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2026년\총액계약\국가계약법적용\고한 직원숙소(4차) 신축공사 관급자재(시스템욕실) 구매\조달요청\"/>
    </mc:Choice>
  </mc:AlternateContent>
  <xr:revisionPtr revIDLastSave="0" documentId="8_{AED7BAC8-897D-401B-A786-8FC6081F1CFB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원가계산서" sheetId="29" r:id="rId1"/>
    <sheet name="공종별집계표" sheetId="9" r:id="rId2"/>
    <sheet name="부품내역서(1인실)" sheetId="30" r:id="rId3"/>
    <sheet name="부품내역서(다인실)" sheetId="31" r:id="rId4"/>
    <sheet name="부품내역서(장애인실)" sheetId="32" r:id="rId5"/>
    <sheet name="A1,A2,A4(1800×2050)" sheetId="8" r:id="rId6"/>
    <sheet name="A5,A6(1800×2050)" sheetId="13" r:id="rId7"/>
    <sheet name="C1(1800×2100)" sheetId="14" r:id="rId8"/>
    <sheet name="A3(1800×2050)" sheetId="15" r:id="rId9"/>
    <sheet name="다인A1,C1(900×1350)" sheetId="16" r:id="rId10"/>
    <sheet name="다인A1,C1(900×1500)" sheetId="17" r:id="rId11"/>
    <sheet name="다인B1,B2,B3(900×1400)" sheetId="28" r:id="rId12"/>
    <sheet name="다인A1(1100×1300)" sheetId="18" r:id="rId13"/>
    <sheet name="다인샤워B1,B2,B3(900×1300)" sheetId="20" r:id="rId14"/>
    <sheet name="다인샤워B1,B2,B3(900×1800)" sheetId="21" r:id="rId15"/>
    <sheet name="다인샤워C1(1100×1400)" sheetId="22" r:id="rId16"/>
    <sheet name="다인세면A1(1090×2200)" sheetId="23" r:id="rId17"/>
    <sheet name="다인세면B1,B2,B3(950×1100)" sheetId="24" r:id="rId18"/>
    <sheet name="다인세면C1(1090×1600)" sheetId="25" r:id="rId19"/>
    <sheet name="장애인(1650×2100)" sheetId="26" r:id="rId20"/>
    <sheet name="일위대가목록" sheetId="7" state="hidden" r:id="rId21"/>
    <sheet name="일위대가" sheetId="6" state="hidden" r:id="rId22"/>
    <sheet name="중기단가목록" sheetId="5" state="hidden" r:id="rId23"/>
    <sheet name="중기단가산출서" sheetId="4" state="hidden" r:id="rId24"/>
  </sheets>
  <definedNames>
    <definedName name="_Fill" localSheetId="8" hidden="1">#REF!</definedName>
    <definedName name="_Fill" localSheetId="6" hidden="1">#REF!</definedName>
    <definedName name="_Fill" localSheetId="7" hidden="1">#REF!</definedName>
    <definedName name="_Fill" localSheetId="12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19" hidden="1">#REF!</definedName>
    <definedName name="_Fill" hidden="1">#REF!</definedName>
    <definedName name="_Key1" localSheetId="8" hidden="1">#REF!</definedName>
    <definedName name="_Key1" localSheetId="6" hidden="1">#REF!</definedName>
    <definedName name="_Key1" localSheetId="7" hidden="1">#REF!</definedName>
    <definedName name="_Key1" localSheetId="12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19" hidden="1">#REF!</definedName>
    <definedName name="_Key1" hidden="1">#REF!</definedName>
    <definedName name="_Key2" localSheetId="8" hidden="1">#REF!</definedName>
    <definedName name="_Key2" localSheetId="6" hidden="1">#REF!</definedName>
    <definedName name="_Key2" localSheetId="7" hidden="1">#REF!</definedName>
    <definedName name="_Key2" localSheetId="12" hidden="1">#REF!</definedName>
    <definedName name="_Key2" localSheetId="9" hidden="1">#REF!</definedName>
    <definedName name="_Key2" localSheetId="10" hidden="1">#REF!</definedName>
    <definedName name="_Key2" localSheetId="11" hidden="1">#REF!</definedName>
    <definedName name="_Key2" localSheetId="13" hidden="1">#REF!</definedName>
    <definedName name="_Key2" localSheetId="14" hidden="1">#REF!</definedName>
    <definedName name="_Key2" localSheetId="15" hidden="1">#REF!</definedName>
    <definedName name="_Key2" localSheetId="16" hidden="1">#REF!</definedName>
    <definedName name="_Key2" localSheetId="17" hidden="1">#REF!</definedName>
    <definedName name="_Key2" localSheetId="18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19" hidden="1">#REF!</definedName>
    <definedName name="_Key2" hidden="1">#REF!</definedName>
    <definedName name="_MatInverse_In" localSheetId="8" hidden="1">#REF!</definedName>
    <definedName name="_MatInverse_In" localSheetId="6" hidden="1">#REF!</definedName>
    <definedName name="_MatInverse_In" localSheetId="7" hidden="1">#REF!</definedName>
    <definedName name="_MatInverse_In" localSheetId="12" hidden="1">#REF!</definedName>
    <definedName name="_MatInverse_In" localSheetId="9" hidden="1">#REF!</definedName>
    <definedName name="_MatInverse_In" localSheetId="10" hidden="1">#REF!</definedName>
    <definedName name="_MatInverse_In" localSheetId="11" hidden="1">#REF!</definedName>
    <definedName name="_MatInverse_In" localSheetId="13" hidden="1">#REF!</definedName>
    <definedName name="_MatInverse_In" localSheetId="14" hidden="1">#REF!</definedName>
    <definedName name="_MatInverse_In" localSheetId="15" hidden="1">#REF!</definedName>
    <definedName name="_MatInverse_In" localSheetId="16" hidden="1">#REF!</definedName>
    <definedName name="_MatInverse_In" localSheetId="17" hidden="1">#REF!</definedName>
    <definedName name="_MatInverse_In" localSheetId="18" hidden="1">#REF!</definedName>
    <definedName name="_MatInverse_In" localSheetId="3" hidden="1">#REF!</definedName>
    <definedName name="_MatInverse_In" localSheetId="4" hidden="1">#REF!</definedName>
    <definedName name="_MatInverse_In" localSheetId="0" hidden="1">#REF!</definedName>
    <definedName name="_MatInverse_In" localSheetId="19" hidden="1">#REF!</definedName>
    <definedName name="_MatInverse_In" hidden="1">#REF!</definedName>
    <definedName name="_MatMult_A" localSheetId="8" hidden="1">#REF!</definedName>
    <definedName name="_MatMult_A" localSheetId="6" hidden="1">#REF!</definedName>
    <definedName name="_MatMult_A" localSheetId="7" hidden="1">#REF!</definedName>
    <definedName name="_MatMult_A" localSheetId="12" hidden="1">#REF!</definedName>
    <definedName name="_MatMult_A" localSheetId="9" hidden="1">#REF!</definedName>
    <definedName name="_MatMult_A" localSheetId="10" hidden="1">#REF!</definedName>
    <definedName name="_MatMult_A" localSheetId="11" hidden="1">#REF!</definedName>
    <definedName name="_MatMult_A" localSheetId="13" hidden="1">#REF!</definedName>
    <definedName name="_MatMult_A" localSheetId="14" hidden="1">#REF!</definedName>
    <definedName name="_MatMult_A" localSheetId="15" hidden="1">#REF!</definedName>
    <definedName name="_MatMult_A" localSheetId="16" hidden="1">#REF!</definedName>
    <definedName name="_MatMult_A" localSheetId="17" hidden="1">#REF!</definedName>
    <definedName name="_MatMult_A" localSheetId="18" hidden="1">#REF!</definedName>
    <definedName name="_MatMult_A" localSheetId="3" hidden="1">#REF!</definedName>
    <definedName name="_MatMult_A" localSheetId="4" hidden="1">#REF!</definedName>
    <definedName name="_MatMult_A" localSheetId="0" hidden="1">#REF!</definedName>
    <definedName name="_MatMult_A" localSheetId="19" hidden="1">#REF!</definedName>
    <definedName name="_MatMult_A" hidden="1">#REF!</definedName>
    <definedName name="_MatMult_AxB" localSheetId="8" hidden="1">#REF!</definedName>
    <definedName name="_MatMult_AxB" localSheetId="6" hidden="1">#REF!</definedName>
    <definedName name="_MatMult_AxB" localSheetId="7" hidden="1">#REF!</definedName>
    <definedName name="_MatMult_AxB" localSheetId="12" hidden="1">#REF!</definedName>
    <definedName name="_MatMult_AxB" localSheetId="9" hidden="1">#REF!</definedName>
    <definedName name="_MatMult_AxB" localSheetId="10" hidden="1">#REF!</definedName>
    <definedName name="_MatMult_AxB" localSheetId="11" hidden="1">#REF!</definedName>
    <definedName name="_MatMult_AxB" localSheetId="13" hidden="1">#REF!</definedName>
    <definedName name="_MatMult_AxB" localSheetId="14" hidden="1">#REF!</definedName>
    <definedName name="_MatMult_AxB" localSheetId="15" hidden="1">#REF!</definedName>
    <definedName name="_MatMult_AxB" localSheetId="16" hidden="1">#REF!</definedName>
    <definedName name="_MatMult_AxB" localSheetId="17" hidden="1">#REF!</definedName>
    <definedName name="_MatMult_AxB" localSheetId="18" hidden="1">#REF!</definedName>
    <definedName name="_MatMult_AxB" localSheetId="3" hidden="1">#REF!</definedName>
    <definedName name="_MatMult_AxB" localSheetId="4" hidden="1">#REF!</definedName>
    <definedName name="_MatMult_AxB" localSheetId="0" hidden="1">#REF!</definedName>
    <definedName name="_MatMult_AxB" localSheetId="19" hidden="1">#REF!</definedName>
    <definedName name="_MatMult_AxB" hidden="1">#REF!</definedName>
    <definedName name="_MatMult_B" localSheetId="8" hidden="1">#REF!</definedName>
    <definedName name="_MatMult_B" localSheetId="6" hidden="1">#REF!</definedName>
    <definedName name="_MatMult_B" localSheetId="7" hidden="1">#REF!</definedName>
    <definedName name="_MatMult_B" localSheetId="12" hidden="1">#REF!</definedName>
    <definedName name="_MatMult_B" localSheetId="9" hidden="1">#REF!</definedName>
    <definedName name="_MatMult_B" localSheetId="10" hidden="1">#REF!</definedName>
    <definedName name="_MatMult_B" localSheetId="11" hidden="1">#REF!</definedName>
    <definedName name="_MatMult_B" localSheetId="13" hidden="1">#REF!</definedName>
    <definedName name="_MatMult_B" localSheetId="14" hidden="1">#REF!</definedName>
    <definedName name="_MatMult_B" localSheetId="15" hidden="1">#REF!</definedName>
    <definedName name="_MatMult_B" localSheetId="16" hidden="1">#REF!</definedName>
    <definedName name="_MatMult_B" localSheetId="17" hidden="1">#REF!</definedName>
    <definedName name="_MatMult_B" localSheetId="18" hidden="1">#REF!</definedName>
    <definedName name="_MatMult_B" localSheetId="3" hidden="1">#REF!</definedName>
    <definedName name="_MatMult_B" localSheetId="4" hidden="1">#REF!</definedName>
    <definedName name="_MatMult_B" localSheetId="0" hidden="1">#REF!</definedName>
    <definedName name="_MatMult_B" localSheetId="19" hidden="1">#REF!</definedName>
    <definedName name="_MatMult_B" hidden="1">#REF!</definedName>
    <definedName name="_Order1" hidden="1">255</definedName>
    <definedName name="_Order2" hidden="1">255</definedName>
    <definedName name="_Sort" localSheetId="8" hidden="1">#REF!</definedName>
    <definedName name="_Sort" localSheetId="6" hidden="1">#REF!</definedName>
    <definedName name="_Sort" localSheetId="7" hidden="1">#REF!</definedName>
    <definedName name="_Sort" localSheetId="12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9" hidden="1">#REF!</definedName>
    <definedName name="_Sort" hidden="1">#REF!</definedName>
    <definedName name="\c">#N/A</definedName>
    <definedName name="\r">#N/A</definedName>
    <definedName name="_xlnm.Database" localSheetId="8">#REF!</definedName>
    <definedName name="_xlnm.Database" localSheetId="6">#REF!</definedName>
    <definedName name="_xlnm.Database" localSheetId="7">#REF!</definedName>
    <definedName name="_xlnm.Database" localSheetId="12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9">#REF!</definedName>
    <definedName name="_xlnm.Database">#REF!</definedName>
    <definedName name="database2" localSheetId="8">#REF!</definedName>
    <definedName name="database2" localSheetId="6">#REF!</definedName>
    <definedName name="database2" localSheetId="7">#REF!</definedName>
    <definedName name="database2" localSheetId="12">#REF!</definedName>
    <definedName name="database2" localSheetId="9">#REF!</definedName>
    <definedName name="database2" localSheetId="10">#REF!</definedName>
    <definedName name="database2" localSheetId="11">#REF!</definedName>
    <definedName name="database2" localSheetId="13">#REF!</definedName>
    <definedName name="database2" localSheetId="14">#REF!</definedName>
    <definedName name="database2" localSheetId="15">#REF!</definedName>
    <definedName name="database2" localSheetId="16">#REF!</definedName>
    <definedName name="database2" localSheetId="17">#REF!</definedName>
    <definedName name="database2" localSheetId="18">#REF!</definedName>
    <definedName name="database2" localSheetId="3">#REF!</definedName>
    <definedName name="database2" localSheetId="4">#REF!</definedName>
    <definedName name="database2" localSheetId="0">#REF!</definedName>
    <definedName name="database2" localSheetId="19">#REF!</definedName>
    <definedName name="database2">#REF!</definedName>
    <definedName name="ds" hidden="1">#REF!</definedName>
    <definedName name="NAME">#N/A</definedName>
    <definedName name="_xlnm.Print_Area" localSheetId="5">'A1,A2,A4(1800×2050)'!$A$1:$M$49</definedName>
    <definedName name="_xlnm.Print_Area" localSheetId="8">'A3(1800×2050)'!$A$1:$M$49</definedName>
    <definedName name="_xlnm.Print_Area" localSheetId="6">'A5,A6(1800×2050)'!$A$1:$M$49</definedName>
    <definedName name="_xlnm.Print_Area" localSheetId="7">'C1(1800×2100)'!$A$1:$M$49</definedName>
    <definedName name="_xlnm.Print_Area" localSheetId="1">공종별집계표!$A$1:$M$26</definedName>
    <definedName name="_xlnm.Print_Area" localSheetId="12">'다인A1(1100×1300)'!$A$1:$M$26</definedName>
    <definedName name="_xlnm.Print_Area" localSheetId="9">'다인A1,C1(900×1350)'!$A$1:$M$26</definedName>
    <definedName name="_xlnm.Print_Area" localSheetId="10">'다인A1,C1(900×1500)'!$A$1:$M$26</definedName>
    <definedName name="_xlnm.Print_Area" localSheetId="11">'다인B1,B2,B3(900×1400)'!$A$1:$M$26</definedName>
    <definedName name="_xlnm.Print_Area" localSheetId="13">'다인샤워B1,B2,B3(900×1300)'!$A$1:$M$26</definedName>
    <definedName name="_xlnm.Print_Area" localSheetId="14">'다인샤워B1,B2,B3(900×1800)'!$A$1:$M$26</definedName>
    <definedName name="_xlnm.Print_Area" localSheetId="15">'다인샤워C1(1100×1400)'!$A$1:$M$26</definedName>
    <definedName name="_xlnm.Print_Area" localSheetId="16">'다인세면A1(1090×2200)'!$A$1:$M$28</definedName>
    <definedName name="_xlnm.Print_Area" localSheetId="17">'다인세면B1,B2,B3(950×1100)'!$A$1:$M$28</definedName>
    <definedName name="_xlnm.Print_Area" localSheetId="18">'다인세면C1(1090×1600)'!$A$1:$M$28</definedName>
    <definedName name="_xlnm.Print_Area" localSheetId="0">원가계산서!$A$1:$F$28</definedName>
    <definedName name="_xlnm.Print_Area" localSheetId="21">일위대가!$A$1:$M$1925</definedName>
    <definedName name="_xlnm.Print_Area" localSheetId="20">일위대가목록!$A$1:$M$313</definedName>
    <definedName name="_xlnm.Print_Area" localSheetId="19">'장애인(1650×2100)'!$A$1:$M$49</definedName>
    <definedName name="_xlnm.Print_Area" localSheetId="22">중기단가목록!$A$1:$J$11</definedName>
    <definedName name="_xlnm.Print_Area" localSheetId="23">중기단가산출서!$A$1:$F$409</definedName>
    <definedName name="_xlnm.Print_Area">#N/A</definedName>
    <definedName name="PRINT_AREA_MI">#N/A</definedName>
    <definedName name="_xlnm.Print_Titles" localSheetId="5">'A1,A2,A4(1800×2050)'!$1:$3</definedName>
    <definedName name="_xlnm.Print_Titles" localSheetId="8">'A3(1800×2050)'!$1:$3</definedName>
    <definedName name="_xlnm.Print_Titles" localSheetId="6">'A5,A6(1800×2050)'!$1:$3</definedName>
    <definedName name="_xlnm.Print_Titles" localSheetId="7">'C1(1800×2100)'!$1:$3</definedName>
    <definedName name="_xlnm.Print_Titles" localSheetId="1">공종별집계표!$1:$4</definedName>
    <definedName name="_xlnm.Print_Titles" localSheetId="12">'다인A1(1100×1300)'!$1:$3</definedName>
    <definedName name="_xlnm.Print_Titles" localSheetId="9">'다인A1,C1(900×1350)'!$1:$3</definedName>
    <definedName name="_xlnm.Print_Titles" localSheetId="10">'다인A1,C1(900×1500)'!$1:$3</definedName>
    <definedName name="_xlnm.Print_Titles" localSheetId="11">'다인B1,B2,B3(900×1400)'!$1:$3</definedName>
    <definedName name="_xlnm.Print_Titles" localSheetId="13">'다인샤워B1,B2,B3(900×1300)'!$1:$3</definedName>
    <definedName name="_xlnm.Print_Titles" localSheetId="14">'다인샤워B1,B2,B3(900×1800)'!$1:$3</definedName>
    <definedName name="_xlnm.Print_Titles" localSheetId="15">'다인샤워C1(1100×1400)'!$1:$3</definedName>
    <definedName name="_xlnm.Print_Titles" localSheetId="16">'다인세면A1(1090×2200)'!$1:$3</definedName>
    <definedName name="_xlnm.Print_Titles" localSheetId="17">'다인세면B1,B2,B3(950×1100)'!$1:$3</definedName>
    <definedName name="_xlnm.Print_Titles" localSheetId="18">'다인세면C1(1090×1600)'!$1:$3</definedName>
    <definedName name="_xlnm.Print_Titles" localSheetId="21">일위대가!$1:$3</definedName>
    <definedName name="_xlnm.Print_Titles" localSheetId="20">일위대가목록!$1:$3</definedName>
    <definedName name="_xlnm.Print_Titles" localSheetId="19">'장애인(1650×2100)'!$1:$3</definedName>
    <definedName name="_xlnm.Print_Titles" localSheetId="22">중기단가목록!$1:$3</definedName>
    <definedName name="_xlnm.Print_Titles" localSheetId="23">중기단가산출서!$1:$3</definedName>
    <definedName name="공사원가" localSheetId="8">#REF!</definedName>
    <definedName name="공사원가" localSheetId="6">#REF!</definedName>
    <definedName name="공사원가" localSheetId="7">#REF!</definedName>
    <definedName name="공사원가" localSheetId="12">#REF!</definedName>
    <definedName name="공사원가" localSheetId="9">#REF!</definedName>
    <definedName name="공사원가" localSheetId="10">#REF!</definedName>
    <definedName name="공사원가" localSheetId="11">#REF!</definedName>
    <definedName name="공사원가" localSheetId="13">#REF!</definedName>
    <definedName name="공사원가" localSheetId="14">#REF!</definedName>
    <definedName name="공사원가" localSheetId="15">#REF!</definedName>
    <definedName name="공사원가" localSheetId="16">#REF!</definedName>
    <definedName name="공사원가" localSheetId="17">#REF!</definedName>
    <definedName name="공사원가" localSheetId="18">#REF!</definedName>
    <definedName name="공사원가" localSheetId="3">#REF!</definedName>
    <definedName name="공사원가" localSheetId="4">#REF!</definedName>
    <definedName name="공사원가" localSheetId="0">#REF!</definedName>
    <definedName name="공사원가" localSheetId="19">#REF!</definedName>
    <definedName name="공사원가">#REF!</definedName>
    <definedName name="기계" localSheetId="8">#REF!</definedName>
    <definedName name="기계" localSheetId="6">#REF!</definedName>
    <definedName name="기계" localSheetId="7">#REF!</definedName>
    <definedName name="기계" localSheetId="12">#REF!</definedName>
    <definedName name="기계" localSheetId="9">#REF!</definedName>
    <definedName name="기계" localSheetId="10">#REF!</definedName>
    <definedName name="기계" localSheetId="11">#REF!</definedName>
    <definedName name="기계" localSheetId="13">#REF!</definedName>
    <definedName name="기계" localSheetId="14">#REF!</definedName>
    <definedName name="기계" localSheetId="15">#REF!</definedName>
    <definedName name="기계" localSheetId="16">#REF!</definedName>
    <definedName name="기계" localSheetId="17">#REF!</definedName>
    <definedName name="기계" localSheetId="18">#REF!</definedName>
    <definedName name="기계" localSheetId="3">#REF!</definedName>
    <definedName name="기계" localSheetId="4">#REF!</definedName>
    <definedName name="기계" localSheetId="0">#REF!</definedName>
    <definedName name="기계" localSheetId="19">#REF!</definedName>
    <definedName name="기계">#REF!</definedName>
    <definedName name="기계집계" localSheetId="8">#REF!</definedName>
    <definedName name="기계집계" localSheetId="6">#REF!</definedName>
    <definedName name="기계집계" localSheetId="7">#REF!</definedName>
    <definedName name="기계집계" localSheetId="12">#REF!</definedName>
    <definedName name="기계집계" localSheetId="9">#REF!</definedName>
    <definedName name="기계집계" localSheetId="10">#REF!</definedName>
    <definedName name="기계집계" localSheetId="11">#REF!</definedName>
    <definedName name="기계집계" localSheetId="13">#REF!</definedName>
    <definedName name="기계집계" localSheetId="14">#REF!</definedName>
    <definedName name="기계집계" localSheetId="15">#REF!</definedName>
    <definedName name="기계집계" localSheetId="16">#REF!</definedName>
    <definedName name="기계집계" localSheetId="17">#REF!</definedName>
    <definedName name="기계집계" localSheetId="18">#REF!</definedName>
    <definedName name="기계집계" localSheetId="3">#REF!</definedName>
    <definedName name="기계집계" localSheetId="4">#REF!</definedName>
    <definedName name="기계집계" localSheetId="0">#REF!</definedName>
    <definedName name="기계집계" localSheetId="19">#REF!</definedName>
    <definedName name="기계집계">#REF!</definedName>
    <definedName name="단가적용표" localSheetId="8">#REF!</definedName>
    <definedName name="단가적용표" localSheetId="6">#REF!</definedName>
    <definedName name="단가적용표" localSheetId="7">#REF!</definedName>
    <definedName name="단가적용표" localSheetId="12">#REF!</definedName>
    <definedName name="단가적용표" localSheetId="9">#REF!</definedName>
    <definedName name="단가적용표" localSheetId="10">#REF!</definedName>
    <definedName name="단가적용표" localSheetId="11">#REF!</definedName>
    <definedName name="단가적용표" localSheetId="13">#REF!</definedName>
    <definedName name="단가적용표" localSheetId="14">#REF!</definedName>
    <definedName name="단가적용표" localSheetId="15">#REF!</definedName>
    <definedName name="단가적용표" localSheetId="16">#REF!</definedName>
    <definedName name="단가적용표" localSheetId="17">#REF!</definedName>
    <definedName name="단가적용표" localSheetId="18">#REF!</definedName>
    <definedName name="단가적용표" localSheetId="3">#REF!</definedName>
    <definedName name="단가적용표" localSheetId="4">#REF!</definedName>
    <definedName name="단가적용표" localSheetId="0">#REF!</definedName>
    <definedName name="단가적용표" localSheetId="19">#REF!</definedName>
    <definedName name="단가적용표">#REF!</definedName>
    <definedName name="ㄹㄹ">#REF!</definedName>
    <definedName name="ㄹㄹㄹ" localSheetId="8" hidden="1">#REF!</definedName>
    <definedName name="ㄹㄹㄹ" localSheetId="6" hidden="1">#REF!</definedName>
    <definedName name="ㄹㄹㄹ" localSheetId="7" hidden="1">#REF!</definedName>
    <definedName name="ㄹㄹㄹ" localSheetId="12" hidden="1">#REF!</definedName>
    <definedName name="ㄹㄹㄹ" localSheetId="9" hidden="1">#REF!</definedName>
    <definedName name="ㄹㄹㄹ" localSheetId="10" hidden="1">#REF!</definedName>
    <definedName name="ㄹㄹㄹ" localSheetId="11" hidden="1">#REF!</definedName>
    <definedName name="ㄹㄹㄹ" localSheetId="13" hidden="1">#REF!</definedName>
    <definedName name="ㄹㄹㄹ" localSheetId="14" hidden="1">#REF!</definedName>
    <definedName name="ㄹㄹㄹ" localSheetId="15" hidden="1">#REF!</definedName>
    <definedName name="ㄹㄹㄹ" localSheetId="16" hidden="1">#REF!</definedName>
    <definedName name="ㄹㄹㄹ" localSheetId="17" hidden="1">#REF!</definedName>
    <definedName name="ㄹㄹㄹ" localSheetId="18" hidden="1">#REF!</definedName>
    <definedName name="ㄹㄹㄹ" localSheetId="3" hidden="1">#REF!</definedName>
    <definedName name="ㄹㄹㄹ" localSheetId="4" hidden="1">#REF!</definedName>
    <definedName name="ㄹㄹㄹ" localSheetId="0" hidden="1">#REF!</definedName>
    <definedName name="ㄹㄹㄹ" localSheetId="19" hidden="1">#REF!</definedName>
    <definedName name="ㄹㄹㄹ" hidden="1">#REF!</definedName>
    <definedName name="ㄹㄹㄹㄹ">#REF!</definedName>
    <definedName name="새이름" hidden="1">#REF!</definedName>
    <definedName name="ㅇㄹㄹ" localSheetId="8" hidden="1">#REF!</definedName>
    <definedName name="ㅇㄹㄹ" localSheetId="6" hidden="1">#REF!</definedName>
    <definedName name="ㅇㄹㄹ" localSheetId="7" hidden="1">#REF!</definedName>
    <definedName name="ㅇㄹㄹ" localSheetId="12" hidden="1">#REF!</definedName>
    <definedName name="ㅇㄹㄹ" localSheetId="9" hidden="1">#REF!</definedName>
    <definedName name="ㅇㄹㄹ" localSheetId="10" hidden="1">#REF!</definedName>
    <definedName name="ㅇㄹㄹ" localSheetId="11" hidden="1">#REF!</definedName>
    <definedName name="ㅇㄹㄹ" localSheetId="13" hidden="1">#REF!</definedName>
    <definedName name="ㅇㄹㄹ" localSheetId="14" hidden="1">#REF!</definedName>
    <definedName name="ㅇㄹㄹ" localSheetId="15" hidden="1">#REF!</definedName>
    <definedName name="ㅇㄹㄹ" localSheetId="16" hidden="1">#REF!</definedName>
    <definedName name="ㅇㄹㄹ" localSheetId="17" hidden="1">#REF!</definedName>
    <definedName name="ㅇㄹㄹ" localSheetId="18" hidden="1">#REF!</definedName>
    <definedName name="ㅇㄹㄹ" localSheetId="3" hidden="1">#REF!</definedName>
    <definedName name="ㅇㄹㄹ" localSheetId="4" hidden="1">#REF!</definedName>
    <definedName name="ㅇㄹㄹ" localSheetId="0" hidden="1">#REF!</definedName>
    <definedName name="ㅇㄹㄹ" localSheetId="19" hidden="1">#REF!</definedName>
    <definedName name="ㅇㄹㄹ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9" l="1"/>
  <c r="A1" i="26" l="1"/>
  <c r="A1" i="25"/>
  <c r="A1" i="24"/>
  <c r="A1" i="23"/>
  <c r="A1" i="22"/>
  <c r="A1" i="21"/>
  <c r="A1" i="20"/>
  <c r="A1" i="28"/>
  <c r="A1" i="17"/>
  <c r="A1" i="16"/>
  <c r="A1" i="15"/>
  <c r="A1" i="14"/>
  <c r="A1" i="13"/>
  <c r="A1" i="8"/>
  <c r="E20" i="9" l="1"/>
  <c r="E28" i="23"/>
  <c r="E17" i="9" s="1"/>
  <c r="E26" i="22"/>
  <c r="E16" i="9" s="1"/>
  <c r="E26" i="21"/>
  <c r="E15" i="9" s="1"/>
  <c r="E26" i="20"/>
  <c r="E14" i="9" s="1"/>
  <c r="E26" i="18"/>
  <c r="E13" i="9" s="1"/>
  <c r="E26" i="28"/>
  <c r="E12" i="9" s="1"/>
  <c r="E26" i="17"/>
  <c r="E26" i="16"/>
  <c r="E49" i="15"/>
  <c r="E49" i="14"/>
  <c r="D31" i="9"/>
  <c r="D30" i="9"/>
  <c r="D29" i="9"/>
  <c r="D28" i="9"/>
  <c r="E11" i="9" l="1"/>
  <c r="E10" i="9"/>
  <c r="E9" i="9"/>
  <c r="E8" i="9"/>
  <c r="E49" i="13"/>
  <c r="E7" i="9" s="1"/>
  <c r="E49" i="8"/>
  <c r="E6" i="9" s="1"/>
  <c r="L12" i="28"/>
  <c r="I26" i="22"/>
  <c r="I16" i="9" s="1"/>
  <c r="K24" i="20"/>
  <c r="K21" i="14"/>
  <c r="I49" i="14"/>
  <c r="I8" i="9" s="1"/>
  <c r="K12" i="14" l="1"/>
  <c r="K17" i="25"/>
  <c r="K22" i="24"/>
  <c r="L8" i="23"/>
  <c r="L21" i="23"/>
  <c r="L13" i="20"/>
  <c r="L9" i="14"/>
  <c r="K18" i="24"/>
  <c r="L5" i="13"/>
  <c r="G49" i="13"/>
  <c r="G7" i="9" s="1"/>
  <c r="G49" i="15"/>
  <c r="G9" i="9" s="1"/>
  <c r="I49" i="13"/>
  <c r="I7" i="9" s="1"/>
  <c r="L5" i="14"/>
  <c r="G49" i="14"/>
  <c r="G8" i="9" s="1"/>
  <c r="K30" i="13"/>
  <c r="G26" i="20"/>
  <c r="G14" i="9" s="1"/>
  <c r="L7" i="20"/>
  <c r="K12" i="20"/>
  <c r="I26" i="21"/>
  <c r="I15" i="9" s="1"/>
  <c r="L20" i="21"/>
  <c r="I26" i="28"/>
  <c r="I12" i="9" s="1"/>
  <c r="K12" i="13"/>
  <c r="G26" i="16"/>
  <c r="G10" i="9" s="1"/>
  <c r="G26" i="17"/>
  <c r="G11" i="9" s="1"/>
  <c r="K14" i="17"/>
  <c r="L5" i="18"/>
  <c r="K6" i="20"/>
  <c r="L21" i="20"/>
  <c r="L15" i="23"/>
  <c r="I20" i="9"/>
  <c r="K23" i="14"/>
  <c r="G26" i="18"/>
  <c r="G13" i="9" s="1"/>
  <c r="J26" i="20"/>
  <c r="I26" i="20"/>
  <c r="I14" i="9" s="1"/>
  <c r="G20" i="9"/>
  <c r="K24" i="14"/>
  <c r="L17" i="15"/>
  <c r="J26" i="16"/>
  <c r="I26" i="16"/>
  <c r="I10" i="9" s="1"/>
  <c r="J26" i="17"/>
  <c r="I26" i="17"/>
  <c r="I11" i="9" s="1"/>
  <c r="L16" i="20"/>
  <c r="K17" i="21"/>
  <c r="K7" i="28"/>
  <c r="L5" i="15"/>
  <c r="I49" i="15"/>
  <c r="I9" i="9" s="1"/>
  <c r="L10" i="20"/>
  <c r="H26" i="21"/>
  <c r="G26" i="21"/>
  <c r="G15" i="9" s="1"/>
  <c r="G26" i="22"/>
  <c r="G16" i="9" s="1"/>
  <c r="H26" i="28"/>
  <c r="G26" i="28"/>
  <c r="G12" i="9" s="1"/>
  <c r="H28" i="25"/>
  <c r="J28" i="25"/>
  <c r="I28" i="25"/>
  <c r="I19" i="9" s="1"/>
  <c r="K20" i="25"/>
  <c r="E28" i="25"/>
  <c r="E19" i="9" s="1"/>
  <c r="G28" i="25"/>
  <c r="G19" i="9" s="1"/>
  <c r="J28" i="24"/>
  <c r="H28" i="24"/>
  <c r="G28" i="24"/>
  <c r="G18" i="9" s="1"/>
  <c r="L17" i="24"/>
  <c r="K21" i="24"/>
  <c r="K24" i="24"/>
  <c r="L7" i="24"/>
  <c r="K10" i="24"/>
  <c r="L13" i="24"/>
  <c r="K16" i="24"/>
  <c r="K20" i="24"/>
  <c r="L23" i="24"/>
  <c r="K26" i="24"/>
  <c r="I28" i="24"/>
  <c r="I18" i="9" s="1"/>
  <c r="K6" i="24"/>
  <c r="K9" i="24"/>
  <c r="K12" i="24"/>
  <c r="K15" i="24"/>
  <c r="L19" i="24"/>
  <c r="L26" i="24"/>
  <c r="E28" i="24"/>
  <c r="E18" i="9" s="1"/>
  <c r="L8" i="24"/>
  <c r="L11" i="24"/>
  <c r="L14" i="24"/>
  <c r="L18" i="24"/>
  <c r="H28" i="23"/>
  <c r="G28" i="23"/>
  <c r="G17" i="9" s="1"/>
  <c r="J28" i="23"/>
  <c r="I28" i="23"/>
  <c r="I17" i="9" s="1"/>
  <c r="L20" i="23"/>
  <c r="L9" i="23"/>
  <c r="K21" i="13"/>
  <c r="K8" i="14"/>
  <c r="K15" i="14"/>
  <c r="L21" i="14"/>
  <c r="L24" i="14"/>
  <c r="J49" i="14"/>
  <c r="K27" i="14"/>
  <c r="K32" i="14"/>
  <c r="L27" i="14"/>
  <c r="K30" i="14"/>
  <c r="K18" i="14"/>
  <c r="L30" i="14"/>
  <c r="L18" i="14"/>
  <c r="L24" i="15"/>
  <c r="K25" i="15"/>
  <c r="K18" i="16"/>
  <c r="K7" i="16"/>
  <c r="K14" i="16"/>
  <c r="L15" i="16"/>
  <c r="L21" i="17"/>
  <c r="K13" i="17"/>
  <c r="K18" i="28"/>
  <c r="K19" i="28"/>
  <c r="K6" i="28"/>
  <c r="K11" i="28"/>
  <c r="L15" i="28"/>
  <c r="L19" i="28"/>
  <c r="L21" i="28"/>
  <c r="L6" i="28"/>
  <c r="L9" i="28"/>
  <c r="K12" i="28"/>
  <c r="K17" i="28"/>
  <c r="L18" i="28"/>
  <c r="K22" i="28"/>
  <c r="K21" i="28"/>
  <c r="L7" i="28"/>
  <c r="K15" i="28"/>
  <c r="K20" i="28"/>
  <c r="K9" i="28"/>
  <c r="K14" i="28"/>
  <c r="K16" i="28"/>
  <c r="J26" i="28"/>
  <c r="K13" i="28"/>
  <c r="L16" i="28"/>
  <c r="L22" i="28"/>
  <c r="K8" i="28"/>
  <c r="K10" i="28"/>
  <c r="L13" i="28"/>
  <c r="K5" i="28"/>
  <c r="L10" i="28"/>
  <c r="K23" i="28"/>
  <c r="L8" i="28"/>
  <c r="L11" i="28"/>
  <c r="L14" i="28"/>
  <c r="L17" i="28"/>
  <c r="L20" i="28"/>
  <c r="L23" i="28"/>
  <c r="L17" i="18"/>
  <c r="L10" i="18"/>
  <c r="L7" i="18"/>
  <c r="L14" i="18"/>
  <c r="L11" i="18"/>
  <c r="L13" i="18"/>
  <c r="L20" i="18"/>
  <c r="H26" i="20"/>
  <c r="L9" i="20"/>
  <c r="L15" i="20"/>
  <c r="K18" i="20"/>
  <c r="K23" i="20"/>
  <c r="K5" i="20"/>
  <c r="K8" i="20"/>
  <c r="K11" i="20"/>
  <c r="K14" i="20"/>
  <c r="K17" i="20"/>
  <c r="L20" i="20"/>
  <c r="L23" i="20"/>
  <c r="K12" i="21"/>
  <c r="K22" i="21"/>
  <c r="K8" i="21"/>
  <c r="K23" i="21"/>
  <c r="K21" i="21"/>
  <c r="L7" i="22"/>
  <c r="K10" i="22"/>
  <c r="K15" i="22"/>
  <c r="L10" i="22"/>
  <c r="L25" i="24"/>
  <c r="K5" i="24"/>
  <c r="L10" i="24"/>
  <c r="K11" i="24"/>
  <c r="L16" i="24"/>
  <c r="K17" i="24"/>
  <c r="L22" i="24"/>
  <c r="K23" i="24"/>
  <c r="L6" i="24"/>
  <c r="K7" i="24"/>
  <c r="L12" i="24"/>
  <c r="K13" i="24"/>
  <c r="K19" i="24"/>
  <c r="L24" i="24"/>
  <c r="K25" i="24"/>
  <c r="L9" i="24"/>
  <c r="K8" i="24"/>
  <c r="K14" i="24"/>
  <c r="L15" i="24"/>
  <c r="L21" i="24"/>
  <c r="L20" i="24"/>
  <c r="L14" i="25"/>
  <c r="L21" i="25"/>
  <c r="L6" i="25"/>
  <c r="L11" i="25"/>
  <c r="K14" i="25"/>
  <c r="L18" i="25"/>
  <c r="K5" i="25"/>
  <c r="L9" i="25"/>
  <c r="L20" i="25"/>
  <c r="K23" i="25"/>
  <c r="L24" i="25"/>
  <c r="K8" i="25"/>
  <c r="L12" i="25"/>
  <c r="L23" i="25"/>
  <c r="K26" i="25"/>
  <c r="L17" i="25"/>
  <c r="L8" i="25"/>
  <c r="K11" i="25"/>
  <c r="L15" i="25"/>
  <c r="L26" i="25"/>
  <c r="K6" i="25"/>
  <c r="K9" i="25"/>
  <c r="K12" i="25"/>
  <c r="K15" i="25"/>
  <c r="K18" i="25"/>
  <c r="K21" i="25"/>
  <c r="K24" i="25"/>
  <c r="L7" i="25"/>
  <c r="L10" i="25"/>
  <c r="L13" i="25"/>
  <c r="L16" i="25"/>
  <c r="L19" i="25"/>
  <c r="L22" i="25"/>
  <c r="L25" i="25"/>
  <c r="K7" i="25"/>
  <c r="K10" i="25"/>
  <c r="K13" i="25"/>
  <c r="K16" i="25"/>
  <c r="K19" i="25"/>
  <c r="K22" i="25"/>
  <c r="K25" i="25"/>
  <c r="L14" i="23"/>
  <c r="L19" i="23"/>
  <c r="L26" i="23"/>
  <c r="L7" i="23"/>
  <c r="L13" i="23"/>
  <c r="L25" i="23"/>
  <c r="L11" i="23"/>
  <c r="L17" i="23"/>
  <c r="L18" i="23"/>
  <c r="L23" i="23"/>
  <c r="L10" i="23"/>
  <c r="L16" i="23"/>
  <c r="L22" i="23"/>
  <c r="L6" i="23"/>
  <c r="L24" i="23"/>
  <c r="K22" i="22"/>
  <c r="K5" i="22"/>
  <c r="K13" i="22"/>
  <c r="L19" i="22"/>
  <c r="K24" i="22"/>
  <c r="K20" i="22"/>
  <c r="K6" i="22"/>
  <c r="K11" i="22"/>
  <c r="K17" i="22"/>
  <c r="K8" i="22"/>
  <c r="L16" i="22"/>
  <c r="K19" i="22"/>
  <c r="K12" i="22"/>
  <c r="K21" i="22"/>
  <c r="L6" i="22"/>
  <c r="L8" i="22"/>
  <c r="K9" i="22"/>
  <c r="L12" i="22"/>
  <c r="L13" i="22"/>
  <c r="L15" i="22"/>
  <c r="L17" i="22"/>
  <c r="K18" i="22"/>
  <c r="L21" i="22"/>
  <c r="L22" i="22"/>
  <c r="L24" i="22"/>
  <c r="K7" i="22"/>
  <c r="L11" i="22"/>
  <c r="K16" i="22"/>
  <c r="L20" i="22"/>
  <c r="L14" i="22"/>
  <c r="L23" i="22"/>
  <c r="L9" i="22"/>
  <c r="L18" i="22"/>
  <c r="K14" i="22"/>
  <c r="K23" i="22"/>
  <c r="L11" i="21"/>
  <c r="L14" i="21"/>
  <c r="L8" i="21"/>
  <c r="L21" i="21"/>
  <c r="L23" i="21"/>
  <c r="L17" i="21"/>
  <c r="K13" i="21"/>
  <c r="K24" i="21"/>
  <c r="J26" i="21"/>
  <c r="K5" i="21"/>
  <c r="K6" i="21"/>
  <c r="L9" i="21"/>
  <c r="K14" i="21"/>
  <c r="K15" i="21"/>
  <c r="L18" i="21"/>
  <c r="L16" i="21"/>
  <c r="L6" i="21"/>
  <c r="K11" i="21"/>
  <c r="L15" i="21"/>
  <c r="K20" i="21"/>
  <c r="L24" i="21"/>
  <c r="L7" i="21"/>
  <c r="K10" i="21"/>
  <c r="L13" i="21"/>
  <c r="K19" i="21"/>
  <c r="L22" i="21"/>
  <c r="K9" i="21"/>
  <c r="L12" i="21"/>
  <c r="K18" i="21"/>
  <c r="K7" i="21"/>
  <c r="L10" i="21"/>
  <c r="K16" i="21"/>
  <c r="L19" i="21"/>
  <c r="L8" i="20"/>
  <c r="L11" i="20"/>
  <c r="L14" i="20"/>
  <c r="L17" i="20"/>
  <c r="K9" i="20"/>
  <c r="K15" i="20"/>
  <c r="L6" i="20"/>
  <c r="L12" i="20"/>
  <c r="L18" i="20"/>
  <c r="K19" i="20"/>
  <c r="K20" i="20"/>
  <c r="K7" i="20"/>
  <c r="K10" i="20"/>
  <c r="K13" i="20"/>
  <c r="K16" i="20"/>
  <c r="L19" i="20"/>
  <c r="K21" i="20"/>
  <c r="L24" i="20"/>
  <c r="K22" i="20"/>
  <c r="L22" i="20"/>
  <c r="H26" i="18"/>
  <c r="L23" i="18"/>
  <c r="K23" i="18"/>
  <c r="L8" i="18"/>
  <c r="L21" i="18"/>
  <c r="L24" i="18"/>
  <c r="L6" i="18"/>
  <c r="L18" i="18"/>
  <c r="K5" i="18"/>
  <c r="K8" i="18"/>
  <c r="K11" i="18"/>
  <c r="K14" i="18"/>
  <c r="K17" i="18"/>
  <c r="K20" i="18"/>
  <c r="L15" i="18"/>
  <c r="L22" i="18"/>
  <c r="L9" i="18"/>
  <c r="L16" i="18"/>
  <c r="F26" i="18"/>
  <c r="L12" i="18"/>
  <c r="L19" i="18"/>
  <c r="K6" i="18"/>
  <c r="K9" i="18"/>
  <c r="K12" i="18"/>
  <c r="K15" i="18"/>
  <c r="K18" i="18"/>
  <c r="K21" i="18"/>
  <c r="K24" i="18"/>
  <c r="K7" i="18"/>
  <c r="K10" i="18"/>
  <c r="K13" i="18"/>
  <c r="K16" i="18"/>
  <c r="K19" i="18"/>
  <c r="K22" i="18"/>
  <c r="L17" i="17"/>
  <c r="K9" i="17"/>
  <c r="K10" i="17"/>
  <c r="K12" i="17"/>
  <c r="L13" i="17"/>
  <c r="L14" i="17"/>
  <c r="K23" i="17"/>
  <c r="L18" i="17"/>
  <c r="L19" i="17"/>
  <c r="L22" i="17"/>
  <c r="L12" i="17"/>
  <c r="L23" i="17"/>
  <c r="L6" i="17"/>
  <c r="L10" i="17"/>
  <c r="H26" i="17"/>
  <c r="L7" i="17"/>
  <c r="L20" i="17"/>
  <c r="L9" i="17"/>
  <c r="L8" i="17"/>
  <c r="K11" i="17"/>
  <c r="L11" i="17"/>
  <c r="K16" i="17"/>
  <c r="K18" i="17"/>
  <c r="K5" i="17"/>
  <c r="K6" i="17"/>
  <c r="K15" i="17"/>
  <c r="K17" i="17"/>
  <c r="K7" i="17"/>
  <c r="L16" i="17"/>
  <c r="K19" i="17"/>
  <c r="K21" i="17"/>
  <c r="K8" i="17"/>
  <c r="L15" i="17"/>
  <c r="K22" i="17"/>
  <c r="K20" i="17"/>
  <c r="H26" i="16"/>
  <c r="K12" i="16"/>
  <c r="K15" i="16"/>
  <c r="K20" i="16"/>
  <c r="K9" i="16"/>
  <c r="L6" i="16"/>
  <c r="K10" i="16"/>
  <c r="L18" i="16"/>
  <c r="K21" i="16"/>
  <c r="K23" i="16"/>
  <c r="L7" i="16"/>
  <c r="L9" i="16"/>
  <c r="L10" i="16"/>
  <c r="K13" i="16"/>
  <c r="K5" i="16"/>
  <c r="K8" i="16"/>
  <c r="L13" i="16"/>
  <c r="L21" i="16"/>
  <c r="K6" i="16"/>
  <c r="K11" i="16"/>
  <c r="L12" i="16"/>
  <c r="L16" i="16"/>
  <c r="K22" i="16"/>
  <c r="K17" i="16"/>
  <c r="K19" i="16"/>
  <c r="L22" i="16"/>
  <c r="K16" i="16"/>
  <c r="L19" i="16"/>
  <c r="L8" i="16"/>
  <c r="L11" i="16"/>
  <c r="L14" i="16"/>
  <c r="L17" i="16"/>
  <c r="L20" i="16"/>
  <c r="L23" i="16"/>
  <c r="L7" i="15"/>
  <c r="K7" i="15"/>
  <c r="K19" i="15"/>
  <c r="L15" i="15"/>
  <c r="K16" i="15"/>
  <c r="L19" i="15"/>
  <c r="L6" i="15"/>
  <c r="L8" i="15"/>
  <c r="L10" i="15"/>
  <c r="K28" i="15"/>
  <c r="K29" i="15"/>
  <c r="L29" i="15"/>
  <c r="L11" i="15"/>
  <c r="L13" i="15"/>
  <c r="L20" i="15"/>
  <c r="L22" i="15"/>
  <c r="K27" i="15"/>
  <c r="L27" i="15"/>
  <c r="L12" i="15"/>
  <c r="K13" i="15"/>
  <c r="L21" i="15"/>
  <c r="K22" i="15"/>
  <c r="L14" i="15"/>
  <c r="L16" i="15"/>
  <c r="L23" i="15"/>
  <c r="L25" i="15"/>
  <c r="L26" i="15"/>
  <c r="K26" i="15"/>
  <c r="L30" i="15"/>
  <c r="K32" i="15"/>
  <c r="L32" i="15"/>
  <c r="L31" i="15"/>
  <c r="K31" i="15"/>
  <c r="L9" i="15"/>
  <c r="K10" i="15"/>
  <c r="L18" i="15"/>
  <c r="K5" i="15"/>
  <c r="K8" i="15"/>
  <c r="K11" i="15"/>
  <c r="K14" i="15"/>
  <c r="K17" i="15"/>
  <c r="K20" i="15"/>
  <c r="K23" i="15"/>
  <c r="L28" i="15"/>
  <c r="K6" i="15"/>
  <c r="K9" i="15"/>
  <c r="K12" i="15"/>
  <c r="K15" i="15"/>
  <c r="K18" i="15"/>
  <c r="K21" i="15"/>
  <c r="K24" i="15"/>
  <c r="K30" i="15"/>
  <c r="L6" i="14"/>
  <c r="L29" i="14"/>
  <c r="K29" i="14"/>
  <c r="L12" i="14"/>
  <c r="L20" i="14"/>
  <c r="K20" i="14"/>
  <c r="L11" i="14"/>
  <c r="K11" i="14"/>
  <c r="K9" i="14"/>
  <c r="L17" i="14"/>
  <c r="K17" i="14"/>
  <c r="L26" i="14"/>
  <c r="K26" i="14"/>
  <c r="K14" i="14"/>
  <c r="K5" i="14"/>
  <c r="K6" i="14"/>
  <c r="L15" i="14"/>
  <c r="L7" i="14"/>
  <c r="L10" i="14"/>
  <c r="L13" i="14"/>
  <c r="L14" i="14"/>
  <c r="L16" i="14"/>
  <c r="L19" i="14"/>
  <c r="L22" i="14"/>
  <c r="L25" i="14"/>
  <c r="L28" i="14"/>
  <c r="L31" i="14"/>
  <c r="L8" i="14"/>
  <c r="L23" i="14"/>
  <c r="L32" i="14"/>
  <c r="K7" i="14"/>
  <c r="K10" i="14"/>
  <c r="K13" i="14"/>
  <c r="K16" i="14"/>
  <c r="K19" i="14"/>
  <c r="K22" i="14"/>
  <c r="K25" i="14"/>
  <c r="K28" i="14"/>
  <c r="K31" i="14"/>
  <c r="H49" i="13"/>
  <c r="K9" i="13"/>
  <c r="K27" i="13"/>
  <c r="K6" i="13"/>
  <c r="J49" i="13"/>
  <c r="K10" i="13"/>
  <c r="K19" i="13"/>
  <c r="K22" i="13"/>
  <c r="K28" i="13"/>
  <c r="K31" i="13"/>
  <c r="K7" i="13"/>
  <c r="K13" i="13"/>
  <c r="K16" i="13"/>
  <c r="K25" i="13"/>
  <c r="L7" i="13"/>
  <c r="L10" i="13"/>
  <c r="L13" i="13"/>
  <c r="L16" i="13"/>
  <c r="L19" i="13"/>
  <c r="L22" i="13"/>
  <c r="L25" i="13"/>
  <c r="L28" i="13"/>
  <c r="L31" i="13"/>
  <c r="L15" i="13"/>
  <c r="L18" i="13"/>
  <c r="L24" i="13"/>
  <c r="L8" i="13"/>
  <c r="L11" i="13"/>
  <c r="L14" i="13"/>
  <c r="L17" i="13"/>
  <c r="L20" i="13"/>
  <c r="L23" i="13"/>
  <c r="L26" i="13"/>
  <c r="L29" i="13"/>
  <c r="L32" i="13"/>
  <c r="L6" i="13"/>
  <c r="L9" i="13"/>
  <c r="L12" i="13"/>
  <c r="L21" i="13"/>
  <c r="L27" i="13"/>
  <c r="L30" i="13"/>
  <c r="K5" i="13"/>
  <c r="K8" i="13"/>
  <c r="K11" i="13"/>
  <c r="K14" i="13"/>
  <c r="K17" i="13"/>
  <c r="K20" i="13"/>
  <c r="K23" i="13"/>
  <c r="K26" i="13"/>
  <c r="K29" i="13"/>
  <c r="K32" i="13"/>
  <c r="K15" i="13"/>
  <c r="K18" i="13"/>
  <c r="K24" i="13"/>
  <c r="L5" i="23" l="1"/>
  <c r="K26" i="28"/>
  <c r="K26" i="21"/>
  <c r="L5" i="21"/>
  <c r="L26" i="21" s="1"/>
  <c r="H49" i="15"/>
  <c r="L5" i="17"/>
  <c r="L26" i="17" s="1"/>
  <c r="L5" i="20"/>
  <c r="L26" i="20" s="1"/>
  <c r="L5" i="22"/>
  <c r="L26" i="22" s="1"/>
  <c r="L5" i="25"/>
  <c r="L28" i="25" s="1"/>
  <c r="F28" i="25"/>
  <c r="K28" i="25"/>
  <c r="K28" i="24"/>
  <c r="L5" i="24"/>
  <c r="L28" i="24" s="1"/>
  <c r="F28" i="24"/>
  <c r="K28" i="23"/>
  <c r="K26" i="22"/>
  <c r="K26" i="20"/>
  <c r="K26" i="17"/>
  <c r="K26" i="16"/>
  <c r="K49" i="15"/>
  <c r="K49" i="14"/>
  <c r="F49" i="14"/>
  <c r="K49" i="13"/>
  <c r="F26" i="28"/>
  <c r="L5" i="28"/>
  <c r="L26" i="28" s="1"/>
  <c r="F28" i="23"/>
  <c r="L12" i="23"/>
  <c r="L28" i="23" s="1"/>
  <c r="H26" i="22"/>
  <c r="J26" i="22"/>
  <c r="F26" i="22"/>
  <c r="F26" i="21"/>
  <c r="F26" i="20"/>
  <c r="F26" i="17"/>
  <c r="F26" i="16"/>
  <c r="L5" i="16"/>
  <c r="L26" i="16" s="1"/>
  <c r="J49" i="15"/>
  <c r="L49" i="15"/>
  <c r="F49" i="15"/>
  <c r="H49" i="14"/>
  <c r="L49" i="14"/>
  <c r="F49" i="13"/>
  <c r="L49" i="13"/>
  <c r="K10" i="8" l="1"/>
  <c r="I49" i="8"/>
  <c r="I6" i="9" s="1"/>
  <c r="I1924" i="6"/>
  <c r="G1924" i="6"/>
  <c r="E1924" i="6"/>
  <c r="F1924" i="6" s="1"/>
  <c r="I1922" i="6"/>
  <c r="J1922" i="6" s="1"/>
  <c r="G1922" i="6"/>
  <c r="G1921" i="6"/>
  <c r="H1921" i="6" s="1"/>
  <c r="E1921" i="6"/>
  <c r="I1917" i="6"/>
  <c r="G1917" i="6"/>
  <c r="E1917" i="6"/>
  <c r="I1915" i="6"/>
  <c r="G1915" i="6"/>
  <c r="H1915" i="6" s="1"/>
  <c r="I1914" i="6"/>
  <c r="G1914" i="6"/>
  <c r="I1910" i="6"/>
  <c r="G1910" i="6"/>
  <c r="E1910" i="6"/>
  <c r="I1908" i="6"/>
  <c r="J1908" i="6" s="1"/>
  <c r="G1908" i="6"/>
  <c r="I1907" i="6"/>
  <c r="G1907" i="6"/>
  <c r="H1907" i="6" s="1"/>
  <c r="I1895" i="6"/>
  <c r="G1895" i="6"/>
  <c r="E1895" i="6"/>
  <c r="F1895" i="6" s="1"/>
  <c r="I1893" i="6"/>
  <c r="J1893" i="6" s="1"/>
  <c r="G1893" i="6"/>
  <c r="G1892" i="6"/>
  <c r="H1892" i="6" s="1"/>
  <c r="E1892" i="6"/>
  <c r="I1888" i="6"/>
  <c r="G1888" i="6"/>
  <c r="E1888" i="6"/>
  <c r="I1886" i="6"/>
  <c r="G1886" i="6"/>
  <c r="H1886" i="6" s="1"/>
  <c r="I1885" i="6"/>
  <c r="G1885" i="6"/>
  <c r="I1877" i="6"/>
  <c r="J1877" i="6" s="1"/>
  <c r="G1877" i="6"/>
  <c r="E1877" i="6"/>
  <c r="I1876" i="6"/>
  <c r="G1876" i="6"/>
  <c r="I1875" i="6"/>
  <c r="G1875" i="6"/>
  <c r="H1875" i="6" s="1"/>
  <c r="I1869" i="6"/>
  <c r="G1869" i="6"/>
  <c r="E1869" i="6"/>
  <c r="K1869" i="6" s="1"/>
  <c r="I1868" i="6"/>
  <c r="G1868" i="6"/>
  <c r="E1868" i="6"/>
  <c r="I1864" i="6"/>
  <c r="G1864" i="6"/>
  <c r="I1859" i="6"/>
  <c r="J1859" i="6" s="1"/>
  <c r="G1859" i="6"/>
  <c r="E1859" i="6"/>
  <c r="I1858" i="6"/>
  <c r="G1858" i="6"/>
  <c r="E1858" i="6"/>
  <c r="I1852" i="6"/>
  <c r="G1852" i="6"/>
  <c r="E1852" i="6"/>
  <c r="I1851" i="6"/>
  <c r="G1851" i="6"/>
  <c r="E1851" i="6"/>
  <c r="I1847" i="6"/>
  <c r="G1847" i="6"/>
  <c r="I1842" i="6"/>
  <c r="G1842" i="6"/>
  <c r="K1842" i="6" s="1"/>
  <c r="E1842" i="6"/>
  <c r="I1841" i="6"/>
  <c r="G1841" i="6"/>
  <c r="K1841" i="6" s="1"/>
  <c r="E1841" i="6"/>
  <c r="I1836" i="6"/>
  <c r="G1836" i="6"/>
  <c r="H1836" i="6" s="1"/>
  <c r="E1836" i="6"/>
  <c r="I1835" i="6"/>
  <c r="G1835" i="6"/>
  <c r="H1835" i="6" s="1"/>
  <c r="E1835" i="6"/>
  <c r="I1831" i="6"/>
  <c r="G1831" i="6"/>
  <c r="H1831" i="6" s="1"/>
  <c r="I1830" i="6"/>
  <c r="G1830" i="6"/>
  <c r="I1821" i="6"/>
  <c r="J1821" i="6" s="1"/>
  <c r="G1821" i="6"/>
  <c r="I1820" i="6"/>
  <c r="G1820" i="6"/>
  <c r="H1820" i="6" s="1"/>
  <c r="I1819" i="6"/>
  <c r="G1819" i="6"/>
  <c r="I1818" i="6"/>
  <c r="G1818" i="6"/>
  <c r="I1814" i="6"/>
  <c r="G1814" i="6"/>
  <c r="H1814" i="6" s="1"/>
  <c r="H1815" i="6" s="1"/>
  <c r="F294" i="7" s="1"/>
  <c r="I1809" i="6"/>
  <c r="G1809" i="6"/>
  <c r="E1809" i="6"/>
  <c r="F1809" i="6" s="1"/>
  <c r="I1808" i="6"/>
  <c r="G1808" i="6"/>
  <c r="E1808" i="6"/>
  <c r="F1808" i="6" s="1"/>
  <c r="I1803" i="6"/>
  <c r="G1803" i="6"/>
  <c r="E1803" i="6"/>
  <c r="K1803" i="6" s="1"/>
  <c r="I1802" i="6"/>
  <c r="G1802" i="6"/>
  <c r="E1802" i="6"/>
  <c r="I1797" i="6"/>
  <c r="G1797" i="6"/>
  <c r="E1797" i="6"/>
  <c r="F1797" i="6" s="1"/>
  <c r="I1796" i="6"/>
  <c r="G1796" i="6"/>
  <c r="E1796" i="6"/>
  <c r="F1796" i="6" s="1"/>
  <c r="I1791" i="6"/>
  <c r="G1791" i="6"/>
  <c r="E1791" i="6"/>
  <c r="F1791" i="6" s="1"/>
  <c r="I1790" i="6"/>
  <c r="G1790" i="6"/>
  <c r="E1790" i="6"/>
  <c r="I1785" i="6"/>
  <c r="G1785" i="6"/>
  <c r="E1785" i="6"/>
  <c r="K1785" i="6" s="1"/>
  <c r="I1784" i="6"/>
  <c r="G1784" i="6"/>
  <c r="E1784" i="6"/>
  <c r="F1784" i="6" s="1"/>
  <c r="G1780" i="6"/>
  <c r="E1780" i="6"/>
  <c r="I1775" i="6"/>
  <c r="J1775" i="6" s="1"/>
  <c r="G1775" i="6"/>
  <c r="G1774" i="6"/>
  <c r="E1774" i="6"/>
  <c r="F1774" i="6" s="1"/>
  <c r="G1770" i="6"/>
  <c r="E1770" i="6"/>
  <c r="G1766" i="6"/>
  <c r="E1766" i="6"/>
  <c r="G1765" i="6"/>
  <c r="E1765" i="6"/>
  <c r="I1760" i="6"/>
  <c r="G1760" i="6"/>
  <c r="G1759" i="6"/>
  <c r="H1759" i="6" s="1"/>
  <c r="E1759" i="6"/>
  <c r="G1758" i="6"/>
  <c r="E1758" i="6"/>
  <c r="G1754" i="6"/>
  <c r="E1754" i="6"/>
  <c r="G1753" i="6"/>
  <c r="E1753" i="6"/>
  <c r="I1749" i="6"/>
  <c r="G1749" i="6"/>
  <c r="H1749" i="6" s="1"/>
  <c r="E1749" i="6"/>
  <c r="I1748" i="6"/>
  <c r="G1748" i="6"/>
  <c r="H1748" i="6" s="1"/>
  <c r="E1748" i="6"/>
  <c r="I1735" i="6"/>
  <c r="G1735" i="6"/>
  <c r="K1735" i="6" s="1"/>
  <c r="E1735" i="6"/>
  <c r="I1734" i="6"/>
  <c r="G1734" i="6"/>
  <c r="H1734" i="6" s="1"/>
  <c r="E1734" i="6"/>
  <c r="I1733" i="6"/>
  <c r="G1733" i="6"/>
  <c r="E1733" i="6"/>
  <c r="I1725" i="6"/>
  <c r="G1725" i="6"/>
  <c r="H1725" i="6" s="1"/>
  <c r="E1725" i="6"/>
  <c r="I1720" i="6"/>
  <c r="G1720" i="6"/>
  <c r="K1720" i="6" s="1"/>
  <c r="E1720" i="6"/>
  <c r="I1719" i="6"/>
  <c r="G1719" i="6"/>
  <c r="K1719" i="6" s="1"/>
  <c r="E1719" i="6"/>
  <c r="I1714" i="6"/>
  <c r="G1714" i="6"/>
  <c r="H1714" i="6" s="1"/>
  <c r="E1714" i="6"/>
  <c r="I1713" i="6"/>
  <c r="G1713" i="6"/>
  <c r="H1713" i="6" s="1"/>
  <c r="H1716" i="6" s="1"/>
  <c r="F277" i="7" s="1"/>
  <c r="G585" i="6" s="1"/>
  <c r="H585" i="6" s="1"/>
  <c r="E1713" i="6"/>
  <c r="I1708" i="6"/>
  <c r="G1708" i="6"/>
  <c r="E1708" i="6"/>
  <c r="I1707" i="6"/>
  <c r="G1707" i="6"/>
  <c r="H1707" i="6" s="1"/>
  <c r="E1707" i="6"/>
  <c r="I1706" i="6"/>
  <c r="G1706" i="6"/>
  <c r="H1706" i="6" s="1"/>
  <c r="E1706" i="6"/>
  <c r="I1705" i="6"/>
  <c r="G1705" i="6"/>
  <c r="H1705" i="6" s="1"/>
  <c r="E1705" i="6"/>
  <c r="I1701" i="6"/>
  <c r="G1701" i="6"/>
  <c r="H1701" i="6" s="1"/>
  <c r="I1700" i="6"/>
  <c r="G1700" i="6"/>
  <c r="I1691" i="6"/>
  <c r="G1691" i="6"/>
  <c r="E1691" i="6"/>
  <c r="I1690" i="6"/>
  <c r="G1690" i="6"/>
  <c r="E1690" i="6"/>
  <c r="I1686" i="6"/>
  <c r="J1686" i="6" s="1"/>
  <c r="G1686" i="6"/>
  <c r="I1685" i="6"/>
  <c r="G1685" i="6"/>
  <c r="H1685" i="6" s="1"/>
  <c r="I1675" i="6"/>
  <c r="G1675" i="6"/>
  <c r="E1675" i="6"/>
  <c r="K1675" i="6" s="1"/>
  <c r="I1674" i="6"/>
  <c r="G1674" i="6"/>
  <c r="E1674" i="6"/>
  <c r="I1673" i="6"/>
  <c r="G1673" i="6"/>
  <c r="E1673" i="6"/>
  <c r="F1673" i="6" s="1"/>
  <c r="I1672" i="6"/>
  <c r="G1672" i="6"/>
  <c r="E1672" i="6"/>
  <c r="I1666" i="6"/>
  <c r="G1666" i="6"/>
  <c r="E1666" i="6"/>
  <c r="K1666" i="6" s="1"/>
  <c r="I1665" i="6"/>
  <c r="G1665" i="6"/>
  <c r="E1665" i="6"/>
  <c r="I1664" i="6"/>
  <c r="G1664" i="6"/>
  <c r="E1664" i="6"/>
  <c r="F1664" i="6" s="1"/>
  <c r="I1663" i="6"/>
  <c r="G1663" i="6"/>
  <c r="E1663" i="6"/>
  <c r="I1659" i="6"/>
  <c r="G1659" i="6"/>
  <c r="I1656" i="6"/>
  <c r="J1656" i="6" s="1"/>
  <c r="G1656" i="6"/>
  <c r="I1655" i="6"/>
  <c r="G1655" i="6"/>
  <c r="H1655" i="6" s="1"/>
  <c r="I1654" i="6"/>
  <c r="G1654" i="6"/>
  <c r="I1650" i="6"/>
  <c r="G1650" i="6"/>
  <c r="I1648" i="6"/>
  <c r="G1648" i="6"/>
  <c r="I1644" i="6"/>
  <c r="G1644" i="6"/>
  <c r="I1641" i="6"/>
  <c r="G1641" i="6"/>
  <c r="I1640" i="6"/>
  <c r="G1640" i="6"/>
  <c r="H1640" i="6" s="1"/>
  <c r="I1639" i="6"/>
  <c r="G1639" i="6"/>
  <c r="I1635" i="6"/>
  <c r="J1635" i="6" s="1"/>
  <c r="G1635" i="6"/>
  <c r="E1635" i="6"/>
  <c r="I1634" i="6"/>
  <c r="G1634" i="6"/>
  <c r="E1634" i="6"/>
  <c r="I1628" i="6"/>
  <c r="J1628" i="6" s="1"/>
  <c r="G1628" i="6"/>
  <c r="E1628" i="6"/>
  <c r="I1627" i="6"/>
  <c r="G1627" i="6"/>
  <c r="E1627" i="6"/>
  <c r="I1626" i="6"/>
  <c r="J1626" i="6" s="1"/>
  <c r="G1626" i="6"/>
  <c r="E1626" i="6"/>
  <c r="I1625" i="6"/>
  <c r="K1625" i="6" s="1"/>
  <c r="G1625" i="6"/>
  <c r="E1625" i="6"/>
  <c r="I1620" i="6"/>
  <c r="J1620" i="6" s="1"/>
  <c r="G1620" i="6"/>
  <c r="E1620" i="6"/>
  <c r="I1619" i="6"/>
  <c r="G1619" i="6"/>
  <c r="E1619" i="6"/>
  <c r="I1615" i="6"/>
  <c r="J1615" i="6" s="1"/>
  <c r="J1616" i="6" s="1"/>
  <c r="G262" i="7" s="1"/>
  <c r="G1615" i="6"/>
  <c r="E1615" i="6"/>
  <c r="I1611" i="6"/>
  <c r="J1611" i="6" s="1"/>
  <c r="G1611" i="6"/>
  <c r="E1611" i="6"/>
  <c r="I1609" i="6"/>
  <c r="J1609" i="6" s="1"/>
  <c r="G1609" i="6"/>
  <c r="G1608" i="6"/>
  <c r="E1608" i="6"/>
  <c r="F1608" i="6" s="1"/>
  <c r="I1603" i="6"/>
  <c r="G1603" i="6"/>
  <c r="I1597" i="6"/>
  <c r="K1597" i="6" s="1"/>
  <c r="G1597" i="6"/>
  <c r="E1597" i="6"/>
  <c r="I1596" i="6"/>
  <c r="K1596" i="6" s="1"/>
  <c r="G1596" i="6"/>
  <c r="E1596" i="6"/>
  <c r="I1595" i="6"/>
  <c r="G1595" i="6"/>
  <c r="E1595" i="6"/>
  <c r="I1591" i="6"/>
  <c r="G1591" i="6"/>
  <c r="E1591" i="6"/>
  <c r="I1590" i="6"/>
  <c r="J1590" i="6" s="1"/>
  <c r="J1592" i="6" s="1"/>
  <c r="G258" i="7" s="1"/>
  <c r="I363" i="6" s="1"/>
  <c r="J363" i="6" s="1"/>
  <c r="G1590" i="6"/>
  <c r="E1590" i="6"/>
  <c r="I1586" i="6"/>
  <c r="G1586" i="6"/>
  <c r="E1586" i="6"/>
  <c r="I1585" i="6"/>
  <c r="J1585" i="6" s="1"/>
  <c r="G1585" i="6"/>
  <c r="E1585" i="6"/>
  <c r="I1581" i="6"/>
  <c r="J1581" i="6" s="1"/>
  <c r="G1581" i="6"/>
  <c r="E1581" i="6"/>
  <c r="I1580" i="6"/>
  <c r="J1580" i="6" s="1"/>
  <c r="J1582" i="6" s="1"/>
  <c r="G256" i="7" s="1"/>
  <c r="G1580" i="6"/>
  <c r="E1580" i="6"/>
  <c r="I1576" i="6"/>
  <c r="G1576" i="6"/>
  <c r="E1576" i="6"/>
  <c r="I1575" i="6"/>
  <c r="J1575" i="6" s="1"/>
  <c r="G1575" i="6"/>
  <c r="E1575" i="6"/>
  <c r="I1571" i="6"/>
  <c r="G1571" i="6"/>
  <c r="E1571" i="6"/>
  <c r="I1570" i="6"/>
  <c r="J1570" i="6" s="1"/>
  <c r="G1570" i="6"/>
  <c r="E1570" i="6"/>
  <c r="I1566" i="6"/>
  <c r="J1566" i="6" s="1"/>
  <c r="G1566" i="6"/>
  <c r="E1566" i="6"/>
  <c r="I1565" i="6"/>
  <c r="J1565" i="6" s="1"/>
  <c r="G1565" i="6"/>
  <c r="E1565" i="6"/>
  <c r="I1560" i="6"/>
  <c r="G1560" i="6"/>
  <c r="E1560" i="6"/>
  <c r="I1559" i="6"/>
  <c r="K1559" i="6" s="1"/>
  <c r="G1559" i="6"/>
  <c r="E1559" i="6"/>
  <c r="I1554" i="6"/>
  <c r="G1554" i="6"/>
  <c r="E1554" i="6"/>
  <c r="I1553" i="6"/>
  <c r="J1553" i="6" s="1"/>
  <c r="G1553" i="6"/>
  <c r="E1553" i="6"/>
  <c r="I1548" i="6"/>
  <c r="J1548" i="6" s="1"/>
  <c r="G1548" i="6"/>
  <c r="E1548" i="6"/>
  <c r="I1547" i="6"/>
  <c r="J1547" i="6" s="1"/>
  <c r="G1547" i="6"/>
  <c r="E1547" i="6"/>
  <c r="I1542" i="6"/>
  <c r="G1542" i="6"/>
  <c r="E1542" i="6"/>
  <c r="I1541" i="6"/>
  <c r="G1541" i="6"/>
  <c r="E1541" i="6"/>
  <c r="I1536" i="6"/>
  <c r="G1536" i="6"/>
  <c r="E1536" i="6"/>
  <c r="I1535" i="6"/>
  <c r="J1535" i="6" s="1"/>
  <c r="G1535" i="6"/>
  <c r="E1535" i="6"/>
  <c r="I1531" i="6"/>
  <c r="G1531" i="6"/>
  <c r="I1530" i="6"/>
  <c r="G1530" i="6"/>
  <c r="H1530" i="6" s="1"/>
  <c r="E1530" i="6"/>
  <c r="I1529" i="6"/>
  <c r="G1529" i="6"/>
  <c r="H1529" i="6" s="1"/>
  <c r="E1529" i="6"/>
  <c r="I1524" i="6"/>
  <c r="G1524" i="6"/>
  <c r="H1524" i="6" s="1"/>
  <c r="E1524" i="6"/>
  <c r="I1523" i="6"/>
  <c r="G1523" i="6"/>
  <c r="K1523" i="6" s="1"/>
  <c r="E1523" i="6"/>
  <c r="I1519" i="6"/>
  <c r="G1519" i="6"/>
  <c r="H1519" i="6" s="1"/>
  <c r="E1519" i="6"/>
  <c r="I1514" i="6"/>
  <c r="G1514" i="6"/>
  <c r="E1514" i="6"/>
  <c r="I1513" i="6"/>
  <c r="G1513" i="6"/>
  <c r="H1513" i="6" s="1"/>
  <c r="E1513" i="6"/>
  <c r="I1509" i="6"/>
  <c r="G1509" i="6"/>
  <c r="E1509" i="6"/>
  <c r="I1504" i="6"/>
  <c r="G1504" i="6"/>
  <c r="H1504" i="6" s="1"/>
  <c r="E1504" i="6"/>
  <c r="I1503" i="6"/>
  <c r="G1503" i="6"/>
  <c r="E1503" i="6"/>
  <c r="I1497" i="6"/>
  <c r="G1497" i="6"/>
  <c r="H1497" i="6" s="1"/>
  <c r="I1496" i="6"/>
  <c r="G1496" i="6"/>
  <c r="I1491" i="6"/>
  <c r="G1491" i="6"/>
  <c r="E1491" i="6"/>
  <c r="I1490" i="6"/>
  <c r="J1490" i="6" s="1"/>
  <c r="G1490" i="6"/>
  <c r="E1490" i="6"/>
  <c r="I1486" i="6"/>
  <c r="G1486" i="6"/>
  <c r="E1486" i="6"/>
  <c r="I1481" i="6"/>
  <c r="J1481" i="6" s="1"/>
  <c r="G1481" i="6"/>
  <c r="E1481" i="6"/>
  <c r="I1480" i="6"/>
  <c r="J1480" i="6" s="1"/>
  <c r="G1480" i="6"/>
  <c r="E1480" i="6"/>
  <c r="I1476" i="6"/>
  <c r="J1476" i="6" s="1"/>
  <c r="J1477" i="6" s="1"/>
  <c r="G237" i="7" s="1"/>
  <c r="I1466" i="6" s="1"/>
  <c r="J1466" i="6" s="1"/>
  <c r="G1476" i="6"/>
  <c r="E1476" i="6"/>
  <c r="I1471" i="6"/>
  <c r="G1471" i="6"/>
  <c r="E1471" i="6"/>
  <c r="I1470" i="6"/>
  <c r="K1470" i="6" s="1"/>
  <c r="G1470" i="6"/>
  <c r="E1470" i="6"/>
  <c r="I1464" i="6"/>
  <c r="J1464" i="6" s="1"/>
  <c r="G1464" i="6"/>
  <c r="I1463" i="6"/>
  <c r="G1463" i="6"/>
  <c r="H1463" i="6" s="1"/>
  <c r="I1458" i="6"/>
  <c r="G1458" i="6"/>
  <c r="E1458" i="6"/>
  <c r="F1458" i="6" s="1"/>
  <c r="I1457" i="6"/>
  <c r="G1457" i="6"/>
  <c r="E1457" i="6"/>
  <c r="F1457" i="6" s="1"/>
  <c r="F1460" i="6" s="1"/>
  <c r="I1453" i="6"/>
  <c r="G1453" i="6"/>
  <c r="E1453" i="6"/>
  <c r="I1452" i="6"/>
  <c r="G1452" i="6"/>
  <c r="E1452" i="6"/>
  <c r="F1452" i="6" s="1"/>
  <c r="I1451" i="6"/>
  <c r="G1451" i="6"/>
  <c r="E1451" i="6"/>
  <c r="I1447" i="6"/>
  <c r="G1447" i="6"/>
  <c r="E1447" i="6"/>
  <c r="F1447" i="6" s="1"/>
  <c r="I1446" i="6"/>
  <c r="J1446" i="6" s="1"/>
  <c r="G1446" i="6"/>
  <c r="E1446" i="6"/>
  <c r="I1440" i="6"/>
  <c r="G1440" i="6"/>
  <c r="E1440" i="6"/>
  <c r="K1440" i="6" s="1"/>
  <c r="I1439" i="6"/>
  <c r="G1439" i="6"/>
  <c r="E1439" i="6"/>
  <c r="I1433" i="6"/>
  <c r="G1433" i="6"/>
  <c r="I1432" i="6"/>
  <c r="J1432" i="6" s="1"/>
  <c r="G1432" i="6"/>
  <c r="I1426" i="6"/>
  <c r="G1426" i="6"/>
  <c r="E1426" i="6"/>
  <c r="I1425" i="6"/>
  <c r="G1425" i="6"/>
  <c r="H1425" i="6" s="1"/>
  <c r="E1425" i="6"/>
  <c r="I1419" i="6"/>
  <c r="G1419" i="6"/>
  <c r="H1419" i="6" s="1"/>
  <c r="I1418" i="6"/>
  <c r="G1418" i="6"/>
  <c r="I1414" i="6"/>
  <c r="J1414" i="6" s="1"/>
  <c r="J1415" i="6" s="1"/>
  <c r="G227" i="7" s="1"/>
  <c r="I151" i="6" s="1"/>
  <c r="J151" i="6" s="1"/>
  <c r="J152" i="6" s="1"/>
  <c r="G28" i="7" s="1"/>
  <c r="G1414" i="6"/>
  <c r="E1414" i="6"/>
  <c r="I1412" i="6"/>
  <c r="J1412" i="6" s="1"/>
  <c r="G1412" i="6"/>
  <c r="G1411" i="6"/>
  <c r="E1411" i="6"/>
  <c r="F1411" i="6" s="1"/>
  <c r="I1407" i="6"/>
  <c r="G1407" i="6"/>
  <c r="E1407" i="6"/>
  <c r="F1407" i="6" s="1"/>
  <c r="I1405" i="6"/>
  <c r="G1405" i="6"/>
  <c r="G1404" i="6"/>
  <c r="H1404" i="6" s="1"/>
  <c r="E1404" i="6"/>
  <c r="I1400" i="6"/>
  <c r="G1400" i="6"/>
  <c r="E1400" i="6"/>
  <c r="I1398" i="6"/>
  <c r="G1398" i="6"/>
  <c r="H1398" i="6" s="1"/>
  <c r="G1397" i="6"/>
  <c r="E1397" i="6"/>
  <c r="I1393" i="6"/>
  <c r="G1393" i="6"/>
  <c r="E1393" i="6"/>
  <c r="I1391" i="6"/>
  <c r="J1391" i="6" s="1"/>
  <c r="G1391" i="6"/>
  <c r="G1390" i="6"/>
  <c r="E1390" i="6"/>
  <c r="F1390" i="6" s="1"/>
  <c r="I1386" i="6"/>
  <c r="G1386" i="6"/>
  <c r="E1386" i="6"/>
  <c r="F1386" i="6" s="1"/>
  <c r="I1384" i="6"/>
  <c r="G1384" i="6"/>
  <c r="G1383" i="6"/>
  <c r="H1383" i="6" s="1"/>
  <c r="E1383" i="6"/>
  <c r="I1379" i="6"/>
  <c r="G1379" i="6"/>
  <c r="K1379" i="6" s="1"/>
  <c r="E1379" i="6"/>
  <c r="I1377" i="6"/>
  <c r="G1377" i="6"/>
  <c r="H1377" i="6" s="1"/>
  <c r="G1376" i="6"/>
  <c r="E1376" i="6"/>
  <c r="G1372" i="6"/>
  <c r="E1372" i="6"/>
  <c r="I1368" i="6"/>
  <c r="G1368" i="6"/>
  <c r="H1368" i="6" s="1"/>
  <c r="E1368" i="6"/>
  <c r="I1366" i="6"/>
  <c r="G1366" i="6"/>
  <c r="H1366" i="6" s="1"/>
  <c r="G1365" i="6"/>
  <c r="E1365" i="6"/>
  <c r="I1361" i="6"/>
  <c r="K1361" i="6" s="1"/>
  <c r="G1361" i="6"/>
  <c r="E1361" i="6"/>
  <c r="I1359" i="6"/>
  <c r="J1359" i="6" s="1"/>
  <c r="G1359" i="6"/>
  <c r="G1358" i="6"/>
  <c r="E1358" i="6"/>
  <c r="F1358" i="6" s="1"/>
  <c r="I1353" i="6"/>
  <c r="G1353" i="6"/>
  <c r="E1353" i="6"/>
  <c r="F1353" i="6" s="1"/>
  <c r="I1352" i="6"/>
  <c r="G1352" i="6"/>
  <c r="E1352" i="6"/>
  <c r="I1351" i="6"/>
  <c r="G1351" i="6"/>
  <c r="E1351" i="6"/>
  <c r="F1351" i="6" s="1"/>
  <c r="G1347" i="6"/>
  <c r="E1347" i="6"/>
  <c r="I1342" i="6"/>
  <c r="G1342" i="6"/>
  <c r="I1341" i="6"/>
  <c r="G1341" i="6"/>
  <c r="K1341" i="6" s="1"/>
  <c r="I1339" i="6"/>
  <c r="G1339" i="6"/>
  <c r="I1338" i="6"/>
  <c r="G1338" i="6"/>
  <c r="I1337" i="6"/>
  <c r="G1337" i="6"/>
  <c r="H1337" i="6" s="1"/>
  <c r="I1336" i="6"/>
  <c r="G1336" i="6"/>
  <c r="I1335" i="6"/>
  <c r="J1335" i="6" s="1"/>
  <c r="G1335" i="6"/>
  <c r="I1334" i="6"/>
  <c r="G1334" i="6"/>
  <c r="H1334" i="6" s="1"/>
  <c r="I1333" i="6"/>
  <c r="G1333" i="6"/>
  <c r="H1333" i="6" s="1"/>
  <c r="I1332" i="6"/>
  <c r="G1332" i="6"/>
  <c r="I1331" i="6"/>
  <c r="G1331" i="6"/>
  <c r="I1330" i="6"/>
  <c r="G1330" i="6"/>
  <c r="I1329" i="6"/>
  <c r="J1329" i="6" s="1"/>
  <c r="G1329" i="6"/>
  <c r="I1328" i="6"/>
  <c r="G1328" i="6"/>
  <c r="K1328" i="6" s="1"/>
  <c r="I1327" i="6"/>
  <c r="G1327" i="6"/>
  <c r="I1326" i="6"/>
  <c r="J1326" i="6" s="1"/>
  <c r="G1326" i="6"/>
  <c r="I1325" i="6"/>
  <c r="G1325" i="6"/>
  <c r="H1325" i="6" s="1"/>
  <c r="I1324" i="6"/>
  <c r="G1324" i="6"/>
  <c r="I1319" i="6"/>
  <c r="J1319" i="6" s="1"/>
  <c r="G1319" i="6"/>
  <c r="I1318" i="6"/>
  <c r="G1318" i="6"/>
  <c r="H1318" i="6" s="1"/>
  <c r="I1317" i="6"/>
  <c r="G1317" i="6"/>
  <c r="I1315" i="6"/>
  <c r="G1315" i="6"/>
  <c r="I1314" i="6"/>
  <c r="G1314" i="6"/>
  <c r="H1314" i="6" s="1"/>
  <c r="I1313" i="6"/>
  <c r="G1313" i="6"/>
  <c r="I1307" i="6"/>
  <c r="K1307" i="6" s="1"/>
  <c r="G1307" i="6"/>
  <c r="E1307" i="6"/>
  <c r="I1306" i="6"/>
  <c r="J1306" i="6" s="1"/>
  <c r="G1306" i="6"/>
  <c r="E1306" i="6"/>
  <c r="I1300" i="6"/>
  <c r="G1300" i="6"/>
  <c r="E1300" i="6"/>
  <c r="I1299" i="6"/>
  <c r="J1299" i="6" s="1"/>
  <c r="G1299" i="6"/>
  <c r="E1299" i="6"/>
  <c r="I1292" i="6"/>
  <c r="G1292" i="6"/>
  <c r="E1292" i="6"/>
  <c r="I1291" i="6"/>
  <c r="J1291" i="6" s="1"/>
  <c r="G1291" i="6"/>
  <c r="E1291" i="6"/>
  <c r="I1284" i="6"/>
  <c r="G1284" i="6"/>
  <c r="E1284" i="6"/>
  <c r="I1283" i="6"/>
  <c r="K1283" i="6" s="1"/>
  <c r="G1283" i="6"/>
  <c r="E1283" i="6"/>
  <c r="I1272" i="6"/>
  <c r="J1272" i="6" s="1"/>
  <c r="G1272" i="6"/>
  <c r="E1272" i="6"/>
  <c r="I1271" i="6"/>
  <c r="J1271" i="6" s="1"/>
  <c r="G1271" i="6"/>
  <c r="I1270" i="6"/>
  <c r="G1270" i="6"/>
  <c r="H1270" i="6" s="1"/>
  <c r="I1269" i="6"/>
  <c r="G1269" i="6"/>
  <c r="I1267" i="6"/>
  <c r="J1267" i="6" s="1"/>
  <c r="G1267" i="6"/>
  <c r="I1263" i="6"/>
  <c r="G1263" i="6"/>
  <c r="H1263" i="6" s="1"/>
  <c r="E1263" i="6"/>
  <c r="I1261" i="6"/>
  <c r="G1261" i="6"/>
  <c r="H1261" i="6" s="1"/>
  <c r="G1260" i="6"/>
  <c r="E1260" i="6"/>
  <c r="I1254" i="6"/>
  <c r="G1254" i="6"/>
  <c r="E1254" i="6"/>
  <c r="I1253" i="6"/>
  <c r="K1253" i="6" s="1"/>
  <c r="G1253" i="6"/>
  <c r="E1253" i="6"/>
  <c r="I1247" i="6"/>
  <c r="G1247" i="6"/>
  <c r="E1247" i="6"/>
  <c r="I1246" i="6"/>
  <c r="J1246" i="6" s="1"/>
  <c r="G1246" i="6"/>
  <c r="E1246" i="6"/>
  <c r="I1245" i="6"/>
  <c r="G1245" i="6"/>
  <c r="E1245" i="6"/>
  <c r="I1244" i="6"/>
  <c r="J1244" i="6" s="1"/>
  <c r="G1244" i="6"/>
  <c r="E1244" i="6"/>
  <c r="I1238" i="6"/>
  <c r="G1238" i="6"/>
  <c r="E1238" i="6"/>
  <c r="I1237" i="6"/>
  <c r="J1237" i="6" s="1"/>
  <c r="G1237" i="6"/>
  <c r="E1237" i="6"/>
  <c r="I1232" i="6"/>
  <c r="J1232" i="6" s="1"/>
  <c r="G1232" i="6"/>
  <c r="I1227" i="6"/>
  <c r="G1227" i="6"/>
  <c r="H1227" i="6" s="1"/>
  <c r="I1226" i="6"/>
  <c r="G1226" i="6"/>
  <c r="I1224" i="6"/>
  <c r="J1224" i="6" s="1"/>
  <c r="G1224" i="6"/>
  <c r="I1220" i="6"/>
  <c r="G1220" i="6"/>
  <c r="K1220" i="6" s="1"/>
  <c r="E1220" i="6"/>
  <c r="I1218" i="6"/>
  <c r="G1218" i="6"/>
  <c r="H1218" i="6" s="1"/>
  <c r="G1217" i="6"/>
  <c r="E1217" i="6"/>
  <c r="I1211" i="6"/>
  <c r="J1211" i="6" s="1"/>
  <c r="G1211" i="6"/>
  <c r="E1211" i="6"/>
  <c r="I1210" i="6"/>
  <c r="K1210" i="6" s="1"/>
  <c r="G1210" i="6"/>
  <c r="E1210" i="6"/>
  <c r="I1205" i="6"/>
  <c r="G1205" i="6"/>
  <c r="I1204" i="6"/>
  <c r="G1204" i="6"/>
  <c r="H1204" i="6" s="1"/>
  <c r="I1197" i="6"/>
  <c r="G1197" i="6"/>
  <c r="E1197" i="6"/>
  <c r="K1197" i="6" s="1"/>
  <c r="I1196" i="6"/>
  <c r="G1196" i="6"/>
  <c r="E1196" i="6"/>
  <c r="F1196" i="6" s="1"/>
  <c r="I1191" i="6"/>
  <c r="G1191" i="6"/>
  <c r="I1190" i="6"/>
  <c r="G1190" i="6"/>
  <c r="I1188" i="6"/>
  <c r="G1188" i="6"/>
  <c r="H1188" i="6" s="1"/>
  <c r="I1184" i="6"/>
  <c r="G1184" i="6"/>
  <c r="E1184" i="6"/>
  <c r="F1184" i="6" s="1"/>
  <c r="I1182" i="6"/>
  <c r="G1182" i="6"/>
  <c r="G1181" i="6"/>
  <c r="E1181" i="6"/>
  <c r="I1175" i="6"/>
  <c r="G1175" i="6"/>
  <c r="H1175" i="6" s="1"/>
  <c r="E1175" i="6"/>
  <c r="I1174" i="6"/>
  <c r="G1174" i="6"/>
  <c r="K1174" i="6" s="1"/>
  <c r="E1174" i="6"/>
  <c r="I1170" i="6"/>
  <c r="G1170" i="6"/>
  <c r="K1170" i="6" s="1"/>
  <c r="E1170" i="6"/>
  <c r="G1166" i="6"/>
  <c r="E1166" i="6"/>
  <c r="F1166" i="6" s="1"/>
  <c r="G1165" i="6"/>
  <c r="E1165" i="6"/>
  <c r="G1161" i="6"/>
  <c r="H1161" i="6" s="1"/>
  <c r="E1161" i="6"/>
  <c r="G1160" i="6"/>
  <c r="E1160" i="6"/>
  <c r="F1160" i="6" s="1"/>
  <c r="F1162" i="6" s="1"/>
  <c r="G1156" i="6"/>
  <c r="E1156" i="6"/>
  <c r="G1155" i="6"/>
  <c r="H1155" i="6" s="1"/>
  <c r="H1157" i="6" s="1"/>
  <c r="F193" i="7" s="1"/>
  <c r="E1155" i="6"/>
  <c r="G1151" i="6"/>
  <c r="E1151" i="6"/>
  <c r="F1151" i="6" s="1"/>
  <c r="G1150" i="6"/>
  <c r="E1150" i="6"/>
  <c r="G1146" i="6"/>
  <c r="H1146" i="6" s="1"/>
  <c r="E1146" i="6"/>
  <c r="G1145" i="6"/>
  <c r="E1145" i="6"/>
  <c r="G1141" i="6"/>
  <c r="E1141" i="6"/>
  <c r="G1140" i="6"/>
  <c r="H1140" i="6" s="1"/>
  <c r="H1142" i="6" s="1"/>
  <c r="F190" i="7" s="1"/>
  <c r="E1140" i="6"/>
  <c r="I1133" i="6"/>
  <c r="G1133" i="6"/>
  <c r="E1133" i="6"/>
  <c r="G1132" i="6"/>
  <c r="E1132" i="6"/>
  <c r="F1132" i="6" s="1"/>
  <c r="I1125" i="6"/>
  <c r="G1125" i="6"/>
  <c r="E1125" i="6"/>
  <c r="K1125" i="6" s="1"/>
  <c r="G1124" i="6"/>
  <c r="E1124" i="6"/>
  <c r="G1123" i="6"/>
  <c r="H1123" i="6" s="1"/>
  <c r="E1123" i="6"/>
  <c r="I1116" i="6"/>
  <c r="G1116" i="6"/>
  <c r="E1116" i="6"/>
  <c r="I1109" i="6"/>
  <c r="G1109" i="6"/>
  <c r="K1109" i="6" s="1"/>
  <c r="E1109" i="6"/>
  <c r="I1108" i="6"/>
  <c r="G1108" i="6"/>
  <c r="H1108" i="6" s="1"/>
  <c r="E1108" i="6"/>
  <c r="G1107" i="6"/>
  <c r="E1107" i="6"/>
  <c r="F1107" i="6" s="1"/>
  <c r="I1100" i="6"/>
  <c r="G1100" i="6"/>
  <c r="E1100" i="6"/>
  <c r="F1100" i="6" s="1"/>
  <c r="I1099" i="6"/>
  <c r="G1099" i="6"/>
  <c r="E1099" i="6"/>
  <c r="F1099" i="6" s="1"/>
  <c r="G1098" i="6"/>
  <c r="E1098" i="6"/>
  <c r="I1091" i="6"/>
  <c r="J1091" i="6" s="1"/>
  <c r="G1091" i="6"/>
  <c r="E1091" i="6"/>
  <c r="I1090" i="6"/>
  <c r="J1090" i="6" s="1"/>
  <c r="G1090" i="6"/>
  <c r="E1090" i="6"/>
  <c r="G1089" i="6"/>
  <c r="H1089" i="6" s="1"/>
  <c r="E1089" i="6"/>
  <c r="I1082" i="6"/>
  <c r="G1082" i="6"/>
  <c r="E1082" i="6"/>
  <c r="G1081" i="6"/>
  <c r="E1081" i="6"/>
  <c r="F1081" i="6" s="1"/>
  <c r="I1076" i="6"/>
  <c r="G1076" i="6"/>
  <c r="E1076" i="6"/>
  <c r="F1076" i="6" s="1"/>
  <c r="I1075" i="6"/>
  <c r="G1075" i="6"/>
  <c r="E1075" i="6"/>
  <c r="I1074" i="6"/>
  <c r="G1074" i="6"/>
  <c r="E1074" i="6"/>
  <c r="F1074" i="6" s="1"/>
  <c r="I1069" i="6"/>
  <c r="G1069" i="6"/>
  <c r="E1069" i="6"/>
  <c r="I1068" i="6"/>
  <c r="G1068" i="6"/>
  <c r="E1068" i="6"/>
  <c r="K1068" i="6" s="1"/>
  <c r="I1067" i="6"/>
  <c r="G1067" i="6"/>
  <c r="E1067" i="6"/>
  <c r="I1062" i="6"/>
  <c r="G1062" i="6"/>
  <c r="E1062" i="6"/>
  <c r="F1062" i="6" s="1"/>
  <c r="I1061" i="6"/>
  <c r="G1061" i="6"/>
  <c r="E1061" i="6"/>
  <c r="F1061" i="6" s="1"/>
  <c r="I1060" i="6"/>
  <c r="G1060" i="6"/>
  <c r="E1060" i="6"/>
  <c r="K1060" i="6" s="1"/>
  <c r="I1055" i="6"/>
  <c r="G1055" i="6"/>
  <c r="E1055" i="6"/>
  <c r="I1054" i="6"/>
  <c r="G1054" i="6"/>
  <c r="E1054" i="6"/>
  <c r="F1054" i="6" s="1"/>
  <c r="I1053" i="6"/>
  <c r="G1053" i="6"/>
  <c r="E1053" i="6"/>
  <c r="K1053" i="6" s="1"/>
  <c r="I1048" i="6"/>
  <c r="G1048" i="6"/>
  <c r="E1048" i="6"/>
  <c r="F1048" i="6" s="1"/>
  <c r="I1047" i="6"/>
  <c r="G1047" i="6"/>
  <c r="E1047" i="6"/>
  <c r="I1046" i="6"/>
  <c r="G1046" i="6"/>
  <c r="E1046" i="6"/>
  <c r="F1046" i="6" s="1"/>
  <c r="I1041" i="6"/>
  <c r="G1041" i="6"/>
  <c r="E1041" i="6"/>
  <c r="K1041" i="6" s="1"/>
  <c r="I1040" i="6"/>
  <c r="G1040" i="6"/>
  <c r="E1040" i="6"/>
  <c r="F1040" i="6" s="1"/>
  <c r="I1035" i="6"/>
  <c r="G1035" i="6"/>
  <c r="E1035" i="6"/>
  <c r="I1034" i="6"/>
  <c r="G1034" i="6"/>
  <c r="E1034" i="6"/>
  <c r="F1034" i="6" s="1"/>
  <c r="I1029" i="6"/>
  <c r="G1029" i="6"/>
  <c r="E1029" i="6"/>
  <c r="I1024" i="6"/>
  <c r="G1024" i="6"/>
  <c r="E1024" i="6"/>
  <c r="F1024" i="6" s="1"/>
  <c r="I1023" i="6"/>
  <c r="G1023" i="6"/>
  <c r="E1023" i="6"/>
  <c r="I1018" i="6"/>
  <c r="G1018" i="6"/>
  <c r="E1018" i="6"/>
  <c r="I1017" i="6"/>
  <c r="G1017" i="6"/>
  <c r="E1017" i="6"/>
  <c r="K1017" i="6" s="1"/>
  <c r="I1016" i="6"/>
  <c r="G1016" i="6"/>
  <c r="E1016" i="6"/>
  <c r="F1016" i="6" s="1"/>
  <c r="I1011" i="6"/>
  <c r="G1011" i="6"/>
  <c r="E1011" i="6"/>
  <c r="I1010" i="6"/>
  <c r="G1010" i="6"/>
  <c r="E1010" i="6"/>
  <c r="F1010" i="6" s="1"/>
  <c r="I1006" i="6"/>
  <c r="G1006" i="6"/>
  <c r="E1006" i="6"/>
  <c r="F1006" i="6" s="1"/>
  <c r="I1005" i="6"/>
  <c r="G1005" i="6"/>
  <c r="E1005" i="6"/>
  <c r="K1005" i="6" s="1"/>
  <c r="I1004" i="6"/>
  <c r="G1004" i="6"/>
  <c r="I1000" i="6"/>
  <c r="G1000" i="6"/>
  <c r="E1000" i="6"/>
  <c r="I999" i="6"/>
  <c r="J999" i="6" s="1"/>
  <c r="J1001" i="6" s="1"/>
  <c r="G170" i="7" s="1"/>
  <c r="G999" i="6"/>
  <c r="I985" i="6"/>
  <c r="G985" i="6"/>
  <c r="H985" i="6" s="1"/>
  <c r="I980" i="6"/>
  <c r="G980" i="6"/>
  <c r="I976" i="6"/>
  <c r="J976" i="6" s="1"/>
  <c r="G976" i="6"/>
  <c r="I969" i="6"/>
  <c r="G969" i="6"/>
  <c r="H969" i="6" s="1"/>
  <c r="I962" i="6"/>
  <c r="J962" i="6" s="1"/>
  <c r="G962" i="6"/>
  <c r="I955" i="6"/>
  <c r="J955" i="6" s="1"/>
  <c r="G955" i="6"/>
  <c r="I953" i="6"/>
  <c r="G953" i="6"/>
  <c r="H953" i="6" s="1"/>
  <c r="I949" i="6"/>
  <c r="G949" i="6"/>
  <c r="I930" i="6"/>
  <c r="J930" i="6" s="1"/>
  <c r="J931" i="6" s="1"/>
  <c r="G158" i="7" s="1"/>
  <c r="G930" i="6"/>
  <c r="I926" i="6"/>
  <c r="J926" i="6" s="1"/>
  <c r="J927" i="6" s="1"/>
  <c r="G157" i="7" s="1"/>
  <c r="G926" i="6"/>
  <c r="I922" i="6"/>
  <c r="G922" i="6"/>
  <c r="I918" i="6"/>
  <c r="J918" i="6" s="1"/>
  <c r="J919" i="6" s="1"/>
  <c r="G155" i="7" s="1"/>
  <c r="G918" i="6"/>
  <c r="I914" i="6"/>
  <c r="G914" i="6"/>
  <c r="K914" i="6" s="1"/>
  <c r="E914" i="6"/>
  <c r="I913" i="6"/>
  <c r="G913" i="6"/>
  <c r="K913" i="6" s="1"/>
  <c r="E913" i="6"/>
  <c r="I909" i="6"/>
  <c r="G909" i="6"/>
  <c r="H909" i="6" s="1"/>
  <c r="E909" i="6"/>
  <c r="I908" i="6"/>
  <c r="G908" i="6"/>
  <c r="H908" i="6" s="1"/>
  <c r="H910" i="6" s="1"/>
  <c r="F153" i="7" s="1"/>
  <c r="E908" i="6"/>
  <c r="I904" i="6"/>
  <c r="G904" i="6"/>
  <c r="K904" i="6" s="1"/>
  <c r="E904" i="6"/>
  <c r="I903" i="6"/>
  <c r="G903" i="6"/>
  <c r="H903" i="6" s="1"/>
  <c r="E903" i="6"/>
  <c r="I899" i="6"/>
  <c r="G899" i="6"/>
  <c r="H899" i="6" s="1"/>
  <c r="I898" i="6"/>
  <c r="G898" i="6"/>
  <c r="I897" i="6"/>
  <c r="J897" i="6" s="1"/>
  <c r="G897" i="6"/>
  <c r="I893" i="6"/>
  <c r="G893" i="6"/>
  <c r="K893" i="6" s="1"/>
  <c r="I892" i="6"/>
  <c r="G892" i="6"/>
  <c r="I891" i="6"/>
  <c r="J891" i="6" s="1"/>
  <c r="G891" i="6"/>
  <c r="I887" i="6"/>
  <c r="G887" i="6"/>
  <c r="H887" i="6" s="1"/>
  <c r="I886" i="6"/>
  <c r="J886" i="6" s="1"/>
  <c r="G886" i="6"/>
  <c r="H886" i="6" s="1"/>
  <c r="I885" i="6"/>
  <c r="J885" i="6" s="1"/>
  <c r="G885" i="6"/>
  <c r="I881" i="6"/>
  <c r="G881" i="6"/>
  <c r="H881" i="6" s="1"/>
  <c r="I880" i="6"/>
  <c r="G880" i="6"/>
  <c r="I879" i="6"/>
  <c r="G879" i="6"/>
  <c r="I875" i="6"/>
  <c r="G875" i="6"/>
  <c r="H875" i="6" s="1"/>
  <c r="I874" i="6"/>
  <c r="G874" i="6"/>
  <c r="I873" i="6"/>
  <c r="J873" i="6" s="1"/>
  <c r="J876" i="6" s="1"/>
  <c r="G147" i="7" s="1"/>
  <c r="G873" i="6"/>
  <c r="I869" i="6"/>
  <c r="G869" i="6"/>
  <c r="H869" i="6" s="1"/>
  <c r="I868" i="6"/>
  <c r="G868" i="6"/>
  <c r="I867" i="6"/>
  <c r="J867" i="6" s="1"/>
  <c r="G867" i="6"/>
  <c r="I863" i="6"/>
  <c r="G863" i="6"/>
  <c r="H863" i="6" s="1"/>
  <c r="I862" i="6"/>
  <c r="J862" i="6" s="1"/>
  <c r="G862" i="6"/>
  <c r="H862" i="6" s="1"/>
  <c r="I861" i="6"/>
  <c r="J861" i="6" s="1"/>
  <c r="J864" i="6" s="1"/>
  <c r="G145" i="7" s="1"/>
  <c r="G861" i="6"/>
  <c r="I857" i="6"/>
  <c r="G857" i="6"/>
  <c r="H857" i="6" s="1"/>
  <c r="I856" i="6"/>
  <c r="G856" i="6"/>
  <c r="I855" i="6"/>
  <c r="G855" i="6"/>
  <c r="I851" i="6"/>
  <c r="G851" i="6"/>
  <c r="H851" i="6" s="1"/>
  <c r="I850" i="6"/>
  <c r="G850" i="6"/>
  <c r="I849" i="6"/>
  <c r="J849" i="6" s="1"/>
  <c r="G849" i="6"/>
  <c r="I845" i="6"/>
  <c r="G845" i="6"/>
  <c r="H845" i="6" s="1"/>
  <c r="I844" i="6"/>
  <c r="G844" i="6"/>
  <c r="I843" i="6"/>
  <c r="J843" i="6" s="1"/>
  <c r="G843" i="6"/>
  <c r="I839" i="6"/>
  <c r="G839" i="6"/>
  <c r="H839" i="6" s="1"/>
  <c r="I838" i="6"/>
  <c r="J838" i="6" s="1"/>
  <c r="G838" i="6"/>
  <c r="H838" i="6" s="1"/>
  <c r="I837" i="6"/>
  <c r="J837" i="6" s="1"/>
  <c r="G837" i="6"/>
  <c r="I833" i="6"/>
  <c r="G833" i="6"/>
  <c r="H833" i="6" s="1"/>
  <c r="I832" i="6"/>
  <c r="G832" i="6"/>
  <c r="I831" i="6"/>
  <c r="G831" i="6"/>
  <c r="I826" i="6"/>
  <c r="G826" i="6"/>
  <c r="H826" i="6" s="1"/>
  <c r="I821" i="6"/>
  <c r="G821" i="6"/>
  <c r="I816" i="6"/>
  <c r="J816" i="6" s="1"/>
  <c r="G816" i="6"/>
  <c r="I811" i="6"/>
  <c r="G811" i="6"/>
  <c r="H811" i="6" s="1"/>
  <c r="I806" i="6"/>
  <c r="G806" i="6"/>
  <c r="I801" i="6"/>
  <c r="G801" i="6"/>
  <c r="I796" i="6"/>
  <c r="G796" i="6"/>
  <c r="H796" i="6" s="1"/>
  <c r="I791" i="6"/>
  <c r="J791" i="6" s="1"/>
  <c r="G791" i="6"/>
  <c r="H791" i="6" s="1"/>
  <c r="I786" i="6"/>
  <c r="J786" i="6" s="1"/>
  <c r="G786" i="6"/>
  <c r="I781" i="6"/>
  <c r="G781" i="6"/>
  <c r="H781" i="6" s="1"/>
  <c r="I776" i="6"/>
  <c r="G776" i="6"/>
  <c r="I771" i="6"/>
  <c r="J771" i="6" s="1"/>
  <c r="G771" i="6"/>
  <c r="I766" i="6"/>
  <c r="G766" i="6"/>
  <c r="H766" i="6" s="1"/>
  <c r="I761" i="6"/>
  <c r="G761" i="6"/>
  <c r="I756" i="6"/>
  <c r="J756" i="6" s="1"/>
  <c r="G756" i="6"/>
  <c r="I751" i="6"/>
  <c r="G751" i="6"/>
  <c r="H751" i="6" s="1"/>
  <c r="I746" i="6"/>
  <c r="G746" i="6"/>
  <c r="I741" i="6"/>
  <c r="G741" i="6"/>
  <c r="I737" i="6"/>
  <c r="G737" i="6"/>
  <c r="H737" i="6" s="1"/>
  <c r="H738" i="6" s="1"/>
  <c r="F121" i="7" s="1"/>
  <c r="I729" i="6"/>
  <c r="G729" i="6"/>
  <c r="E729" i="6"/>
  <c r="K729" i="6" s="1"/>
  <c r="I728" i="6"/>
  <c r="G728" i="6"/>
  <c r="E728" i="6"/>
  <c r="F728" i="6" s="1"/>
  <c r="I727" i="6"/>
  <c r="G727" i="6"/>
  <c r="I722" i="6"/>
  <c r="J722" i="6" s="1"/>
  <c r="G722" i="6"/>
  <c r="E722" i="6"/>
  <c r="I717" i="6"/>
  <c r="K717" i="6" s="1"/>
  <c r="G717" i="6"/>
  <c r="E717" i="6"/>
  <c r="I713" i="6"/>
  <c r="K713" i="6" s="1"/>
  <c r="G713" i="6"/>
  <c r="E713" i="6"/>
  <c r="I707" i="6"/>
  <c r="G707" i="6"/>
  <c r="E707" i="6"/>
  <c r="I701" i="6"/>
  <c r="J701" i="6" s="1"/>
  <c r="G701" i="6"/>
  <c r="E701" i="6"/>
  <c r="I696" i="6"/>
  <c r="G696" i="6"/>
  <c r="E696" i="6"/>
  <c r="I679" i="6"/>
  <c r="J679" i="6" s="1"/>
  <c r="G679" i="6"/>
  <c r="E679" i="6"/>
  <c r="I591" i="6"/>
  <c r="J591" i="6" s="1"/>
  <c r="G591" i="6"/>
  <c r="I589" i="6"/>
  <c r="G589" i="6"/>
  <c r="H589" i="6" s="1"/>
  <c r="I584" i="6"/>
  <c r="G584" i="6"/>
  <c r="E584" i="6"/>
  <c r="F584" i="6" s="1"/>
  <c r="I578" i="6"/>
  <c r="G578" i="6"/>
  <c r="I574" i="6"/>
  <c r="G574" i="6"/>
  <c r="I568" i="6"/>
  <c r="G568" i="6"/>
  <c r="H568" i="6" s="1"/>
  <c r="I564" i="6"/>
  <c r="G564" i="6"/>
  <c r="I560" i="6"/>
  <c r="J560" i="6" s="1"/>
  <c r="G560" i="6"/>
  <c r="I558" i="6"/>
  <c r="G558" i="6"/>
  <c r="K558" i="6" s="1"/>
  <c r="I557" i="6"/>
  <c r="G557" i="6"/>
  <c r="I551" i="6"/>
  <c r="J551" i="6" s="1"/>
  <c r="G551" i="6"/>
  <c r="I548" i="6"/>
  <c r="G548" i="6"/>
  <c r="H548" i="6" s="1"/>
  <c r="E548" i="6"/>
  <c r="I546" i="6"/>
  <c r="G546" i="6"/>
  <c r="H546" i="6" s="1"/>
  <c r="I545" i="6"/>
  <c r="G545" i="6"/>
  <c r="I544" i="6"/>
  <c r="J544" i="6" s="1"/>
  <c r="G544" i="6"/>
  <c r="I543" i="6"/>
  <c r="G543" i="6"/>
  <c r="K543" i="6" s="1"/>
  <c r="I538" i="6"/>
  <c r="G538" i="6"/>
  <c r="I536" i="6"/>
  <c r="G536" i="6"/>
  <c r="E536" i="6"/>
  <c r="I534" i="6"/>
  <c r="J534" i="6" s="1"/>
  <c r="G534" i="6"/>
  <c r="I533" i="6"/>
  <c r="G533" i="6"/>
  <c r="H533" i="6" s="1"/>
  <c r="I528" i="6"/>
  <c r="G528" i="6"/>
  <c r="I526" i="6"/>
  <c r="J526" i="6" s="1"/>
  <c r="G526" i="6"/>
  <c r="E526" i="6"/>
  <c r="I524" i="6"/>
  <c r="G524" i="6"/>
  <c r="I523" i="6"/>
  <c r="G523" i="6"/>
  <c r="H523" i="6" s="1"/>
  <c r="I519" i="6"/>
  <c r="G519" i="6"/>
  <c r="I518" i="6"/>
  <c r="J518" i="6" s="1"/>
  <c r="G518" i="6"/>
  <c r="I516" i="6"/>
  <c r="J516" i="6" s="1"/>
  <c r="G516" i="6"/>
  <c r="H516" i="6" s="1"/>
  <c r="I515" i="6"/>
  <c r="G515" i="6"/>
  <c r="E515" i="6"/>
  <c r="F515" i="6" s="1"/>
  <c r="I511" i="6"/>
  <c r="G511" i="6"/>
  <c r="I510" i="6"/>
  <c r="J510" i="6" s="1"/>
  <c r="G510" i="6"/>
  <c r="I508" i="6"/>
  <c r="G508" i="6"/>
  <c r="K508" i="6" s="1"/>
  <c r="E508" i="6"/>
  <c r="I507" i="6"/>
  <c r="G507" i="6"/>
  <c r="K507" i="6" s="1"/>
  <c r="E507" i="6"/>
  <c r="I503" i="6"/>
  <c r="G503" i="6"/>
  <c r="H503" i="6" s="1"/>
  <c r="I502" i="6"/>
  <c r="G502" i="6"/>
  <c r="I500" i="6"/>
  <c r="J500" i="6" s="1"/>
  <c r="G500" i="6"/>
  <c r="I499" i="6"/>
  <c r="G499" i="6"/>
  <c r="K499" i="6" s="1"/>
  <c r="E499" i="6"/>
  <c r="I495" i="6"/>
  <c r="G495" i="6"/>
  <c r="I494" i="6"/>
  <c r="G494" i="6"/>
  <c r="I492" i="6"/>
  <c r="J492" i="6" s="1"/>
  <c r="G492" i="6"/>
  <c r="I491" i="6"/>
  <c r="G491" i="6"/>
  <c r="K491" i="6" s="1"/>
  <c r="E491" i="6"/>
  <c r="I490" i="6"/>
  <c r="G490" i="6"/>
  <c r="H490" i="6" s="1"/>
  <c r="E490" i="6"/>
  <c r="I489" i="6"/>
  <c r="G489" i="6"/>
  <c r="H489" i="6" s="1"/>
  <c r="I485" i="6"/>
  <c r="G485" i="6"/>
  <c r="I484" i="6"/>
  <c r="J484" i="6" s="1"/>
  <c r="G484" i="6"/>
  <c r="I482" i="6"/>
  <c r="G482" i="6"/>
  <c r="H482" i="6" s="1"/>
  <c r="I481" i="6"/>
  <c r="G481" i="6"/>
  <c r="E481" i="6"/>
  <c r="F481" i="6" s="1"/>
  <c r="I480" i="6"/>
  <c r="J480" i="6" s="1"/>
  <c r="G480" i="6"/>
  <c r="E480" i="6"/>
  <c r="F480" i="6" s="1"/>
  <c r="I479" i="6"/>
  <c r="G479" i="6"/>
  <c r="I475" i="6"/>
  <c r="J475" i="6" s="1"/>
  <c r="G475" i="6"/>
  <c r="I474" i="6"/>
  <c r="G474" i="6"/>
  <c r="H474" i="6" s="1"/>
  <c r="I472" i="6"/>
  <c r="J472" i="6" s="1"/>
  <c r="G472" i="6"/>
  <c r="E472" i="6"/>
  <c r="I471" i="6"/>
  <c r="G471" i="6"/>
  <c r="E471" i="6"/>
  <c r="K471" i="6" s="1"/>
  <c r="I470" i="6"/>
  <c r="G470" i="6"/>
  <c r="I466" i="6"/>
  <c r="J466" i="6" s="1"/>
  <c r="G466" i="6"/>
  <c r="I465" i="6"/>
  <c r="G465" i="6"/>
  <c r="H465" i="6" s="1"/>
  <c r="E465" i="6"/>
  <c r="I463" i="6"/>
  <c r="G463" i="6"/>
  <c r="H463" i="6" s="1"/>
  <c r="E463" i="6"/>
  <c r="I462" i="6"/>
  <c r="G462" i="6"/>
  <c r="K462" i="6" s="1"/>
  <c r="E462" i="6"/>
  <c r="I461" i="6"/>
  <c r="G461" i="6"/>
  <c r="H461" i="6" s="1"/>
  <c r="I435" i="6"/>
  <c r="G435" i="6"/>
  <c r="I429" i="6"/>
  <c r="G429" i="6"/>
  <c r="I423" i="6"/>
  <c r="G423" i="6"/>
  <c r="H423" i="6" s="1"/>
  <c r="I418" i="6"/>
  <c r="G418" i="6"/>
  <c r="I413" i="6"/>
  <c r="J413" i="6" s="1"/>
  <c r="G413" i="6"/>
  <c r="I408" i="6"/>
  <c r="G408" i="6"/>
  <c r="H408" i="6" s="1"/>
  <c r="E408" i="6"/>
  <c r="I407" i="6"/>
  <c r="G407" i="6"/>
  <c r="H407" i="6" s="1"/>
  <c r="E407" i="6"/>
  <c r="I406" i="6"/>
  <c r="G406" i="6"/>
  <c r="K406" i="6" s="1"/>
  <c r="E406" i="6"/>
  <c r="I405" i="6"/>
  <c r="G405" i="6"/>
  <c r="H405" i="6" s="1"/>
  <c r="I391" i="6"/>
  <c r="G391" i="6"/>
  <c r="I390" i="6"/>
  <c r="J390" i="6" s="1"/>
  <c r="G390" i="6"/>
  <c r="E390" i="6"/>
  <c r="I389" i="6"/>
  <c r="K389" i="6" s="1"/>
  <c r="G389" i="6"/>
  <c r="E389" i="6"/>
  <c r="I385" i="6"/>
  <c r="J385" i="6" s="1"/>
  <c r="G385" i="6"/>
  <c r="I384" i="6"/>
  <c r="G384" i="6"/>
  <c r="H384" i="6" s="1"/>
  <c r="E384" i="6"/>
  <c r="I383" i="6"/>
  <c r="G383" i="6"/>
  <c r="H383" i="6" s="1"/>
  <c r="H386" i="6" s="1"/>
  <c r="F68" i="7" s="1"/>
  <c r="E383" i="6"/>
  <c r="I378" i="6"/>
  <c r="G378" i="6"/>
  <c r="K378" i="6" s="1"/>
  <c r="E378" i="6"/>
  <c r="I377" i="6"/>
  <c r="G377" i="6"/>
  <c r="H377" i="6" s="1"/>
  <c r="E377" i="6"/>
  <c r="I372" i="6"/>
  <c r="G372" i="6"/>
  <c r="H372" i="6" s="1"/>
  <c r="I362" i="6"/>
  <c r="G362" i="6"/>
  <c r="I357" i="6"/>
  <c r="J357" i="6" s="1"/>
  <c r="G357" i="6"/>
  <c r="I356" i="6"/>
  <c r="J356" i="6" s="1"/>
  <c r="G356" i="6"/>
  <c r="H356" i="6" s="1"/>
  <c r="I351" i="6"/>
  <c r="G351" i="6"/>
  <c r="I350" i="6"/>
  <c r="J350" i="6" s="1"/>
  <c r="G350" i="6"/>
  <c r="I345" i="6"/>
  <c r="G345" i="6"/>
  <c r="H345" i="6" s="1"/>
  <c r="I344" i="6"/>
  <c r="G344" i="6"/>
  <c r="I339" i="6"/>
  <c r="J339" i="6" s="1"/>
  <c r="G339" i="6"/>
  <c r="I338" i="6"/>
  <c r="G338" i="6"/>
  <c r="H338" i="6" s="1"/>
  <c r="I333" i="6"/>
  <c r="G333" i="6"/>
  <c r="I332" i="6"/>
  <c r="J332" i="6" s="1"/>
  <c r="G332" i="6"/>
  <c r="I328" i="6"/>
  <c r="G328" i="6"/>
  <c r="H328" i="6" s="1"/>
  <c r="H329" i="6" s="1"/>
  <c r="F58" i="7" s="1"/>
  <c r="I323" i="6"/>
  <c r="G323" i="6"/>
  <c r="I322" i="6"/>
  <c r="J322" i="6" s="1"/>
  <c r="G322" i="6"/>
  <c r="I317" i="6"/>
  <c r="G317" i="6"/>
  <c r="I316" i="6"/>
  <c r="G316" i="6"/>
  <c r="I311" i="6"/>
  <c r="J311" i="6" s="1"/>
  <c r="G311" i="6"/>
  <c r="I310" i="6"/>
  <c r="G310" i="6"/>
  <c r="K310" i="6" s="1"/>
  <c r="I305" i="6"/>
  <c r="G305" i="6"/>
  <c r="I304" i="6"/>
  <c r="G304" i="6"/>
  <c r="I299" i="6"/>
  <c r="G299" i="6"/>
  <c r="K299" i="6" s="1"/>
  <c r="I294" i="6"/>
  <c r="G294" i="6"/>
  <c r="I289" i="6"/>
  <c r="J289" i="6" s="1"/>
  <c r="G289" i="6"/>
  <c r="I283" i="6"/>
  <c r="G283" i="6"/>
  <c r="I278" i="6"/>
  <c r="G278" i="6"/>
  <c r="I273" i="6"/>
  <c r="G273" i="6"/>
  <c r="I269" i="6"/>
  <c r="G269" i="6"/>
  <c r="H269" i="6" s="1"/>
  <c r="E269" i="6"/>
  <c r="I268" i="6"/>
  <c r="G268" i="6"/>
  <c r="I264" i="6"/>
  <c r="G264" i="6"/>
  <c r="E264" i="6"/>
  <c r="F264" i="6" s="1"/>
  <c r="I263" i="6"/>
  <c r="G263" i="6"/>
  <c r="I259" i="6"/>
  <c r="J259" i="6" s="1"/>
  <c r="G259" i="6"/>
  <c r="I257" i="6"/>
  <c r="G257" i="6"/>
  <c r="H257" i="6" s="1"/>
  <c r="I253" i="6"/>
  <c r="G253" i="6"/>
  <c r="I251" i="6"/>
  <c r="J251" i="6" s="1"/>
  <c r="G251" i="6"/>
  <c r="I247" i="6"/>
  <c r="J247" i="6" s="1"/>
  <c r="G247" i="6"/>
  <c r="H247" i="6" s="1"/>
  <c r="I245" i="6"/>
  <c r="G245" i="6"/>
  <c r="I238" i="6"/>
  <c r="J238" i="6" s="1"/>
  <c r="G238" i="6"/>
  <c r="I231" i="6"/>
  <c r="G231" i="6"/>
  <c r="H231" i="6" s="1"/>
  <c r="I224" i="6"/>
  <c r="G224" i="6"/>
  <c r="I217" i="6"/>
  <c r="J217" i="6" s="1"/>
  <c r="G217" i="6"/>
  <c r="I211" i="6"/>
  <c r="G211" i="6"/>
  <c r="H211" i="6" s="1"/>
  <c r="I204" i="6"/>
  <c r="G204" i="6"/>
  <c r="I198" i="6"/>
  <c r="J198" i="6" s="1"/>
  <c r="G198" i="6"/>
  <c r="I191" i="6"/>
  <c r="G191" i="6"/>
  <c r="H191" i="6" s="1"/>
  <c r="I186" i="6"/>
  <c r="G186" i="6"/>
  <c r="E186" i="6"/>
  <c r="F186" i="6" s="1"/>
  <c r="I185" i="6"/>
  <c r="G185" i="6"/>
  <c r="I181" i="6"/>
  <c r="J181" i="6" s="1"/>
  <c r="G181" i="6"/>
  <c r="I180" i="6"/>
  <c r="J180" i="6" s="1"/>
  <c r="G180" i="6"/>
  <c r="H180" i="6" s="1"/>
  <c r="I179" i="6"/>
  <c r="G179" i="6"/>
  <c r="I177" i="6"/>
  <c r="J177" i="6" s="1"/>
  <c r="G177" i="6"/>
  <c r="E177" i="6"/>
  <c r="I176" i="6"/>
  <c r="K176" i="6" s="1"/>
  <c r="G176" i="6"/>
  <c r="E176" i="6"/>
  <c r="I167" i="6"/>
  <c r="J167" i="6" s="1"/>
  <c r="G167" i="6"/>
  <c r="E167" i="6"/>
  <c r="I166" i="6"/>
  <c r="G166" i="6"/>
  <c r="E166" i="6"/>
  <c r="I165" i="6"/>
  <c r="J165" i="6" s="1"/>
  <c r="G165" i="6"/>
  <c r="E165" i="6"/>
  <c r="I130" i="6"/>
  <c r="G130" i="6"/>
  <c r="I129" i="6"/>
  <c r="G129" i="6"/>
  <c r="H129" i="6" s="1"/>
  <c r="I128" i="6"/>
  <c r="G128" i="6"/>
  <c r="E128" i="6"/>
  <c r="F128" i="6" s="1"/>
  <c r="G127" i="6"/>
  <c r="I126" i="6"/>
  <c r="G126" i="6"/>
  <c r="H126" i="6" s="1"/>
  <c r="E126" i="6"/>
  <c r="I117" i="6"/>
  <c r="G117" i="6"/>
  <c r="H117" i="6" s="1"/>
  <c r="E117" i="6"/>
  <c r="I116" i="6"/>
  <c r="G116" i="6"/>
  <c r="K116" i="6" s="1"/>
  <c r="E116" i="6"/>
  <c r="I112" i="6"/>
  <c r="G112" i="6"/>
  <c r="H112" i="6" s="1"/>
  <c r="E112" i="6"/>
  <c r="I111" i="6"/>
  <c r="G111" i="6"/>
  <c r="K111" i="6" s="1"/>
  <c r="E111" i="6"/>
  <c r="I107" i="6"/>
  <c r="G107" i="6"/>
  <c r="H107" i="6" s="1"/>
  <c r="H108" i="6" s="1"/>
  <c r="F19" i="7" s="1"/>
  <c r="E107" i="6"/>
  <c r="I103" i="6"/>
  <c r="G103" i="6"/>
  <c r="K103" i="6" s="1"/>
  <c r="I98" i="6"/>
  <c r="G98" i="6"/>
  <c r="G93" i="6"/>
  <c r="I88" i="6"/>
  <c r="G88" i="6"/>
  <c r="E88" i="6"/>
  <c r="F88" i="6" s="1"/>
  <c r="I87" i="6"/>
  <c r="G87" i="6"/>
  <c r="E87" i="6"/>
  <c r="F87" i="6" s="1"/>
  <c r="I86" i="6"/>
  <c r="G86" i="6"/>
  <c r="I82" i="6"/>
  <c r="J82" i="6" s="1"/>
  <c r="G82" i="6"/>
  <c r="E82" i="6"/>
  <c r="I81" i="6"/>
  <c r="G81" i="6"/>
  <c r="E81" i="6"/>
  <c r="I80" i="6"/>
  <c r="J80" i="6" s="1"/>
  <c r="G80" i="6"/>
  <c r="I75" i="6"/>
  <c r="G75" i="6"/>
  <c r="H75" i="6" s="1"/>
  <c r="I74" i="6"/>
  <c r="G74" i="6"/>
  <c r="I73" i="6"/>
  <c r="J73" i="6" s="1"/>
  <c r="G73" i="6"/>
  <c r="E73" i="6"/>
  <c r="G72" i="6"/>
  <c r="H72" i="6" s="1"/>
  <c r="I71" i="6"/>
  <c r="G71" i="6"/>
  <c r="E71" i="6"/>
  <c r="K71" i="6" s="1"/>
  <c r="I66" i="6"/>
  <c r="G66" i="6"/>
  <c r="E66" i="6"/>
  <c r="F66" i="6" s="1"/>
  <c r="I61" i="6"/>
  <c r="G61" i="6"/>
  <c r="E61" i="6"/>
  <c r="F61" i="6" s="1"/>
  <c r="I52" i="6"/>
  <c r="G52" i="6"/>
  <c r="E52" i="6"/>
  <c r="F52" i="6" s="1"/>
  <c r="I51" i="6"/>
  <c r="G51" i="6"/>
  <c r="E51" i="6"/>
  <c r="K51" i="6" s="1"/>
  <c r="I49" i="6"/>
  <c r="G49" i="6"/>
  <c r="E49" i="6"/>
  <c r="K49" i="6" s="1"/>
  <c r="I48" i="6"/>
  <c r="G48" i="6"/>
  <c r="I47" i="6"/>
  <c r="J47" i="6" s="1"/>
  <c r="G47" i="6"/>
  <c r="I45" i="6"/>
  <c r="G45" i="6"/>
  <c r="H45" i="6" s="1"/>
  <c r="I44" i="6"/>
  <c r="G44" i="6"/>
  <c r="I43" i="6"/>
  <c r="J43" i="6" s="1"/>
  <c r="G43" i="6"/>
  <c r="I42" i="6"/>
  <c r="G42" i="6"/>
  <c r="H42" i="6" s="1"/>
  <c r="I41" i="6"/>
  <c r="G41" i="6"/>
  <c r="I40" i="6"/>
  <c r="K40" i="6" s="1"/>
  <c r="G40" i="6"/>
  <c r="I39" i="6"/>
  <c r="J39" i="6" s="1"/>
  <c r="G39" i="6"/>
  <c r="H39" i="6" s="1"/>
  <c r="I38" i="6"/>
  <c r="G38" i="6"/>
  <c r="I37" i="6"/>
  <c r="J37" i="6" s="1"/>
  <c r="G37" i="6"/>
  <c r="I36" i="6"/>
  <c r="G36" i="6"/>
  <c r="H36" i="6" s="1"/>
  <c r="I17" i="6"/>
  <c r="G17" i="6"/>
  <c r="I11" i="6"/>
  <c r="J11" i="6" s="1"/>
  <c r="G11" i="6"/>
  <c r="I5" i="6"/>
  <c r="G5" i="6"/>
  <c r="I1124" i="6"/>
  <c r="I1098" i="6"/>
  <c r="E247" i="6"/>
  <c r="E953" i="6"/>
  <c r="E955" i="6"/>
  <c r="E48" i="6"/>
  <c r="E47" i="6"/>
  <c r="K47" i="6" s="1"/>
  <c r="E484" i="6"/>
  <c r="E259" i="6"/>
  <c r="E253" i="6"/>
  <c r="E893" i="6"/>
  <c r="E591" i="6"/>
  <c r="E737" i="6"/>
  <c r="E727" i="6"/>
  <c r="E185" i="6"/>
  <c r="E45" i="6"/>
  <c r="E129" i="6"/>
  <c r="E93" i="6"/>
  <c r="I93" i="6"/>
  <c r="J93" i="6" s="1"/>
  <c r="E103" i="6"/>
  <c r="E98" i="6"/>
  <c r="E413" i="6"/>
  <c r="E470" i="6"/>
  <c r="F470" i="6" s="1"/>
  <c r="E482" i="6"/>
  <c r="E37" i="6"/>
  <c r="F37" i="6" s="1"/>
  <c r="E38" i="6"/>
  <c r="E429" i="6"/>
  <c r="E435" i="6"/>
  <c r="E405" i="6"/>
  <c r="I1166" i="6"/>
  <c r="I1160" i="6"/>
  <c r="I1165" i="6"/>
  <c r="I1155" i="6"/>
  <c r="J1155" i="6" s="1"/>
  <c r="I1150" i="6"/>
  <c r="I1145" i="6"/>
  <c r="I1140" i="6"/>
  <c r="E1686" i="6"/>
  <c r="K1686" i="6" s="1"/>
  <c r="E1819" i="6"/>
  <c r="F1819" i="6" s="1"/>
  <c r="E1603" i="6"/>
  <c r="E922" i="6"/>
  <c r="E930" i="6"/>
  <c r="E1886" i="6"/>
  <c r="E1914" i="6"/>
  <c r="E1700" i="6"/>
  <c r="E1685" i="6"/>
  <c r="E1818" i="6"/>
  <c r="F1818" i="6" s="1"/>
  <c r="E1864" i="6"/>
  <c r="F1864" i="6" s="1"/>
  <c r="F1865" i="6" s="1"/>
  <c r="E1847" i="6"/>
  <c r="E519" i="6"/>
  <c r="F519" i="6" s="1"/>
  <c r="E1875" i="6"/>
  <c r="E1876" i="6"/>
  <c r="E1830" i="6"/>
  <c r="F1830" i="6" s="1"/>
  <c r="F1832" i="6" s="1"/>
  <c r="E1831" i="6"/>
  <c r="F1831" i="6" s="1"/>
  <c r="E1820" i="6"/>
  <c r="E351" i="6"/>
  <c r="E1531" i="6"/>
  <c r="E1821" i="6"/>
  <c r="E43" i="6"/>
  <c r="F43" i="6" s="1"/>
  <c r="E44" i="6"/>
  <c r="E181" i="6"/>
  <c r="E17" i="6"/>
  <c r="K17" i="6" s="1"/>
  <c r="E5" i="6"/>
  <c r="E1267" i="6"/>
  <c r="E1232" i="6"/>
  <c r="K1232" i="6" s="1"/>
  <c r="E1317" i="6"/>
  <c r="E1314" i="6"/>
  <c r="E1315" i="6"/>
  <c r="F1315" i="6" s="1"/>
  <c r="E1319" i="6"/>
  <c r="E1318" i="6"/>
  <c r="E1313" i="6"/>
  <c r="F1313" i="6" s="1"/>
  <c r="E1316" i="6" s="1"/>
  <c r="F1316" i="6" s="1"/>
  <c r="L1316" i="6" s="1"/>
  <c r="E811" i="6"/>
  <c r="E328" i="6"/>
  <c r="E273" i="6"/>
  <c r="E268" i="6"/>
  <c r="E589" i="6"/>
  <c r="E278" i="6"/>
  <c r="K278" i="6" s="1"/>
  <c r="E283" i="6"/>
  <c r="E1004" i="6"/>
  <c r="E999" i="6"/>
  <c r="K999" i="6" s="1"/>
  <c r="E423" i="6"/>
  <c r="F423" i="6" s="1"/>
  <c r="E424" i="6" s="1"/>
  <c r="F424" i="6" s="1"/>
  <c r="E356" i="6"/>
  <c r="E316" i="6"/>
  <c r="F316" i="6" s="1"/>
  <c r="E322" i="6"/>
  <c r="E350" i="6"/>
  <c r="E344" i="6"/>
  <c r="E299" i="6"/>
  <c r="E310" i="6"/>
  <c r="E304" i="6"/>
  <c r="F304" i="6" s="1"/>
  <c r="E289" i="6"/>
  <c r="E217" i="6"/>
  <c r="E191" i="6"/>
  <c r="F191" i="6" s="1"/>
  <c r="E238" i="6"/>
  <c r="E257" i="6"/>
  <c r="F257" i="6" s="1"/>
  <c r="E1205" i="6"/>
  <c r="E1204" i="6"/>
  <c r="F1204" i="6" s="1"/>
  <c r="E1497" i="6"/>
  <c r="E479" i="6"/>
  <c r="K479" i="6" s="1"/>
  <c r="E543" i="6"/>
  <c r="E36" i="6"/>
  <c r="E179" i="6"/>
  <c r="K179" i="6" s="1"/>
  <c r="E418" i="6"/>
  <c r="E1648" i="6"/>
  <c r="E42" i="6"/>
  <c r="E41" i="6"/>
  <c r="E40" i="6"/>
  <c r="E39" i="6"/>
  <c r="E558" i="6"/>
  <c r="E545" i="6"/>
  <c r="E546" i="6"/>
  <c r="K546" i="6" s="1"/>
  <c r="E500" i="6"/>
  <c r="E574" i="6"/>
  <c r="E533" i="6"/>
  <c r="K533" i="6" s="1"/>
  <c r="E1339" i="6"/>
  <c r="E1338" i="6"/>
  <c r="E1337" i="6"/>
  <c r="F1337" i="6" s="1"/>
  <c r="E1336" i="6"/>
  <c r="E1335" i="6"/>
  <c r="E1334" i="6"/>
  <c r="E1342" i="6"/>
  <c r="F1342" i="6" s="1"/>
  <c r="E1341" i="6"/>
  <c r="E1333" i="6"/>
  <c r="K1333" i="6" s="1"/>
  <c r="E1332" i="6"/>
  <c r="E1331" i="6"/>
  <c r="E1330" i="6"/>
  <c r="E1329" i="6"/>
  <c r="E1328" i="6"/>
  <c r="E1327" i="6"/>
  <c r="E1326" i="6"/>
  <c r="E1325" i="6"/>
  <c r="E1324" i="6"/>
  <c r="F1324" i="6" s="1"/>
  <c r="E180" i="6"/>
  <c r="E1775" i="6"/>
  <c r="E1398" i="6"/>
  <c r="K1398" i="6" s="1"/>
  <c r="E362" i="6"/>
  <c r="E391" i="6"/>
  <c r="E551" i="6"/>
  <c r="E1418" i="6"/>
  <c r="I1780" i="6"/>
  <c r="I1770" i="6"/>
  <c r="J1770" i="6" s="1"/>
  <c r="J1771" i="6" s="1"/>
  <c r="G286" i="7" s="1"/>
  <c r="I1774" i="6"/>
  <c r="I1765" i="6"/>
  <c r="J1765" i="6" s="1"/>
  <c r="I1758" i="6"/>
  <c r="J1758" i="6" s="1"/>
  <c r="I1753" i="6"/>
  <c r="I1608" i="6"/>
  <c r="I1383" i="6"/>
  <c r="J1383" i="6" s="1"/>
  <c r="I1376" i="6"/>
  <c r="I1390" i="6"/>
  <c r="I1404" i="6"/>
  <c r="I1347" i="6"/>
  <c r="I1411" i="6"/>
  <c r="J1411" i="6" s="1"/>
  <c r="I1181" i="6"/>
  <c r="J1181" i="6" s="1"/>
  <c r="I1358" i="6"/>
  <c r="I1372" i="6"/>
  <c r="J1372" i="6" s="1"/>
  <c r="J1373" i="6" s="1"/>
  <c r="G221" i="7" s="1"/>
  <c r="I1365" i="6"/>
  <c r="I1397" i="6"/>
  <c r="I1921" i="6"/>
  <c r="I1892" i="6"/>
  <c r="J1892" i="6" s="1"/>
  <c r="J1896" i="6" s="1"/>
  <c r="G308" i="7" s="1"/>
  <c r="I1260" i="6"/>
  <c r="I1217" i="6"/>
  <c r="H1924" i="6"/>
  <c r="J1924" i="6"/>
  <c r="K1924" i="6"/>
  <c r="H1923" i="6"/>
  <c r="J1923" i="6"/>
  <c r="H1922" i="6"/>
  <c r="F1921" i="6"/>
  <c r="F1917" i="6"/>
  <c r="H1917" i="6"/>
  <c r="J1917" i="6"/>
  <c r="K1917" i="6"/>
  <c r="H1916" i="6"/>
  <c r="J1916" i="6"/>
  <c r="J1915" i="6"/>
  <c r="H1914" i="6"/>
  <c r="J1914" i="6"/>
  <c r="F1910" i="6"/>
  <c r="H1910" i="6"/>
  <c r="J1910" i="6"/>
  <c r="H1909" i="6"/>
  <c r="J1909" i="6"/>
  <c r="H1908" i="6"/>
  <c r="J1907" i="6"/>
  <c r="H1895" i="6"/>
  <c r="J1895" i="6"/>
  <c r="H1894" i="6"/>
  <c r="J1894" i="6"/>
  <c r="H1893" i="6"/>
  <c r="F1892" i="6"/>
  <c r="F1888" i="6"/>
  <c r="H1888" i="6"/>
  <c r="J1888" i="6"/>
  <c r="K1888" i="6"/>
  <c r="H1887" i="6"/>
  <c r="J1887" i="6"/>
  <c r="J1886" i="6"/>
  <c r="H1885" i="6"/>
  <c r="J1885" i="6"/>
  <c r="J1889" i="6" s="1"/>
  <c r="G307" i="7" s="1"/>
  <c r="I1881" i="6" s="1"/>
  <c r="J1881" i="6" s="1"/>
  <c r="J1882" i="6" s="1"/>
  <c r="G306" i="7" s="1"/>
  <c r="I990" i="6" s="1"/>
  <c r="J990" i="6" s="1"/>
  <c r="J991" i="6" s="1"/>
  <c r="G168" i="7" s="1"/>
  <c r="F1877" i="6"/>
  <c r="H1877" i="6"/>
  <c r="H1876" i="6"/>
  <c r="J1876" i="6"/>
  <c r="J1875" i="6"/>
  <c r="F1871" i="6"/>
  <c r="J1871" i="6"/>
  <c r="E1870" i="6"/>
  <c r="F1870" i="6" s="1"/>
  <c r="L1870" i="6" s="1"/>
  <c r="H1870" i="6"/>
  <c r="J1870" i="6"/>
  <c r="H1869" i="6"/>
  <c r="G1871" i="6" s="1"/>
  <c r="K1871" i="6" s="1"/>
  <c r="J1869" i="6"/>
  <c r="H1868" i="6"/>
  <c r="J1868" i="6"/>
  <c r="H1864" i="6"/>
  <c r="H1865" i="6" s="1"/>
  <c r="F303" i="7" s="1"/>
  <c r="J1864" i="6"/>
  <c r="J1865" i="6" s="1"/>
  <c r="G303" i="7" s="1"/>
  <c r="K1864" i="6"/>
  <c r="H1860" i="6"/>
  <c r="J1860" i="6"/>
  <c r="F1859" i="6"/>
  <c r="H1859" i="6"/>
  <c r="F1858" i="6"/>
  <c r="H1858" i="6"/>
  <c r="F1854" i="6"/>
  <c r="J1854" i="6"/>
  <c r="H1853" i="6"/>
  <c r="J1853" i="6"/>
  <c r="F1852" i="6"/>
  <c r="H1852" i="6"/>
  <c r="J1852" i="6"/>
  <c r="F1851" i="6"/>
  <c r="H1851" i="6"/>
  <c r="H1847" i="6"/>
  <c r="H1848" i="6" s="1"/>
  <c r="F300" i="7" s="1"/>
  <c r="J1847" i="6"/>
  <c r="J1848" i="6" s="1"/>
  <c r="G300" i="7" s="1"/>
  <c r="H1843" i="6"/>
  <c r="J1843" i="6"/>
  <c r="F1842" i="6"/>
  <c r="J1842" i="6"/>
  <c r="F1841" i="6"/>
  <c r="H1841" i="6"/>
  <c r="J1841" i="6"/>
  <c r="H1837" i="6"/>
  <c r="J1837" i="6"/>
  <c r="F1836" i="6"/>
  <c r="J1836" i="6"/>
  <c r="J1838" i="6" s="1"/>
  <c r="G298" i="7" s="1"/>
  <c r="I1825" i="6" s="1"/>
  <c r="J1825" i="6" s="1"/>
  <c r="F1835" i="6"/>
  <c r="J1835" i="6"/>
  <c r="J1831" i="6"/>
  <c r="H1830" i="6"/>
  <c r="H1832" i="6" s="1"/>
  <c r="F297" i="7" s="1"/>
  <c r="G941" i="6" s="1"/>
  <c r="H941" i="6" s="1"/>
  <c r="J1830" i="6"/>
  <c r="H1821" i="6"/>
  <c r="F1820" i="6"/>
  <c r="J1820" i="6"/>
  <c r="H1819" i="6"/>
  <c r="J1819" i="6"/>
  <c r="K1819" i="6"/>
  <c r="H1818" i="6"/>
  <c r="J1818" i="6"/>
  <c r="J1814" i="6"/>
  <c r="J1815" i="6" s="1"/>
  <c r="G294" i="7" s="1"/>
  <c r="H1810" i="6"/>
  <c r="J1810" i="6"/>
  <c r="H1809" i="6"/>
  <c r="J1809" i="6"/>
  <c r="H1808" i="6"/>
  <c r="J1808" i="6"/>
  <c r="J1811" i="6" s="1"/>
  <c r="G293" i="7" s="1"/>
  <c r="F1804" i="6"/>
  <c r="H1804" i="6"/>
  <c r="F1803" i="6"/>
  <c r="H1803" i="6"/>
  <c r="J1803" i="6"/>
  <c r="H1802" i="6"/>
  <c r="J1802" i="6"/>
  <c r="F1798" i="6"/>
  <c r="H1798" i="6"/>
  <c r="H1797" i="6"/>
  <c r="J1797" i="6"/>
  <c r="H1796" i="6"/>
  <c r="I1798" i="6" s="1"/>
  <c r="K1798" i="6" s="1"/>
  <c r="J1796" i="6"/>
  <c r="F1792" i="6"/>
  <c r="H1792" i="6"/>
  <c r="H1791" i="6"/>
  <c r="J1791" i="6"/>
  <c r="H1790" i="6"/>
  <c r="J1790" i="6"/>
  <c r="F1786" i="6"/>
  <c r="H1786" i="6"/>
  <c r="F1785" i="6"/>
  <c r="H1785" i="6"/>
  <c r="J1785" i="6"/>
  <c r="H1784" i="6"/>
  <c r="I1786" i="6" s="1"/>
  <c r="K1786" i="6" s="1"/>
  <c r="J1784" i="6"/>
  <c r="K1784" i="6"/>
  <c r="F1780" i="6"/>
  <c r="F1781" i="6" s="1"/>
  <c r="H1780" i="6"/>
  <c r="H1781" i="6" s="1"/>
  <c r="F288" i="7" s="1"/>
  <c r="G1744" i="6" s="1"/>
  <c r="H1744" i="6" s="1"/>
  <c r="H1776" i="6"/>
  <c r="J1776" i="6"/>
  <c r="F1775" i="6"/>
  <c r="E1776" i="6" s="1"/>
  <c r="F1776" i="6" s="1"/>
  <c r="H1775" i="6"/>
  <c r="H1774" i="6"/>
  <c r="F1770" i="6"/>
  <c r="F1771" i="6" s="1"/>
  <c r="H1770" i="6"/>
  <c r="F1766" i="6"/>
  <c r="H1766" i="6"/>
  <c r="H1765" i="6"/>
  <c r="H1761" i="6"/>
  <c r="J1761" i="6"/>
  <c r="H1760" i="6"/>
  <c r="J1760" i="6"/>
  <c r="F1759" i="6"/>
  <c r="H1758" i="6"/>
  <c r="F1754" i="6"/>
  <c r="H1754" i="6"/>
  <c r="F1753" i="6"/>
  <c r="F1755" i="6" s="1"/>
  <c r="H1753" i="6"/>
  <c r="J1753" i="6"/>
  <c r="F1749" i="6"/>
  <c r="J1749" i="6"/>
  <c r="F1748" i="6"/>
  <c r="F1750" i="6" s="1"/>
  <c r="J1748" i="6"/>
  <c r="F1735" i="6"/>
  <c r="J1735" i="6"/>
  <c r="F1734" i="6"/>
  <c r="J1734" i="6"/>
  <c r="F1733" i="6"/>
  <c r="J1733" i="6"/>
  <c r="F1725" i="6"/>
  <c r="J1725" i="6"/>
  <c r="F1721" i="6"/>
  <c r="H1721" i="6"/>
  <c r="F1720" i="6"/>
  <c r="J1720" i="6"/>
  <c r="F1719" i="6"/>
  <c r="J1719" i="6"/>
  <c r="F1715" i="6"/>
  <c r="H1715" i="6"/>
  <c r="F1714" i="6"/>
  <c r="J1714" i="6"/>
  <c r="F1713" i="6"/>
  <c r="F1716" i="6" s="1"/>
  <c r="J1713" i="6"/>
  <c r="H1709" i="6"/>
  <c r="J1709" i="6"/>
  <c r="F1708" i="6"/>
  <c r="J1708" i="6"/>
  <c r="F1707" i="6"/>
  <c r="J1707" i="6"/>
  <c r="F1706" i="6"/>
  <c r="J1706" i="6"/>
  <c r="F1705" i="6"/>
  <c r="J1705" i="6"/>
  <c r="J1701" i="6"/>
  <c r="F1700" i="6"/>
  <c r="H1700" i="6"/>
  <c r="J1700" i="6"/>
  <c r="J1702" i="6" s="1"/>
  <c r="G275" i="7" s="1"/>
  <c r="K1700" i="6"/>
  <c r="H1692" i="6"/>
  <c r="J1692" i="6"/>
  <c r="F1691" i="6"/>
  <c r="H1691" i="6"/>
  <c r="J1691" i="6"/>
  <c r="F1690" i="6"/>
  <c r="H1690" i="6"/>
  <c r="H1686" i="6"/>
  <c r="J1685" i="6"/>
  <c r="H1677" i="6"/>
  <c r="J1677" i="6"/>
  <c r="F1676" i="6"/>
  <c r="H1676" i="6"/>
  <c r="H1675" i="6"/>
  <c r="J1675" i="6"/>
  <c r="H1674" i="6"/>
  <c r="J1674" i="6"/>
  <c r="H1673" i="6"/>
  <c r="H1672" i="6"/>
  <c r="I1676" i="6" s="1"/>
  <c r="K1676" i="6" s="1"/>
  <c r="J1672" i="6"/>
  <c r="H1668" i="6"/>
  <c r="J1668" i="6"/>
  <c r="F1667" i="6"/>
  <c r="H1667" i="6"/>
  <c r="H1666" i="6"/>
  <c r="J1666" i="6"/>
  <c r="H1665" i="6"/>
  <c r="J1665" i="6"/>
  <c r="H1664" i="6"/>
  <c r="H1663" i="6"/>
  <c r="J1663" i="6"/>
  <c r="H1659" i="6"/>
  <c r="J1659" i="6"/>
  <c r="H1656" i="6"/>
  <c r="J1655" i="6"/>
  <c r="H1654" i="6"/>
  <c r="J1654" i="6"/>
  <c r="H1650" i="6"/>
  <c r="J1650" i="6"/>
  <c r="F1648" i="6"/>
  <c r="J1648" i="6"/>
  <c r="H1644" i="6"/>
  <c r="J1644" i="6"/>
  <c r="H1641" i="6"/>
  <c r="J1641" i="6"/>
  <c r="J1640" i="6"/>
  <c r="H1639" i="6"/>
  <c r="J1639" i="6"/>
  <c r="H1635" i="6"/>
  <c r="F1634" i="6"/>
  <c r="H1634" i="6"/>
  <c r="H1630" i="6"/>
  <c r="J1630" i="6"/>
  <c r="F1629" i="6"/>
  <c r="H1629" i="6"/>
  <c r="F1628" i="6"/>
  <c r="H1628" i="6"/>
  <c r="F1627" i="6"/>
  <c r="H1627" i="6"/>
  <c r="F1626" i="6"/>
  <c r="H1626" i="6"/>
  <c r="F1625" i="6"/>
  <c r="H1625" i="6"/>
  <c r="F1621" i="6"/>
  <c r="H1621" i="6"/>
  <c r="F1620" i="6"/>
  <c r="H1620" i="6"/>
  <c r="F1619" i="6"/>
  <c r="H1619" i="6"/>
  <c r="H1622" i="6" s="1"/>
  <c r="F263" i="7" s="1"/>
  <c r="G412" i="6" s="1"/>
  <c r="H412" i="6" s="1"/>
  <c r="H1615" i="6"/>
  <c r="H1616" i="6" s="1"/>
  <c r="F262" i="7" s="1"/>
  <c r="G1604" i="6" s="1"/>
  <c r="H1604" i="6" s="1"/>
  <c r="F1611" i="6"/>
  <c r="H1611" i="6"/>
  <c r="H1610" i="6"/>
  <c r="J1610" i="6"/>
  <c r="H1609" i="6"/>
  <c r="H1608" i="6"/>
  <c r="H1612" i="6" s="1"/>
  <c r="F261" i="7" s="1"/>
  <c r="G1599" i="6" s="1"/>
  <c r="H1599" i="6" s="1"/>
  <c r="J1608" i="6"/>
  <c r="J1612" i="6" s="1"/>
  <c r="G261" i="7" s="1"/>
  <c r="I1599" i="6" s="1"/>
  <c r="J1599" i="6" s="1"/>
  <c r="H1603" i="6"/>
  <c r="J1603" i="6"/>
  <c r="H1598" i="6"/>
  <c r="J1598" i="6"/>
  <c r="F1597" i="6"/>
  <c r="H1597" i="6"/>
  <c r="E1598" i="6" s="1"/>
  <c r="F1598" i="6" s="1"/>
  <c r="J1597" i="6"/>
  <c r="F1596" i="6"/>
  <c r="H1596" i="6"/>
  <c r="F1595" i="6"/>
  <c r="H1595" i="6"/>
  <c r="J1595" i="6"/>
  <c r="F1591" i="6"/>
  <c r="H1591" i="6"/>
  <c r="F1590" i="6"/>
  <c r="H1590" i="6"/>
  <c r="K1590" i="6"/>
  <c r="F1586" i="6"/>
  <c r="H1586" i="6"/>
  <c r="F1585" i="6"/>
  <c r="F1587" i="6" s="1"/>
  <c r="H1585" i="6"/>
  <c r="K1585" i="6"/>
  <c r="F1581" i="6"/>
  <c r="H1581" i="6"/>
  <c r="F1580" i="6"/>
  <c r="H1580" i="6"/>
  <c r="K1580" i="6"/>
  <c r="F1576" i="6"/>
  <c r="H1576" i="6"/>
  <c r="F1575" i="6"/>
  <c r="F1577" i="6" s="1"/>
  <c r="H1575" i="6"/>
  <c r="H1577" i="6" s="1"/>
  <c r="F255" i="7" s="1"/>
  <c r="K1575" i="6"/>
  <c r="F1571" i="6"/>
  <c r="H1571" i="6"/>
  <c r="F1570" i="6"/>
  <c r="F1572" i="6" s="1"/>
  <c r="H1570" i="6"/>
  <c r="F1566" i="6"/>
  <c r="H1566" i="6"/>
  <c r="F1565" i="6"/>
  <c r="H1565" i="6"/>
  <c r="K1565" i="6"/>
  <c r="F1561" i="6"/>
  <c r="H1561" i="6"/>
  <c r="F1560" i="6"/>
  <c r="H1560" i="6"/>
  <c r="F1559" i="6"/>
  <c r="H1559" i="6"/>
  <c r="F1555" i="6"/>
  <c r="H1555" i="6"/>
  <c r="F1554" i="6"/>
  <c r="H1554" i="6"/>
  <c r="F1553" i="6"/>
  <c r="H1553" i="6"/>
  <c r="H1556" i="6" s="1"/>
  <c r="F251" i="7" s="1"/>
  <c r="G290" i="6" s="1"/>
  <c r="H290" i="6" s="1"/>
  <c r="F1549" i="6"/>
  <c r="H1549" i="6"/>
  <c r="F1548" i="6"/>
  <c r="H1548" i="6"/>
  <c r="F1547" i="6"/>
  <c r="F1550" i="6" s="1"/>
  <c r="H1547" i="6"/>
  <c r="I1549" i="6" s="1"/>
  <c r="K1549" i="6" s="1"/>
  <c r="F1543" i="6"/>
  <c r="H1543" i="6"/>
  <c r="F1542" i="6"/>
  <c r="H1542" i="6"/>
  <c r="F1541" i="6"/>
  <c r="H1541" i="6"/>
  <c r="F1537" i="6"/>
  <c r="H1537" i="6"/>
  <c r="F1536" i="6"/>
  <c r="H1536" i="6"/>
  <c r="F1535" i="6"/>
  <c r="H1535" i="6"/>
  <c r="F1531" i="6"/>
  <c r="H1531" i="6"/>
  <c r="F1530" i="6"/>
  <c r="J1530" i="6"/>
  <c r="F1529" i="6"/>
  <c r="J1529" i="6"/>
  <c r="F1524" i="6"/>
  <c r="J1524" i="6"/>
  <c r="F1523" i="6"/>
  <c r="J1523" i="6"/>
  <c r="F1519" i="6"/>
  <c r="F1520" i="6" s="1"/>
  <c r="J1519" i="6"/>
  <c r="J1520" i="6" s="1"/>
  <c r="G245" i="7" s="1"/>
  <c r="I1515" i="6" s="1"/>
  <c r="J1515" i="6" s="1"/>
  <c r="F1514" i="6"/>
  <c r="J1514" i="6"/>
  <c r="F1513" i="6"/>
  <c r="J1513" i="6"/>
  <c r="F1509" i="6"/>
  <c r="F1510" i="6" s="1"/>
  <c r="J1509" i="6"/>
  <c r="J1510" i="6" s="1"/>
  <c r="G243" i="7" s="1"/>
  <c r="I1499" i="6" s="1"/>
  <c r="J1499" i="6" s="1"/>
  <c r="F1505" i="6"/>
  <c r="H1505" i="6"/>
  <c r="F1504" i="6"/>
  <c r="J1504" i="6"/>
  <c r="K1504" i="6"/>
  <c r="F1503" i="6"/>
  <c r="J1503" i="6"/>
  <c r="F1497" i="6"/>
  <c r="J1497" i="6"/>
  <c r="K1497" i="6"/>
  <c r="H1496" i="6"/>
  <c r="J1496" i="6"/>
  <c r="F1492" i="6"/>
  <c r="H1492" i="6"/>
  <c r="F1491" i="6"/>
  <c r="H1491" i="6"/>
  <c r="F1490" i="6"/>
  <c r="H1490" i="6"/>
  <c r="F1486" i="6"/>
  <c r="F1487" i="6" s="1"/>
  <c r="H1486" i="6"/>
  <c r="H1487" i="6" s="1"/>
  <c r="F239" i="7" s="1"/>
  <c r="F1482" i="6"/>
  <c r="H1482" i="6"/>
  <c r="F1481" i="6"/>
  <c r="H1481" i="6"/>
  <c r="F1480" i="6"/>
  <c r="H1480" i="6"/>
  <c r="F1476" i="6"/>
  <c r="F1477" i="6" s="1"/>
  <c r="H1476" i="6"/>
  <c r="H1477" i="6" s="1"/>
  <c r="F237" i="7" s="1"/>
  <c r="G1466" i="6" s="1"/>
  <c r="H1466" i="6" s="1"/>
  <c r="K1476" i="6"/>
  <c r="F1472" i="6"/>
  <c r="H1472" i="6"/>
  <c r="F1471" i="6"/>
  <c r="H1471" i="6"/>
  <c r="F1470" i="6"/>
  <c r="H1470" i="6"/>
  <c r="H1473" i="6" s="1"/>
  <c r="F236" i="7" s="1"/>
  <c r="G1465" i="6" s="1"/>
  <c r="H1465" i="6" s="1"/>
  <c r="H1464" i="6"/>
  <c r="J1463" i="6"/>
  <c r="F1459" i="6"/>
  <c r="H1459" i="6"/>
  <c r="H1458" i="6"/>
  <c r="J1458" i="6"/>
  <c r="H1457" i="6"/>
  <c r="I1459" i="6" s="1"/>
  <c r="K1459" i="6" s="1"/>
  <c r="J1457" i="6"/>
  <c r="H1453" i="6"/>
  <c r="J1453" i="6"/>
  <c r="H1452" i="6"/>
  <c r="J1452" i="6"/>
  <c r="H1451" i="6"/>
  <c r="J1451" i="6"/>
  <c r="H1447" i="6"/>
  <c r="J1447" i="6"/>
  <c r="H1446" i="6"/>
  <c r="F1442" i="6"/>
  <c r="J1442" i="6"/>
  <c r="F1441" i="6"/>
  <c r="H1441" i="6"/>
  <c r="H1440" i="6"/>
  <c r="J1440" i="6"/>
  <c r="H1439" i="6"/>
  <c r="J1439" i="6"/>
  <c r="H1435" i="6"/>
  <c r="J1435" i="6"/>
  <c r="H1434" i="6"/>
  <c r="J1434" i="6"/>
  <c r="J1436" i="6" s="1"/>
  <c r="G230" i="7" s="1"/>
  <c r="I160" i="6" s="1"/>
  <c r="J160" i="6" s="1"/>
  <c r="H1433" i="6"/>
  <c r="J1433" i="6"/>
  <c r="H1432" i="6"/>
  <c r="F1428" i="6"/>
  <c r="H1428" i="6"/>
  <c r="F1427" i="6"/>
  <c r="J1427" i="6"/>
  <c r="F1426" i="6"/>
  <c r="J1426" i="6"/>
  <c r="F1425" i="6"/>
  <c r="J1425" i="6"/>
  <c r="K1425" i="6"/>
  <c r="H1422" i="6"/>
  <c r="F228" i="7" s="1"/>
  <c r="G155" i="6" s="1"/>
  <c r="H155" i="6" s="1"/>
  <c r="H1421" i="6"/>
  <c r="J1421" i="6"/>
  <c r="H1420" i="6"/>
  <c r="J1420" i="6"/>
  <c r="J1419" i="6"/>
  <c r="H1418" i="6"/>
  <c r="J1418" i="6"/>
  <c r="F1414" i="6"/>
  <c r="H1414" i="6"/>
  <c r="H1413" i="6"/>
  <c r="J1413" i="6"/>
  <c r="H1412" i="6"/>
  <c r="H1411" i="6"/>
  <c r="H1407" i="6"/>
  <c r="J1407" i="6"/>
  <c r="H1406" i="6"/>
  <c r="J1406" i="6"/>
  <c r="H1405" i="6"/>
  <c r="J1405" i="6"/>
  <c r="F1404" i="6"/>
  <c r="F1400" i="6"/>
  <c r="J1400" i="6"/>
  <c r="H1399" i="6"/>
  <c r="J1399" i="6"/>
  <c r="J1398" i="6"/>
  <c r="F1397" i="6"/>
  <c r="H1397" i="6"/>
  <c r="H1401" i="6" s="1"/>
  <c r="F225" i="7" s="1"/>
  <c r="F1393" i="6"/>
  <c r="H1393" i="6"/>
  <c r="H1392" i="6"/>
  <c r="J1392" i="6"/>
  <c r="H1391" i="6"/>
  <c r="H1390" i="6"/>
  <c r="J1390" i="6"/>
  <c r="H1386" i="6"/>
  <c r="J1386" i="6"/>
  <c r="H1385" i="6"/>
  <c r="J1385" i="6"/>
  <c r="H1384" i="6"/>
  <c r="J1384" i="6"/>
  <c r="F1383" i="6"/>
  <c r="F1379" i="6"/>
  <c r="J1379" i="6"/>
  <c r="H1378" i="6"/>
  <c r="J1378" i="6"/>
  <c r="J1377" i="6"/>
  <c r="F1376" i="6"/>
  <c r="H1376" i="6"/>
  <c r="J1376" i="6"/>
  <c r="K1376" i="6"/>
  <c r="F1372" i="6"/>
  <c r="F1373" i="6" s="1"/>
  <c r="H1372" i="6"/>
  <c r="H1373" i="6" s="1"/>
  <c r="F221" i="7" s="1"/>
  <c r="F1368" i="6"/>
  <c r="J1368" i="6"/>
  <c r="H1367" i="6"/>
  <c r="J1367" i="6"/>
  <c r="J1366" i="6"/>
  <c r="F1365" i="6"/>
  <c r="H1365" i="6"/>
  <c r="F1361" i="6"/>
  <c r="H1361" i="6"/>
  <c r="H1360" i="6"/>
  <c r="J1360" i="6"/>
  <c r="H1359" i="6"/>
  <c r="H1358" i="6"/>
  <c r="H1362" i="6" s="1"/>
  <c r="F219" i="7" s="1"/>
  <c r="G1354" i="6" s="1"/>
  <c r="H1354" i="6" s="1"/>
  <c r="H1353" i="6"/>
  <c r="J1353" i="6"/>
  <c r="H1352" i="6"/>
  <c r="J1352" i="6"/>
  <c r="H1351" i="6"/>
  <c r="F1347" i="6"/>
  <c r="F1348" i="6" s="1"/>
  <c r="H1347" i="6"/>
  <c r="H1348" i="6" s="1"/>
  <c r="F217" i="7" s="1"/>
  <c r="G122" i="6" s="1"/>
  <c r="H122" i="6" s="1"/>
  <c r="H123" i="6" s="1"/>
  <c r="F22" i="7" s="1"/>
  <c r="H1343" i="6"/>
  <c r="J1343" i="6"/>
  <c r="H1342" i="6"/>
  <c r="F1341" i="6"/>
  <c r="E1343" i="6" s="1"/>
  <c r="F1343" i="6" s="1"/>
  <c r="H1341" i="6"/>
  <c r="J1341" i="6"/>
  <c r="H1340" i="6"/>
  <c r="H1344" i="6" s="1"/>
  <c r="F216" i="7" s="1"/>
  <c r="G102" i="6" s="1"/>
  <c r="H102" i="6" s="1"/>
  <c r="J1340" i="6"/>
  <c r="J1344" i="6" s="1"/>
  <c r="G216" i="7" s="1"/>
  <c r="I102" i="6" s="1"/>
  <c r="J102" i="6" s="1"/>
  <c r="H1339" i="6"/>
  <c r="J1339" i="6"/>
  <c r="F1338" i="6"/>
  <c r="H1338" i="6"/>
  <c r="J1337" i="6"/>
  <c r="H1336" i="6"/>
  <c r="J1336" i="6"/>
  <c r="F1335" i="6"/>
  <c r="H1335" i="6"/>
  <c r="J1334" i="6"/>
  <c r="J1333" i="6"/>
  <c r="F1332" i="6"/>
  <c r="H1332" i="6"/>
  <c r="H1331" i="6"/>
  <c r="J1331" i="6"/>
  <c r="H1330" i="6"/>
  <c r="J1330" i="6"/>
  <c r="F1329" i="6"/>
  <c r="H1329" i="6"/>
  <c r="F1328" i="6"/>
  <c r="J1328" i="6"/>
  <c r="H1327" i="6"/>
  <c r="J1327" i="6"/>
  <c r="F1326" i="6"/>
  <c r="H1326" i="6"/>
  <c r="F1325" i="6"/>
  <c r="J1325" i="6"/>
  <c r="H1324" i="6"/>
  <c r="J1324" i="6"/>
  <c r="H1320" i="6"/>
  <c r="J1320" i="6"/>
  <c r="H1319" i="6"/>
  <c r="F1318" i="6"/>
  <c r="J1318" i="6"/>
  <c r="J1321" i="6" s="1"/>
  <c r="G215" i="7" s="1"/>
  <c r="I92" i="6" s="1"/>
  <c r="J92" i="6" s="1"/>
  <c r="F1317" i="6"/>
  <c r="H1317" i="6"/>
  <c r="J1317" i="6"/>
  <c r="K1317" i="6"/>
  <c r="H1316" i="6"/>
  <c r="J1316" i="6"/>
  <c r="H1315" i="6"/>
  <c r="F1314" i="6"/>
  <c r="J1314" i="6"/>
  <c r="H1313" i="6"/>
  <c r="J1313" i="6"/>
  <c r="F1309" i="6"/>
  <c r="F1310" i="6" s="1"/>
  <c r="E214" i="7" s="1"/>
  <c r="E1278" i="6" s="1"/>
  <c r="H1309" i="6"/>
  <c r="H1310" i="6" s="1"/>
  <c r="F214" i="7" s="1"/>
  <c r="G1278" i="6" s="1"/>
  <c r="H1278" i="6" s="1"/>
  <c r="F1308" i="6"/>
  <c r="H1308" i="6"/>
  <c r="F1307" i="6"/>
  <c r="H1307" i="6"/>
  <c r="F1306" i="6"/>
  <c r="H1306" i="6"/>
  <c r="F1303" i="6"/>
  <c r="E213" i="7" s="1"/>
  <c r="F1302" i="6"/>
  <c r="H1302" i="6"/>
  <c r="H1303" i="6" s="1"/>
  <c r="F213" i="7" s="1"/>
  <c r="G1277" i="6" s="1"/>
  <c r="H1277" i="6" s="1"/>
  <c r="F1301" i="6"/>
  <c r="H1301" i="6"/>
  <c r="F1300" i="6"/>
  <c r="H1300" i="6"/>
  <c r="F1299" i="6"/>
  <c r="H1299" i="6"/>
  <c r="K1299" i="6"/>
  <c r="F1295" i="6"/>
  <c r="F1296" i="6" s="1"/>
  <c r="E212" i="7" s="1"/>
  <c r="E1276" i="6" s="1"/>
  <c r="H1295" i="6"/>
  <c r="H1296" i="6" s="1"/>
  <c r="F212" i="7" s="1"/>
  <c r="G1276" i="6" s="1"/>
  <c r="H1276" i="6" s="1"/>
  <c r="F1294" i="6"/>
  <c r="H1294" i="6"/>
  <c r="F1292" i="6"/>
  <c r="H1292" i="6"/>
  <c r="F1291" i="6"/>
  <c r="H1291" i="6"/>
  <c r="I1294" i="6" s="1"/>
  <c r="K1294" i="6" s="1"/>
  <c r="F1287" i="6"/>
  <c r="F1288" i="6" s="1"/>
  <c r="E211" i="7" s="1"/>
  <c r="E1275" i="6" s="1"/>
  <c r="H1287" i="6"/>
  <c r="H1288" i="6" s="1"/>
  <c r="F211" i="7" s="1"/>
  <c r="G1275" i="6" s="1"/>
  <c r="H1275" i="6" s="1"/>
  <c r="F1286" i="6"/>
  <c r="H1286" i="6"/>
  <c r="F1284" i="6"/>
  <c r="H1284" i="6"/>
  <c r="F1283" i="6"/>
  <c r="H1283" i="6"/>
  <c r="J1283" i="6"/>
  <c r="H1280" i="6"/>
  <c r="F210" i="7" s="1"/>
  <c r="G57" i="6" s="1"/>
  <c r="H57" i="6" s="1"/>
  <c r="H58" i="6" s="1"/>
  <c r="F10" i="7" s="1"/>
  <c r="F1279" i="6"/>
  <c r="F1280" i="6" s="1"/>
  <c r="H1279" i="6"/>
  <c r="H1274" i="6"/>
  <c r="J1274" i="6"/>
  <c r="H1273" i="6"/>
  <c r="J1273" i="6"/>
  <c r="F1272" i="6"/>
  <c r="H1272" i="6"/>
  <c r="H1271" i="6"/>
  <c r="J1270" i="6"/>
  <c r="H1269" i="6"/>
  <c r="J1269" i="6"/>
  <c r="H1268" i="6"/>
  <c r="J1268" i="6"/>
  <c r="H1267" i="6"/>
  <c r="F1263" i="6"/>
  <c r="J1263" i="6"/>
  <c r="H1262" i="6"/>
  <c r="J1262" i="6"/>
  <c r="J1261" i="6"/>
  <c r="F1260" i="6"/>
  <c r="H1260" i="6"/>
  <c r="J1260" i="6"/>
  <c r="J1264" i="6" s="1"/>
  <c r="G209" i="7" s="1"/>
  <c r="I1256" i="6" s="1"/>
  <c r="J1256" i="6" s="1"/>
  <c r="K1260" i="6"/>
  <c r="F1255" i="6"/>
  <c r="H1255" i="6"/>
  <c r="F1254" i="6"/>
  <c r="H1254" i="6"/>
  <c r="F1253" i="6"/>
  <c r="H1253" i="6"/>
  <c r="J1253" i="6"/>
  <c r="H1249" i="6"/>
  <c r="J1249" i="6"/>
  <c r="F1248" i="6"/>
  <c r="H1248" i="6"/>
  <c r="F1247" i="6"/>
  <c r="H1247" i="6"/>
  <c r="F1246" i="6"/>
  <c r="H1246" i="6"/>
  <c r="F1245" i="6"/>
  <c r="H1245" i="6"/>
  <c r="F1244" i="6"/>
  <c r="H1244" i="6"/>
  <c r="F1240" i="6"/>
  <c r="F1241" i="6" s="1"/>
  <c r="E206" i="7" s="1"/>
  <c r="E32" i="6" s="1"/>
  <c r="H1240" i="6"/>
  <c r="H1241" i="6" s="1"/>
  <c r="F206" i="7" s="1"/>
  <c r="G32" i="6" s="1"/>
  <c r="H32" i="6" s="1"/>
  <c r="F1239" i="6"/>
  <c r="H1239" i="6"/>
  <c r="F1238" i="6"/>
  <c r="H1238" i="6"/>
  <c r="F1237" i="6"/>
  <c r="H1237" i="6"/>
  <c r="I1239" i="6" s="1"/>
  <c r="K1239" i="6" s="1"/>
  <c r="F1233" i="6"/>
  <c r="F1234" i="6" s="1"/>
  <c r="H1233" i="6"/>
  <c r="H1234" i="6" s="1"/>
  <c r="F205" i="7" s="1"/>
  <c r="G31" i="6" s="1"/>
  <c r="H31" i="6" s="1"/>
  <c r="H1232" i="6"/>
  <c r="F1228" i="6"/>
  <c r="H1228" i="6"/>
  <c r="J1227" i="6"/>
  <c r="H1226" i="6"/>
  <c r="J1226" i="6"/>
  <c r="F1225" i="6"/>
  <c r="F1229" i="6" s="1"/>
  <c r="E204" i="7" s="1"/>
  <c r="E30" i="6" s="1"/>
  <c r="H1225" i="6"/>
  <c r="H1224" i="6"/>
  <c r="F1220" i="6"/>
  <c r="H1220" i="6"/>
  <c r="J1220" i="6"/>
  <c r="H1219" i="6"/>
  <c r="J1219" i="6"/>
  <c r="J1218" i="6"/>
  <c r="F1217" i="6"/>
  <c r="H1217" i="6"/>
  <c r="J1217" i="6"/>
  <c r="J1221" i="6" s="1"/>
  <c r="G203" i="7" s="1"/>
  <c r="K1217" i="6"/>
  <c r="F1213" i="6"/>
  <c r="F1214" i="6" s="1"/>
  <c r="H1213" i="6"/>
  <c r="H1214" i="6" s="1"/>
  <c r="F202" i="7" s="1"/>
  <c r="G26" i="6" s="1"/>
  <c r="H26" i="6" s="1"/>
  <c r="F1212" i="6"/>
  <c r="H1212" i="6"/>
  <c r="F1211" i="6"/>
  <c r="H1211" i="6"/>
  <c r="F1210" i="6"/>
  <c r="H1210" i="6"/>
  <c r="I1212" i="6" s="1"/>
  <c r="H1207" i="6"/>
  <c r="F201" i="7" s="1"/>
  <c r="G25" i="6" s="1"/>
  <c r="H25" i="6" s="1"/>
  <c r="F1206" i="6"/>
  <c r="F1207" i="6" s="1"/>
  <c r="H1206" i="6"/>
  <c r="H1205" i="6"/>
  <c r="J1205" i="6"/>
  <c r="J1204" i="6"/>
  <c r="F1200" i="6"/>
  <c r="F1201" i="6" s="1"/>
  <c r="E200" i="7" s="1"/>
  <c r="E24" i="6" s="1"/>
  <c r="H1200" i="6"/>
  <c r="H1201" i="6" s="1"/>
  <c r="F200" i="7" s="1"/>
  <c r="G24" i="6" s="1"/>
  <c r="H24" i="6" s="1"/>
  <c r="F1199" i="6"/>
  <c r="H1199" i="6"/>
  <c r="H1197" i="6"/>
  <c r="J1197" i="6"/>
  <c r="H1196" i="6"/>
  <c r="J1196" i="6"/>
  <c r="F1192" i="6"/>
  <c r="H1192" i="6"/>
  <c r="H1191" i="6"/>
  <c r="J1191" i="6"/>
  <c r="H1190" i="6"/>
  <c r="J1190" i="6"/>
  <c r="F1189" i="6"/>
  <c r="H1189" i="6"/>
  <c r="J1188" i="6"/>
  <c r="H1184" i="6"/>
  <c r="J1184" i="6"/>
  <c r="H1183" i="6"/>
  <c r="J1183" i="6"/>
  <c r="H1182" i="6"/>
  <c r="J1182" i="6"/>
  <c r="F1181" i="6"/>
  <c r="F1177" i="6"/>
  <c r="F1178" i="6" s="1"/>
  <c r="H1177" i="6"/>
  <c r="H1178" i="6" s="1"/>
  <c r="F197" i="7" s="1"/>
  <c r="F1175" i="6"/>
  <c r="J1175" i="6"/>
  <c r="F1174" i="6"/>
  <c r="H1174" i="6"/>
  <c r="J1174" i="6"/>
  <c r="F1170" i="6"/>
  <c r="F1171" i="6" s="1"/>
  <c r="E196" i="7" s="1"/>
  <c r="H1170" i="6"/>
  <c r="H1171" i="6" s="1"/>
  <c r="F196" i="7" s="1"/>
  <c r="J1170" i="6"/>
  <c r="J1171" i="6" s="1"/>
  <c r="G196" i="7" s="1"/>
  <c r="H1166" i="6"/>
  <c r="F1165" i="6"/>
  <c r="F1167" i="6" s="1"/>
  <c r="H1165" i="6"/>
  <c r="J1165" i="6"/>
  <c r="K1165" i="6"/>
  <c r="F1161" i="6"/>
  <c r="H1160" i="6"/>
  <c r="H1162" i="6" s="1"/>
  <c r="F194" i="7" s="1"/>
  <c r="F1156" i="6"/>
  <c r="H1156" i="6"/>
  <c r="F1155" i="6"/>
  <c r="F1157" i="6" s="1"/>
  <c r="E193" i="7" s="1"/>
  <c r="H1151" i="6"/>
  <c r="F1150" i="6"/>
  <c r="H1150" i="6"/>
  <c r="F1146" i="6"/>
  <c r="H1145" i="6"/>
  <c r="J1145" i="6"/>
  <c r="F1141" i="6"/>
  <c r="H1141" i="6"/>
  <c r="F1140" i="6"/>
  <c r="F1142" i="6" s="1"/>
  <c r="J1140" i="6"/>
  <c r="F1136" i="6"/>
  <c r="H1136" i="6"/>
  <c r="F1135" i="6"/>
  <c r="H1135" i="6"/>
  <c r="F1134" i="6"/>
  <c r="H1134" i="6"/>
  <c r="F1133" i="6"/>
  <c r="J1133" i="6"/>
  <c r="H1132" i="6"/>
  <c r="F1128" i="6"/>
  <c r="H1128" i="6"/>
  <c r="F1127" i="6"/>
  <c r="H1127" i="6"/>
  <c r="F1126" i="6"/>
  <c r="H1126" i="6"/>
  <c r="H1125" i="6"/>
  <c r="J1125" i="6"/>
  <c r="F1124" i="6"/>
  <c r="H1124" i="6"/>
  <c r="F1123" i="6"/>
  <c r="F1119" i="6"/>
  <c r="H1119" i="6"/>
  <c r="F1118" i="6"/>
  <c r="H1118" i="6"/>
  <c r="F1117" i="6"/>
  <c r="H1117" i="6"/>
  <c r="F1116" i="6"/>
  <c r="F1120" i="6" s="1"/>
  <c r="J1116" i="6"/>
  <c r="F1112" i="6"/>
  <c r="H1112" i="6"/>
  <c r="F1111" i="6"/>
  <c r="H1111" i="6"/>
  <c r="F1110" i="6"/>
  <c r="H1110" i="6"/>
  <c r="F1109" i="6"/>
  <c r="H1109" i="6"/>
  <c r="J1109" i="6"/>
  <c r="F1108" i="6"/>
  <c r="J1108" i="6"/>
  <c r="H1107" i="6"/>
  <c r="F1103" i="6"/>
  <c r="H1103" i="6"/>
  <c r="F1102" i="6"/>
  <c r="H1102" i="6"/>
  <c r="F1101" i="6"/>
  <c r="H1101" i="6"/>
  <c r="H1100" i="6"/>
  <c r="J1100" i="6"/>
  <c r="H1099" i="6"/>
  <c r="J1099" i="6"/>
  <c r="F1098" i="6"/>
  <c r="H1098" i="6"/>
  <c r="J1098" i="6"/>
  <c r="K1098" i="6"/>
  <c r="F1094" i="6"/>
  <c r="H1094" i="6"/>
  <c r="F1093" i="6"/>
  <c r="H1093" i="6"/>
  <c r="F1092" i="6"/>
  <c r="H1092" i="6"/>
  <c r="F1091" i="6"/>
  <c r="H1091" i="6"/>
  <c r="F1090" i="6"/>
  <c r="H1090" i="6"/>
  <c r="F1089" i="6"/>
  <c r="F1085" i="6"/>
  <c r="H1085" i="6"/>
  <c r="F1084" i="6"/>
  <c r="H1084" i="6"/>
  <c r="F1083" i="6"/>
  <c r="H1083" i="6"/>
  <c r="F1082" i="6"/>
  <c r="J1082" i="6"/>
  <c r="H1081" i="6"/>
  <c r="F1077" i="6"/>
  <c r="F1078" i="6" s="1"/>
  <c r="H1077" i="6"/>
  <c r="H1078" i="6" s="1"/>
  <c r="F182" i="7" s="1"/>
  <c r="H1076" i="6"/>
  <c r="J1076" i="6"/>
  <c r="H1075" i="6"/>
  <c r="J1075" i="6"/>
  <c r="J1074" i="6"/>
  <c r="F1070" i="6"/>
  <c r="F1071" i="6" s="1"/>
  <c r="H1070" i="6"/>
  <c r="H1071" i="6" s="1"/>
  <c r="F181" i="7" s="1"/>
  <c r="H1069" i="6"/>
  <c r="J1069" i="6"/>
  <c r="H1068" i="6"/>
  <c r="J1068" i="6"/>
  <c r="H1067" i="6"/>
  <c r="J1067" i="6"/>
  <c r="F1063" i="6"/>
  <c r="F1064" i="6" s="1"/>
  <c r="H1063" i="6"/>
  <c r="H1064" i="6" s="1"/>
  <c r="F180" i="7" s="1"/>
  <c r="J1062" i="6"/>
  <c r="H1061" i="6"/>
  <c r="J1061" i="6"/>
  <c r="H1060" i="6"/>
  <c r="J1060" i="6"/>
  <c r="F1056" i="6"/>
  <c r="F1057" i="6" s="1"/>
  <c r="H1056" i="6"/>
  <c r="H1057" i="6" s="1"/>
  <c r="F179" i="7" s="1"/>
  <c r="H1055" i="6"/>
  <c r="J1055" i="6"/>
  <c r="J1054" i="6"/>
  <c r="H1053" i="6"/>
  <c r="J1053" i="6"/>
  <c r="F1049" i="6"/>
  <c r="F1050" i="6" s="1"/>
  <c r="H1049" i="6"/>
  <c r="H1050" i="6" s="1"/>
  <c r="F178" i="7" s="1"/>
  <c r="H1048" i="6"/>
  <c r="J1048" i="6"/>
  <c r="H1047" i="6"/>
  <c r="J1047" i="6"/>
  <c r="J1046" i="6"/>
  <c r="F1043" i="6"/>
  <c r="F1042" i="6"/>
  <c r="H1042" i="6"/>
  <c r="H1043" i="6" s="1"/>
  <c r="F177" i="7" s="1"/>
  <c r="H1041" i="6"/>
  <c r="J1041" i="6"/>
  <c r="H1040" i="6"/>
  <c r="J1040" i="6"/>
  <c r="K1040" i="6"/>
  <c r="F1036" i="6"/>
  <c r="F1037" i="6" s="1"/>
  <c r="H1036" i="6"/>
  <c r="H1037" i="6" s="1"/>
  <c r="F176" i="7" s="1"/>
  <c r="H1035" i="6"/>
  <c r="J1035" i="6"/>
  <c r="J1034" i="6"/>
  <c r="F1030" i="6"/>
  <c r="F1031" i="6" s="1"/>
  <c r="H1030" i="6"/>
  <c r="H1031" i="6" s="1"/>
  <c r="F175" i="7" s="1"/>
  <c r="H1029" i="6"/>
  <c r="J1029" i="6"/>
  <c r="F1025" i="6"/>
  <c r="F1026" i="6" s="1"/>
  <c r="E174" i="7" s="1"/>
  <c r="H1025" i="6"/>
  <c r="H1026" i="6" s="1"/>
  <c r="F174" i="7" s="1"/>
  <c r="H1024" i="6"/>
  <c r="J1024" i="6"/>
  <c r="K1024" i="6"/>
  <c r="H1023" i="6"/>
  <c r="J1023" i="6"/>
  <c r="H1020" i="6"/>
  <c r="F173" i="7" s="1"/>
  <c r="F1019" i="6"/>
  <c r="F1020" i="6" s="1"/>
  <c r="E173" i="7" s="1"/>
  <c r="H1019" i="6"/>
  <c r="F1018" i="6"/>
  <c r="J1018" i="6"/>
  <c r="H1017" i="6"/>
  <c r="J1017" i="6"/>
  <c r="H1016" i="6"/>
  <c r="J1016" i="6"/>
  <c r="F1013" i="6"/>
  <c r="F1012" i="6"/>
  <c r="H1012" i="6"/>
  <c r="H1013" i="6" s="1"/>
  <c r="F172" i="7" s="1"/>
  <c r="H1011" i="6"/>
  <c r="J1011" i="6"/>
  <c r="J1010" i="6"/>
  <c r="H1006" i="6"/>
  <c r="J1006" i="6"/>
  <c r="H1005" i="6"/>
  <c r="J1005" i="6"/>
  <c r="H1004" i="6"/>
  <c r="J1004" i="6"/>
  <c r="F1000" i="6"/>
  <c r="J1000" i="6"/>
  <c r="H999" i="6"/>
  <c r="J985" i="6"/>
  <c r="H980" i="6"/>
  <c r="J980" i="6"/>
  <c r="H976" i="6"/>
  <c r="J969" i="6"/>
  <c r="H962" i="6"/>
  <c r="F955" i="6"/>
  <c r="H955" i="6"/>
  <c r="J953" i="6"/>
  <c r="H949" i="6"/>
  <c r="J949" i="6"/>
  <c r="F930" i="6"/>
  <c r="F931" i="6" s="1"/>
  <c r="H930" i="6"/>
  <c r="H931" i="6" s="1"/>
  <c r="F158" i="7" s="1"/>
  <c r="H926" i="6"/>
  <c r="H927" i="6" s="1"/>
  <c r="F157" i="7" s="1"/>
  <c r="H922" i="6"/>
  <c r="H923" i="6" s="1"/>
  <c r="F156" i="7" s="1"/>
  <c r="J922" i="6"/>
  <c r="J923" i="6" s="1"/>
  <c r="G156" i="7" s="1"/>
  <c r="H918" i="6"/>
  <c r="F914" i="6"/>
  <c r="F915" i="6" s="1"/>
  <c r="H914" i="6"/>
  <c r="J914" i="6"/>
  <c r="F913" i="6"/>
  <c r="J913" i="6"/>
  <c r="F909" i="6"/>
  <c r="J909" i="6"/>
  <c r="F908" i="6"/>
  <c r="J908" i="6"/>
  <c r="J910" i="6" s="1"/>
  <c r="G153" i="7" s="1"/>
  <c r="F904" i="6"/>
  <c r="J904" i="6"/>
  <c r="F903" i="6"/>
  <c r="J903" i="6"/>
  <c r="J899" i="6"/>
  <c r="H898" i="6"/>
  <c r="J898" i="6"/>
  <c r="H897" i="6"/>
  <c r="F893" i="6"/>
  <c r="J893" i="6"/>
  <c r="H892" i="6"/>
  <c r="J892" i="6"/>
  <c r="H891" i="6"/>
  <c r="J887" i="6"/>
  <c r="H885" i="6"/>
  <c r="J881" i="6"/>
  <c r="H880" i="6"/>
  <c r="J880" i="6"/>
  <c r="H879" i="6"/>
  <c r="H882" i="6" s="1"/>
  <c r="F148" i="7" s="1"/>
  <c r="J879" i="6"/>
  <c r="J882" i="6" s="1"/>
  <c r="G148" i="7" s="1"/>
  <c r="J875" i="6"/>
  <c r="H874" i="6"/>
  <c r="J874" i="6"/>
  <c r="H873" i="6"/>
  <c r="J869" i="6"/>
  <c r="H868" i="6"/>
  <c r="J868" i="6"/>
  <c r="H867" i="6"/>
  <c r="J863" i="6"/>
  <c r="H861" i="6"/>
  <c r="J857" i="6"/>
  <c r="H856" i="6"/>
  <c r="J856" i="6"/>
  <c r="H855" i="6"/>
  <c r="J855" i="6"/>
  <c r="J858" i="6" s="1"/>
  <c r="G144" i="7" s="1"/>
  <c r="J851" i="6"/>
  <c r="H850" i="6"/>
  <c r="J850" i="6"/>
  <c r="H849" i="6"/>
  <c r="J845" i="6"/>
  <c r="H844" i="6"/>
  <c r="J844" i="6"/>
  <c r="H843" i="6"/>
  <c r="J839" i="6"/>
  <c r="H837" i="6"/>
  <c r="J833" i="6"/>
  <c r="H832" i="6"/>
  <c r="J832" i="6"/>
  <c r="H831" i="6"/>
  <c r="J831" i="6"/>
  <c r="J826" i="6"/>
  <c r="H821" i="6"/>
  <c r="J821" i="6"/>
  <c r="H816" i="6"/>
  <c r="F811" i="6"/>
  <c r="J811" i="6"/>
  <c r="K811" i="6"/>
  <c r="H806" i="6"/>
  <c r="J806" i="6"/>
  <c r="H801" i="6"/>
  <c r="J801" i="6"/>
  <c r="J796" i="6"/>
  <c r="H786" i="6"/>
  <c r="J781" i="6"/>
  <c r="H776" i="6"/>
  <c r="J776" i="6"/>
  <c r="H771" i="6"/>
  <c r="J766" i="6"/>
  <c r="H761" i="6"/>
  <c r="J761" i="6"/>
  <c r="H756" i="6"/>
  <c r="J751" i="6"/>
  <c r="H746" i="6"/>
  <c r="J746" i="6"/>
  <c r="H741" i="6"/>
  <c r="J741" i="6"/>
  <c r="J737" i="6"/>
  <c r="J738" i="6" s="1"/>
  <c r="G121" i="7" s="1"/>
  <c r="H729" i="6"/>
  <c r="J729" i="6"/>
  <c r="H728" i="6"/>
  <c r="J728" i="6"/>
  <c r="K728" i="6"/>
  <c r="F727" i="6"/>
  <c r="F730" i="6" s="1"/>
  <c r="E119" i="7" s="1"/>
  <c r="H727" i="6"/>
  <c r="H730" i="6" s="1"/>
  <c r="F119" i="7" s="1"/>
  <c r="J727" i="6"/>
  <c r="K727" i="6"/>
  <c r="F723" i="6"/>
  <c r="H723" i="6"/>
  <c r="F722" i="6"/>
  <c r="H722" i="6"/>
  <c r="F718" i="6"/>
  <c r="H718" i="6"/>
  <c r="F717" i="6"/>
  <c r="F719" i="6" s="1"/>
  <c r="H717" i="6"/>
  <c r="I718" i="6" s="1"/>
  <c r="K718" i="6" s="1"/>
  <c r="F713" i="6"/>
  <c r="F714" i="6" s="1"/>
  <c r="H713" i="6"/>
  <c r="H714" i="6" s="1"/>
  <c r="F116" i="7" s="1"/>
  <c r="F709" i="6"/>
  <c r="J709" i="6"/>
  <c r="F708" i="6"/>
  <c r="H708" i="6"/>
  <c r="F707" i="6"/>
  <c r="F710" i="6" s="1"/>
  <c r="E115" i="7" s="1"/>
  <c r="H707" i="6"/>
  <c r="G709" i="6" s="1"/>
  <c r="K709" i="6" s="1"/>
  <c r="F703" i="6"/>
  <c r="H703" i="6"/>
  <c r="F702" i="6"/>
  <c r="J702" i="6"/>
  <c r="F701" i="6"/>
  <c r="F704" i="6" s="1"/>
  <c r="H701" i="6"/>
  <c r="I703" i="6" s="1"/>
  <c r="J703" i="6" s="1"/>
  <c r="F697" i="6"/>
  <c r="H697" i="6"/>
  <c r="F696" i="6"/>
  <c r="F698" i="6" s="1"/>
  <c r="H696" i="6"/>
  <c r="H698" i="6" s="1"/>
  <c r="F113" i="7" s="1"/>
  <c r="F680" i="6"/>
  <c r="H680" i="6"/>
  <c r="F679" i="6"/>
  <c r="F681" i="6" s="1"/>
  <c r="H679" i="6"/>
  <c r="I680" i="6" s="1"/>
  <c r="J680" i="6" s="1"/>
  <c r="K679" i="6"/>
  <c r="H591" i="6"/>
  <c r="H590" i="6"/>
  <c r="J590" i="6"/>
  <c r="F589" i="6"/>
  <c r="E590" i="6" s="1"/>
  <c r="F590" i="6" s="1"/>
  <c r="J589" i="6"/>
  <c r="H584" i="6"/>
  <c r="H578" i="6"/>
  <c r="J578" i="6"/>
  <c r="H574" i="6"/>
  <c r="J574" i="6"/>
  <c r="J568" i="6"/>
  <c r="H564" i="6"/>
  <c r="J564" i="6"/>
  <c r="H560" i="6"/>
  <c r="F558" i="6"/>
  <c r="J558" i="6"/>
  <c r="H557" i="6"/>
  <c r="J557" i="6"/>
  <c r="H551" i="6"/>
  <c r="F548" i="6"/>
  <c r="F546" i="6"/>
  <c r="J546" i="6"/>
  <c r="H545" i="6"/>
  <c r="J545" i="6"/>
  <c r="H544" i="6"/>
  <c r="F543" i="6"/>
  <c r="J543" i="6"/>
  <c r="H538" i="6"/>
  <c r="J538" i="6"/>
  <c r="F536" i="6"/>
  <c r="H536" i="6"/>
  <c r="H534" i="6"/>
  <c r="J533" i="6"/>
  <c r="H528" i="6"/>
  <c r="J528" i="6"/>
  <c r="F526" i="6"/>
  <c r="H526" i="6"/>
  <c r="H524" i="6"/>
  <c r="J523" i="6"/>
  <c r="H519" i="6"/>
  <c r="J519" i="6"/>
  <c r="K519" i="6"/>
  <c r="H518" i="6"/>
  <c r="H515" i="6"/>
  <c r="J515" i="6"/>
  <c r="K515" i="6"/>
  <c r="H511" i="6"/>
  <c r="J511" i="6"/>
  <c r="H510" i="6"/>
  <c r="F508" i="6"/>
  <c r="H508" i="6"/>
  <c r="J508" i="6"/>
  <c r="F507" i="6"/>
  <c r="J507" i="6"/>
  <c r="J503" i="6"/>
  <c r="H502" i="6"/>
  <c r="J502" i="6"/>
  <c r="H500" i="6"/>
  <c r="F499" i="6"/>
  <c r="J499" i="6"/>
  <c r="H495" i="6"/>
  <c r="J495" i="6"/>
  <c r="H494" i="6"/>
  <c r="J494" i="6"/>
  <c r="H492" i="6"/>
  <c r="F491" i="6"/>
  <c r="H491" i="6"/>
  <c r="J491" i="6"/>
  <c r="F490" i="6"/>
  <c r="J490" i="6"/>
  <c r="J489" i="6"/>
  <c r="H485" i="6"/>
  <c r="J485" i="6"/>
  <c r="F484" i="6"/>
  <c r="H484" i="6"/>
  <c r="J482" i="6"/>
  <c r="H481" i="6"/>
  <c r="J481" i="6"/>
  <c r="H480" i="6"/>
  <c r="F479" i="6"/>
  <c r="H479" i="6"/>
  <c r="J479" i="6"/>
  <c r="H475" i="6"/>
  <c r="J474" i="6"/>
  <c r="H472" i="6"/>
  <c r="H471" i="6"/>
  <c r="J471" i="6"/>
  <c r="H470" i="6"/>
  <c r="J470" i="6"/>
  <c r="K470" i="6"/>
  <c r="H466" i="6"/>
  <c r="F465" i="6"/>
  <c r="J465" i="6"/>
  <c r="F463" i="6"/>
  <c r="J463" i="6"/>
  <c r="K463" i="6"/>
  <c r="F462" i="6"/>
  <c r="H462" i="6"/>
  <c r="J462" i="6"/>
  <c r="J461" i="6"/>
  <c r="H436" i="6"/>
  <c r="J436" i="6"/>
  <c r="H435" i="6"/>
  <c r="J435" i="6"/>
  <c r="H430" i="6"/>
  <c r="J430" i="6"/>
  <c r="F429" i="6"/>
  <c r="E430" i="6" s="1"/>
  <c r="F430" i="6" s="1"/>
  <c r="H429" i="6"/>
  <c r="H424" i="6"/>
  <c r="J424" i="6"/>
  <c r="J423" i="6"/>
  <c r="K423" i="6"/>
  <c r="F418" i="6"/>
  <c r="H418" i="6"/>
  <c r="J418" i="6"/>
  <c r="K418" i="6"/>
  <c r="H414" i="6"/>
  <c r="J414" i="6"/>
  <c r="H413" i="6"/>
  <c r="F408" i="6"/>
  <c r="J408" i="6"/>
  <c r="K408" i="6"/>
  <c r="F407" i="6"/>
  <c r="J407" i="6"/>
  <c r="K407" i="6"/>
  <c r="F406" i="6"/>
  <c r="H406" i="6"/>
  <c r="J406" i="6"/>
  <c r="J405" i="6"/>
  <c r="H391" i="6"/>
  <c r="J391" i="6"/>
  <c r="F390" i="6"/>
  <c r="H390" i="6"/>
  <c r="F389" i="6"/>
  <c r="H389" i="6"/>
  <c r="J389" i="6"/>
  <c r="H385" i="6"/>
  <c r="F384" i="6"/>
  <c r="J384" i="6"/>
  <c r="K384" i="6"/>
  <c r="F383" i="6"/>
  <c r="J383" i="6"/>
  <c r="F379" i="6"/>
  <c r="H379" i="6"/>
  <c r="F378" i="6"/>
  <c r="H378" i="6"/>
  <c r="J378" i="6"/>
  <c r="F377" i="6"/>
  <c r="F380" i="6" s="1"/>
  <c r="J377" i="6"/>
  <c r="J372" i="6"/>
  <c r="H362" i="6"/>
  <c r="J362" i="6"/>
  <c r="H357" i="6"/>
  <c r="H351" i="6"/>
  <c r="J351" i="6"/>
  <c r="F350" i="6"/>
  <c r="H350" i="6"/>
  <c r="J345" i="6"/>
  <c r="H344" i="6"/>
  <c r="J344" i="6"/>
  <c r="H339" i="6"/>
  <c r="J338" i="6"/>
  <c r="H333" i="6"/>
  <c r="J333" i="6"/>
  <c r="H332" i="6"/>
  <c r="J328" i="6"/>
  <c r="J329" i="6" s="1"/>
  <c r="G58" i="7" s="1"/>
  <c r="H323" i="6"/>
  <c r="J323" i="6"/>
  <c r="F322" i="6"/>
  <c r="H322" i="6"/>
  <c r="H317" i="6"/>
  <c r="J317" i="6"/>
  <c r="H316" i="6"/>
  <c r="J316" i="6"/>
  <c r="H311" i="6"/>
  <c r="F310" i="6"/>
  <c r="H310" i="6"/>
  <c r="J310" i="6"/>
  <c r="H305" i="6"/>
  <c r="J305" i="6"/>
  <c r="H304" i="6"/>
  <c r="F299" i="6"/>
  <c r="J299" i="6"/>
  <c r="H294" i="6"/>
  <c r="J294" i="6"/>
  <c r="F289" i="6"/>
  <c r="H289" i="6"/>
  <c r="F283" i="6"/>
  <c r="J283" i="6"/>
  <c r="H278" i="6"/>
  <c r="J278" i="6"/>
  <c r="F273" i="6"/>
  <c r="H273" i="6"/>
  <c r="J273" i="6"/>
  <c r="F269" i="6"/>
  <c r="J269" i="6"/>
  <c r="K269" i="6"/>
  <c r="F268" i="6"/>
  <c r="H268" i="6"/>
  <c r="J268" i="6"/>
  <c r="H264" i="6"/>
  <c r="J264" i="6"/>
  <c r="H263" i="6"/>
  <c r="H265" i="6" s="1"/>
  <c r="F46" i="7" s="1"/>
  <c r="J263" i="6"/>
  <c r="H259" i="6"/>
  <c r="J257" i="6"/>
  <c r="H253" i="6"/>
  <c r="J253" i="6"/>
  <c r="H251" i="6"/>
  <c r="F247" i="6"/>
  <c r="H245" i="6"/>
  <c r="J245" i="6"/>
  <c r="F238" i="6"/>
  <c r="H238" i="6"/>
  <c r="J231" i="6"/>
  <c r="H224" i="6"/>
  <c r="J224" i="6"/>
  <c r="F217" i="6"/>
  <c r="H217" i="6"/>
  <c r="J211" i="6"/>
  <c r="H204" i="6"/>
  <c r="J204" i="6"/>
  <c r="H198" i="6"/>
  <c r="J191" i="6"/>
  <c r="K191" i="6"/>
  <c r="H186" i="6"/>
  <c r="J186" i="6"/>
  <c r="F185" i="6"/>
  <c r="H185" i="6"/>
  <c r="J185" i="6"/>
  <c r="K185" i="6"/>
  <c r="F181" i="6"/>
  <c r="H181" i="6"/>
  <c r="F180" i="6"/>
  <c r="K180" i="6"/>
  <c r="H179" i="6"/>
  <c r="J179" i="6"/>
  <c r="F178" i="6"/>
  <c r="H178" i="6"/>
  <c r="F177" i="6"/>
  <c r="H177" i="6"/>
  <c r="F176" i="6"/>
  <c r="H176" i="6"/>
  <c r="J176" i="6"/>
  <c r="F168" i="6"/>
  <c r="H168" i="6"/>
  <c r="F167" i="6"/>
  <c r="H167" i="6"/>
  <c r="F166" i="6"/>
  <c r="H166" i="6"/>
  <c r="F165" i="6"/>
  <c r="H165" i="6"/>
  <c r="H132" i="6"/>
  <c r="F23" i="7" s="1"/>
  <c r="F131" i="6"/>
  <c r="F132" i="6" s="1"/>
  <c r="E23" i="7" s="1"/>
  <c r="H131" i="6"/>
  <c r="H130" i="6"/>
  <c r="J130" i="6"/>
  <c r="J129" i="6"/>
  <c r="H128" i="6"/>
  <c r="J128" i="6"/>
  <c r="H127" i="6"/>
  <c r="F126" i="6"/>
  <c r="J126" i="6"/>
  <c r="K126" i="6"/>
  <c r="F118" i="6"/>
  <c r="H118" i="6"/>
  <c r="F117" i="6"/>
  <c r="J117" i="6"/>
  <c r="F116" i="6"/>
  <c r="H116" i="6"/>
  <c r="H119" i="6" s="1"/>
  <c r="F21" i="7" s="1"/>
  <c r="J116" i="6"/>
  <c r="F112" i="6"/>
  <c r="J112" i="6"/>
  <c r="F111" i="6"/>
  <c r="H111" i="6"/>
  <c r="J111" i="6"/>
  <c r="J113" i="6" s="1"/>
  <c r="G20" i="7" s="1"/>
  <c r="F107" i="6"/>
  <c r="F108" i="6" s="1"/>
  <c r="J107" i="6"/>
  <c r="J108" i="6" s="1"/>
  <c r="G19" i="7" s="1"/>
  <c r="K107" i="6"/>
  <c r="F103" i="6"/>
  <c r="J103" i="6"/>
  <c r="F98" i="6"/>
  <c r="H98" i="6"/>
  <c r="J98" i="6"/>
  <c r="K98" i="6"/>
  <c r="F93" i="6"/>
  <c r="H88" i="6"/>
  <c r="J88" i="6"/>
  <c r="H87" i="6"/>
  <c r="J87" i="6"/>
  <c r="K87" i="6"/>
  <c r="H86" i="6"/>
  <c r="J86" i="6"/>
  <c r="F82" i="6"/>
  <c r="H82" i="6"/>
  <c r="F81" i="6"/>
  <c r="H81" i="6"/>
  <c r="H80" i="6"/>
  <c r="F76" i="6"/>
  <c r="F77" i="6" s="1"/>
  <c r="H76" i="6"/>
  <c r="H77" i="6" s="1"/>
  <c r="F13" i="7" s="1"/>
  <c r="J75" i="6"/>
  <c r="H74" i="6"/>
  <c r="J74" i="6"/>
  <c r="F73" i="6"/>
  <c r="H73" i="6"/>
  <c r="F71" i="6"/>
  <c r="H71" i="6"/>
  <c r="J71" i="6"/>
  <c r="F67" i="6"/>
  <c r="H67" i="6"/>
  <c r="H66" i="6"/>
  <c r="H68" i="6" s="1"/>
  <c r="F12" i="7" s="1"/>
  <c r="J66" i="6"/>
  <c r="F62" i="6"/>
  <c r="H62" i="6"/>
  <c r="H61" i="6"/>
  <c r="J61" i="6"/>
  <c r="F53" i="6"/>
  <c r="F54" i="6" s="1"/>
  <c r="E9" i="7" s="1"/>
  <c r="H53" i="6"/>
  <c r="H54" i="6" s="1"/>
  <c r="F9" i="7" s="1"/>
  <c r="H52" i="6"/>
  <c r="J52" i="6"/>
  <c r="K52" i="6"/>
  <c r="H51" i="6"/>
  <c r="J51" i="6"/>
  <c r="H49" i="6"/>
  <c r="J49" i="6"/>
  <c r="F48" i="6"/>
  <c r="H48" i="6"/>
  <c r="J48" i="6"/>
  <c r="K48" i="6"/>
  <c r="F47" i="6"/>
  <c r="H47" i="6"/>
  <c r="J45" i="6"/>
  <c r="F44" i="6"/>
  <c r="H44" i="6"/>
  <c r="J44" i="6"/>
  <c r="K44" i="6"/>
  <c r="H43" i="6"/>
  <c r="F42" i="6"/>
  <c r="J42" i="6"/>
  <c r="F41" i="6"/>
  <c r="H41" i="6"/>
  <c r="J41" i="6"/>
  <c r="K41" i="6"/>
  <c r="F40" i="6"/>
  <c r="H40" i="6"/>
  <c r="F39" i="6"/>
  <c r="F38" i="6"/>
  <c r="H38" i="6"/>
  <c r="J38" i="6"/>
  <c r="K38" i="6"/>
  <c r="H37" i="6"/>
  <c r="K37" i="6"/>
  <c r="F36" i="6"/>
  <c r="J36" i="6"/>
  <c r="K36" i="6"/>
  <c r="F20" i="6"/>
  <c r="E6" i="7" s="1"/>
  <c r="F19" i="6"/>
  <c r="H19" i="6"/>
  <c r="H20" i="6" s="1"/>
  <c r="F6" i="7" s="1"/>
  <c r="H17" i="6"/>
  <c r="J17" i="6"/>
  <c r="F13" i="6"/>
  <c r="F14" i="6" s="1"/>
  <c r="E5" i="7" s="1"/>
  <c r="H13" i="6"/>
  <c r="H14" i="6" s="1"/>
  <c r="F5" i="7" s="1"/>
  <c r="H11" i="6"/>
  <c r="H8" i="6"/>
  <c r="F4" i="7" s="1"/>
  <c r="F7" i="6"/>
  <c r="F8" i="6" s="1"/>
  <c r="E4" i="7" s="1"/>
  <c r="H7" i="6"/>
  <c r="F5" i="6"/>
  <c r="H5" i="6"/>
  <c r="J5" i="6"/>
  <c r="K9" i="8"/>
  <c r="K6" i="8"/>
  <c r="J1422" i="6" l="1"/>
  <c r="G228" i="7" s="1"/>
  <c r="I155" i="6" s="1"/>
  <c r="J155" i="6" s="1"/>
  <c r="H1767" i="6"/>
  <c r="F285" i="7" s="1"/>
  <c r="F113" i="6"/>
  <c r="K1541" i="6"/>
  <c r="K1691" i="6"/>
  <c r="K1852" i="6"/>
  <c r="F1398" i="6"/>
  <c r="E1399" i="6" s="1"/>
  <c r="F1399" i="6" s="1"/>
  <c r="K1547" i="6"/>
  <c r="K1570" i="6"/>
  <c r="H1436" i="6"/>
  <c r="F230" i="7" s="1"/>
  <c r="G160" i="6" s="1"/>
  <c r="H160" i="6" s="1"/>
  <c r="K1830" i="6"/>
  <c r="F270" i="6"/>
  <c r="L703" i="6"/>
  <c r="J713" i="6"/>
  <c r="J714" i="6" s="1"/>
  <c r="G116" i="7" s="1"/>
  <c r="F1193" i="6"/>
  <c r="E199" i="7" s="1"/>
  <c r="E23" i="6" s="1"/>
  <c r="K1353" i="6"/>
  <c r="L1776" i="6"/>
  <c r="K1306" i="6"/>
  <c r="L1343" i="6"/>
  <c r="K1481" i="6"/>
  <c r="L430" i="6"/>
  <c r="L680" i="6"/>
  <c r="K1337" i="6"/>
  <c r="L1598" i="6"/>
  <c r="K45" i="6"/>
  <c r="K953" i="6"/>
  <c r="K1133" i="6"/>
  <c r="F17" i="6"/>
  <c r="J40" i="6"/>
  <c r="F51" i="6"/>
  <c r="K177" i="6"/>
  <c r="F471" i="6"/>
  <c r="H507" i="6"/>
  <c r="H543" i="6"/>
  <c r="F729" i="6"/>
  <c r="H913" i="6"/>
  <c r="K61" i="6"/>
  <c r="K88" i="6"/>
  <c r="H103" i="6"/>
  <c r="H104" i="6" s="1"/>
  <c r="F18" i="7" s="1"/>
  <c r="K257" i="6"/>
  <c r="K264" i="6"/>
  <c r="H299" i="6"/>
  <c r="K465" i="6"/>
  <c r="K589" i="6"/>
  <c r="F999" i="6"/>
  <c r="F1001" i="6" s="1"/>
  <c r="K1016" i="6"/>
  <c r="K1076" i="6"/>
  <c r="K1175" i="6"/>
  <c r="K1184" i="6"/>
  <c r="F1197" i="6"/>
  <c r="H1328" i="6"/>
  <c r="L1328" i="6" s="1"/>
  <c r="F1333" i="6"/>
  <c r="H1379" i="6"/>
  <c r="F1440" i="6"/>
  <c r="K1447" i="6"/>
  <c r="K1452" i="6"/>
  <c r="K1457" i="6"/>
  <c r="J1470" i="6"/>
  <c r="J1541" i="6"/>
  <c r="J1559" i="6"/>
  <c r="F1592" i="6"/>
  <c r="F1666" i="6"/>
  <c r="K1705" i="6"/>
  <c r="K1707" i="6"/>
  <c r="H1719" i="6"/>
  <c r="K1725" i="6"/>
  <c r="K1734" i="6"/>
  <c r="K1748" i="6"/>
  <c r="K1791" i="6"/>
  <c r="K1809" i="6"/>
  <c r="F1869" i="6"/>
  <c r="K43" i="6"/>
  <c r="J270" i="6"/>
  <c r="G47" i="7" s="1"/>
  <c r="K480" i="6"/>
  <c r="K526" i="6"/>
  <c r="K903" i="6"/>
  <c r="K908" i="6"/>
  <c r="F1005" i="6"/>
  <c r="K1048" i="6"/>
  <c r="F1060" i="6"/>
  <c r="F1068" i="6"/>
  <c r="L1068" i="6" s="1"/>
  <c r="K1099" i="6"/>
  <c r="K1211" i="6"/>
  <c r="K1244" i="6"/>
  <c r="K1246" i="6"/>
  <c r="K1325" i="6"/>
  <c r="K1386" i="6"/>
  <c r="K1411" i="6"/>
  <c r="F1532" i="6"/>
  <c r="K1620" i="6"/>
  <c r="F1675" i="6"/>
  <c r="K1713" i="6"/>
  <c r="K1797" i="6"/>
  <c r="K1775" i="6"/>
  <c r="K82" i="6"/>
  <c r="K165" i="6"/>
  <c r="K167" i="6"/>
  <c r="K181" i="6"/>
  <c r="K930" i="6"/>
  <c r="K1140" i="6"/>
  <c r="K1490" i="6"/>
  <c r="K1513" i="6"/>
  <c r="K1519" i="6"/>
  <c r="K1524" i="6"/>
  <c r="K1530" i="6"/>
  <c r="K1535" i="6"/>
  <c r="K1553" i="6"/>
  <c r="F1686" i="6"/>
  <c r="K1835" i="6"/>
  <c r="K1753" i="6"/>
  <c r="K955" i="6"/>
  <c r="K1090" i="6"/>
  <c r="K1155" i="6"/>
  <c r="K1237" i="6"/>
  <c r="K1291" i="6"/>
  <c r="K1626" i="6"/>
  <c r="K1628" i="6"/>
  <c r="K1859" i="6"/>
  <c r="K1404" i="6"/>
  <c r="K1338" i="6"/>
  <c r="K1342" i="6"/>
  <c r="H1380" i="6"/>
  <c r="F222" i="7" s="1"/>
  <c r="H1702" i="6"/>
  <c r="F275" i="7" s="1"/>
  <c r="G553" i="6" s="1"/>
  <c r="H553" i="6" s="1"/>
  <c r="L1317" i="6"/>
  <c r="H1454" i="6"/>
  <c r="F233" i="7" s="1"/>
  <c r="G595" i="6" s="1"/>
  <c r="H595" i="6" s="1"/>
  <c r="K1318" i="6"/>
  <c r="K1876" i="6"/>
  <c r="F278" i="6"/>
  <c r="K1006" i="6"/>
  <c r="F1041" i="6"/>
  <c r="J1210" i="6"/>
  <c r="K1263" i="6"/>
  <c r="K1383" i="6"/>
  <c r="K1480" i="6"/>
  <c r="H1720" i="6"/>
  <c r="K1796" i="6"/>
  <c r="K1831" i="6"/>
  <c r="J1365" i="6"/>
  <c r="J1369" i="6" s="1"/>
  <c r="G220" i="7" s="1"/>
  <c r="K1365" i="6"/>
  <c r="K1330" i="6"/>
  <c r="F1330" i="6"/>
  <c r="K1205" i="6"/>
  <c r="F1205" i="6"/>
  <c r="H1733" i="6"/>
  <c r="L1733" i="6" s="1"/>
  <c r="K1733" i="6"/>
  <c r="J1307" i="6"/>
  <c r="K1714" i="6"/>
  <c r="K1334" i="6"/>
  <c r="F1334" i="6"/>
  <c r="H93" i="6"/>
  <c r="L93" i="6" s="1"/>
  <c r="K93" i="6"/>
  <c r="J696" i="6"/>
  <c r="K696" i="6"/>
  <c r="H1181" i="6"/>
  <c r="K1181" i="6"/>
  <c r="J1238" i="6"/>
  <c r="L1238" i="6" s="1"/>
  <c r="K1238" i="6"/>
  <c r="J1245" i="6"/>
  <c r="K1245" i="6"/>
  <c r="J1247" i="6"/>
  <c r="K1247" i="6"/>
  <c r="J1254" i="6"/>
  <c r="L1254" i="6" s="1"/>
  <c r="K1254" i="6"/>
  <c r="J1284" i="6"/>
  <c r="K1284" i="6"/>
  <c r="J1300" i="6"/>
  <c r="K1300" i="6"/>
  <c r="K1352" i="6"/>
  <c r="F1352" i="6"/>
  <c r="H1400" i="6"/>
  <c r="K1400" i="6"/>
  <c r="F1439" i="6"/>
  <c r="K1439" i="6"/>
  <c r="K1453" i="6"/>
  <c r="F1453" i="6"/>
  <c r="K1486" i="6"/>
  <c r="J1486" i="6"/>
  <c r="J1487" i="6" s="1"/>
  <c r="G239" i="7" s="1"/>
  <c r="H1509" i="6"/>
  <c r="H1510" i="6" s="1"/>
  <c r="F243" i="7" s="1"/>
  <c r="G1499" i="6" s="1"/>
  <c r="H1499" i="6" s="1"/>
  <c r="K1509" i="6"/>
  <c r="H1514" i="6"/>
  <c r="L1514" i="6" s="1"/>
  <c r="K1514" i="6"/>
  <c r="J1531" i="6"/>
  <c r="K1531" i="6"/>
  <c r="K1554" i="6"/>
  <c r="J1554" i="6"/>
  <c r="J1560" i="6"/>
  <c r="L1560" i="6" s="1"/>
  <c r="K1560" i="6"/>
  <c r="K1576" i="6"/>
  <c r="J1576" i="6"/>
  <c r="J1586" i="6"/>
  <c r="K1586" i="6"/>
  <c r="J1634" i="6"/>
  <c r="J1636" i="6" s="1"/>
  <c r="G265" i="7" s="1"/>
  <c r="I437" i="6" s="1"/>
  <c r="J437" i="6" s="1"/>
  <c r="K1634" i="6"/>
  <c r="K1648" i="6"/>
  <c r="H1648" i="6"/>
  <c r="K1663" i="6"/>
  <c r="F1663" i="6"/>
  <c r="K1672" i="6"/>
  <c r="F1672" i="6"/>
  <c r="J1690" i="6"/>
  <c r="J1693" i="6" s="1"/>
  <c r="G273" i="7" s="1"/>
  <c r="I1681" i="6" s="1"/>
  <c r="J1681" i="6" s="1"/>
  <c r="J1682" i="6" s="1"/>
  <c r="G271" i="7" s="1"/>
  <c r="K1690" i="6"/>
  <c r="H1708" i="6"/>
  <c r="K1708" i="6"/>
  <c r="K1758" i="6"/>
  <c r="F1758" i="6"/>
  <c r="F1765" i="6"/>
  <c r="K1765" i="6"/>
  <c r="J1851" i="6"/>
  <c r="J1855" i="6" s="1"/>
  <c r="G301" i="7" s="1"/>
  <c r="I959" i="6" s="1"/>
  <c r="J959" i="6" s="1"/>
  <c r="K1851" i="6"/>
  <c r="K66" i="6"/>
  <c r="H893" i="6"/>
  <c r="K1548" i="6"/>
  <c r="H1735" i="6"/>
  <c r="K1749" i="6"/>
  <c r="K1818" i="6"/>
  <c r="H1842" i="6"/>
  <c r="L1842" i="6" s="1"/>
  <c r="K1877" i="6"/>
  <c r="K1895" i="6"/>
  <c r="J1150" i="6"/>
  <c r="K1150" i="6"/>
  <c r="J1393" i="6"/>
  <c r="K1393" i="6"/>
  <c r="F1446" i="6"/>
  <c r="K1446" i="6"/>
  <c r="J1491" i="6"/>
  <c r="K1491" i="6"/>
  <c r="K1536" i="6"/>
  <c r="J1536" i="6"/>
  <c r="K1591" i="6"/>
  <c r="J1591" i="6"/>
  <c r="J1619" i="6"/>
  <c r="L1619" i="6" s="1"/>
  <c r="K1619" i="6"/>
  <c r="K1665" i="6"/>
  <c r="F1665" i="6"/>
  <c r="L1665" i="6" s="1"/>
  <c r="K1674" i="6"/>
  <c r="F1674" i="6"/>
  <c r="F49" i="6"/>
  <c r="K112" i="6"/>
  <c r="K383" i="6"/>
  <c r="K484" i="6"/>
  <c r="K289" i="6"/>
  <c r="K322" i="6"/>
  <c r="K481" i="6"/>
  <c r="K1100" i="6"/>
  <c r="H1133" i="6"/>
  <c r="L1133" i="6" s="1"/>
  <c r="I1136" i="6" s="1"/>
  <c r="K1136" i="6" s="1"/>
  <c r="K1313" i="6"/>
  <c r="K117" i="6"/>
  <c r="K186" i="6"/>
  <c r="K316" i="6"/>
  <c r="K350" i="6"/>
  <c r="K390" i="6"/>
  <c r="L484" i="6"/>
  <c r="K490" i="6"/>
  <c r="F533" i="6"/>
  <c r="H904" i="6"/>
  <c r="L904" i="6" s="1"/>
  <c r="K909" i="6"/>
  <c r="F953" i="6"/>
  <c r="F1017" i="6"/>
  <c r="L1017" i="6" s="1"/>
  <c r="K1061" i="6"/>
  <c r="K1196" i="6"/>
  <c r="K1204" i="6"/>
  <c r="J1342" i="6"/>
  <c r="K1458" i="6"/>
  <c r="H1523" i="6"/>
  <c r="L1523" i="6" s="1"/>
  <c r="K1529" i="6"/>
  <c r="K1566" i="6"/>
  <c r="K1611" i="6"/>
  <c r="J166" i="6"/>
  <c r="K166" i="6"/>
  <c r="J536" i="6"/>
  <c r="K536" i="6"/>
  <c r="J707" i="6"/>
  <c r="K707" i="6"/>
  <c r="K1029" i="6"/>
  <c r="F1029" i="6"/>
  <c r="F1069" i="6"/>
  <c r="K1069" i="6"/>
  <c r="K1075" i="6"/>
  <c r="F1075" i="6"/>
  <c r="H1116" i="6"/>
  <c r="H1120" i="6" s="1"/>
  <c r="F187" i="7" s="1"/>
  <c r="K1116" i="6"/>
  <c r="F1145" i="6"/>
  <c r="F1147" i="6" s="1"/>
  <c r="K1145" i="6"/>
  <c r="J1292" i="6"/>
  <c r="K1292" i="6"/>
  <c r="J1315" i="6"/>
  <c r="K1315" i="6"/>
  <c r="J1332" i="6"/>
  <c r="L1332" i="6" s="1"/>
  <c r="K1332" i="6"/>
  <c r="K1426" i="6"/>
  <c r="H1426" i="6"/>
  <c r="L1426" i="6" s="1"/>
  <c r="K1451" i="6"/>
  <c r="F1451" i="6"/>
  <c r="F1454" i="6" s="1"/>
  <c r="E233" i="7" s="1"/>
  <c r="E595" i="6" s="1"/>
  <c r="J1471" i="6"/>
  <c r="L1471" i="6" s="1"/>
  <c r="K1471" i="6"/>
  <c r="H1503" i="6"/>
  <c r="K1503" i="6"/>
  <c r="J1542" i="6"/>
  <c r="K1542" i="6"/>
  <c r="J1571" i="6"/>
  <c r="L1571" i="6" s="1"/>
  <c r="K1571" i="6"/>
  <c r="J1627" i="6"/>
  <c r="K1627" i="6"/>
  <c r="J1858" i="6"/>
  <c r="J1861" i="6" s="1"/>
  <c r="G302" i="7" s="1"/>
  <c r="I966" i="6" s="1"/>
  <c r="J966" i="6" s="1"/>
  <c r="K1858" i="6"/>
  <c r="K1868" i="6"/>
  <c r="F1868" i="6"/>
  <c r="G49" i="8"/>
  <c r="G6" i="9" s="1"/>
  <c r="K5" i="8"/>
  <c r="K128" i="6"/>
  <c r="K1108" i="6"/>
  <c r="F1232" i="6"/>
  <c r="I1233" i="6" s="1"/>
  <c r="K1233" i="6" s="1"/>
  <c r="K23" i="8"/>
  <c r="F45" i="6"/>
  <c r="K11" i="8"/>
  <c r="F179" i="6"/>
  <c r="K377" i="6"/>
  <c r="H499" i="6"/>
  <c r="H558" i="6"/>
  <c r="J717" i="6"/>
  <c r="F1053" i="6"/>
  <c r="K1091" i="6"/>
  <c r="F1125" i="6"/>
  <c r="H1229" i="6"/>
  <c r="F204" i="7" s="1"/>
  <c r="G30" i="6" s="1"/>
  <c r="H30" i="6" s="1"/>
  <c r="K1324" i="6"/>
  <c r="J1338" i="6"/>
  <c r="J1361" i="6"/>
  <c r="L1361" i="6" s="1"/>
  <c r="J1404" i="6"/>
  <c r="J1408" i="6" s="1"/>
  <c r="G226" i="7" s="1"/>
  <c r="K1581" i="6"/>
  <c r="J1596" i="6"/>
  <c r="L1596" i="6" s="1"/>
  <c r="J1625" i="6"/>
  <c r="K1706" i="6"/>
  <c r="K1808" i="6"/>
  <c r="K1836" i="6"/>
  <c r="K1329" i="6"/>
  <c r="K1390" i="6"/>
  <c r="K1335" i="6"/>
  <c r="L126" i="6"/>
  <c r="F905" i="6"/>
  <c r="K1372" i="6"/>
  <c r="H1793" i="6"/>
  <c r="F290" i="7" s="1"/>
  <c r="K1326" i="6"/>
  <c r="K238" i="6"/>
  <c r="J834" i="6"/>
  <c r="G140" i="7" s="1"/>
  <c r="K273" i="6"/>
  <c r="J1387" i="6"/>
  <c r="G223" i="7" s="1"/>
  <c r="I1561" i="6"/>
  <c r="J1561" i="6" s="1"/>
  <c r="H1572" i="6"/>
  <c r="F254" i="7" s="1"/>
  <c r="G324" i="6" s="1"/>
  <c r="H324" i="6" s="1"/>
  <c r="L1399" i="6"/>
  <c r="I1472" i="6"/>
  <c r="K1472" i="6" s="1"/>
  <c r="H1582" i="6"/>
  <c r="F256" i="7" s="1"/>
  <c r="G340" i="6" s="1"/>
  <c r="H340" i="6" s="1"/>
  <c r="E1692" i="6"/>
  <c r="F1692" i="6" s="1"/>
  <c r="L1692" i="6" s="1"/>
  <c r="H1787" i="6"/>
  <c r="F289" i="7" s="1"/>
  <c r="G777" i="6" s="1"/>
  <c r="H777" i="6" s="1"/>
  <c r="L590" i="6"/>
  <c r="H681" i="6"/>
  <c r="F109" i="7" s="1"/>
  <c r="H1369" i="6"/>
  <c r="F220" i="7" s="1"/>
  <c r="F1876" i="6"/>
  <c r="L1876" i="6" s="1"/>
  <c r="J592" i="6"/>
  <c r="G97" i="7" s="1"/>
  <c r="H1193" i="6"/>
  <c r="F199" i="7" s="1"/>
  <c r="G23" i="6" s="1"/>
  <c r="H23" i="6" s="1"/>
  <c r="K1921" i="6"/>
  <c r="K1608" i="6"/>
  <c r="K217" i="6"/>
  <c r="K1820" i="6"/>
  <c r="K1272" i="6"/>
  <c r="I1255" i="6"/>
  <c r="J1255" i="6" s="1"/>
  <c r="L1255" i="6" s="1"/>
  <c r="H1605" i="6"/>
  <c r="F260" i="7" s="1"/>
  <c r="G368" i="6" s="1"/>
  <c r="H368" i="6" s="1"/>
  <c r="H1811" i="6"/>
  <c r="F293" i="7" s="1"/>
  <c r="K1892" i="6"/>
  <c r="F500" i="6"/>
  <c r="K500" i="6"/>
  <c r="F356" i="6"/>
  <c r="L356" i="6" s="1"/>
  <c r="K356" i="6"/>
  <c r="K1267" i="6"/>
  <c r="F1267" i="6"/>
  <c r="E1268" i="6" s="1"/>
  <c r="F1268" i="6" s="1"/>
  <c r="K1319" i="6"/>
  <c r="F1319" i="6"/>
  <c r="L1319" i="6" s="1"/>
  <c r="K1418" i="6"/>
  <c r="F1418" i="6"/>
  <c r="F344" i="6"/>
  <c r="K344" i="6"/>
  <c r="F413" i="6"/>
  <c r="E414" i="6" s="1"/>
  <c r="F414" i="6" s="1"/>
  <c r="L414" i="6" s="1"/>
  <c r="K413" i="6"/>
  <c r="J1358" i="6"/>
  <c r="J1362" i="6" s="1"/>
  <c r="G219" i="7" s="1"/>
  <c r="I1354" i="6" s="1"/>
  <c r="J1354" i="6" s="1"/>
  <c r="K1358" i="6"/>
  <c r="K1004" i="6"/>
  <c r="F1004" i="6"/>
  <c r="F1007" i="6" s="1"/>
  <c r="I67" i="6"/>
  <c r="K67" i="6" s="1"/>
  <c r="L811" i="6"/>
  <c r="J846" i="6"/>
  <c r="G142" i="7" s="1"/>
  <c r="J915" i="6"/>
  <c r="G154" i="7" s="1"/>
  <c r="F1483" i="6"/>
  <c r="L1519" i="6"/>
  <c r="L1530" i="6"/>
  <c r="J1911" i="6"/>
  <c r="G311" i="7" s="1"/>
  <c r="I1899" i="6" s="1"/>
  <c r="J1899" i="6" s="1"/>
  <c r="J1900" i="6" s="1"/>
  <c r="G309" i="7" s="1"/>
  <c r="I994" i="6" s="1"/>
  <c r="J994" i="6" s="1"/>
  <c r="E385" i="6"/>
  <c r="E524" i="6"/>
  <c r="F524" i="6" s="1"/>
  <c r="K1407" i="6"/>
  <c r="H89" i="6"/>
  <c r="F15" i="7" s="1"/>
  <c r="H113" i="6"/>
  <c r="F20" i="7" s="1"/>
  <c r="F169" i="6"/>
  <c r="J386" i="6"/>
  <c r="G68" i="7" s="1"/>
  <c r="J409" i="6"/>
  <c r="G72" i="7" s="1"/>
  <c r="G702" i="6"/>
  <c r="K702" i="6" s="1"/>
  <c r="H858" i="6"/>
  <c r="F144" i="7" s="1"/>
  <c r="H900" i="6"/>
  <c r="F151" i="7" s="1"/>
  <c r="H1152" i="6"/>
  <c r="F192" i="7" s="1"/>
  <c r="J104" i="6"/>
  <c r="G18" i="7" s="1"/>
  <c r="J1380" i="6"/>
  <c r="G222" i="7" s="1"/>
  <c r="J1394" i="6"/>
  <c r="G224" i="7" s="1"/>
  <c r="J1532" i="6"/>
  <c r="G247" i="7" s="1"/>
  <c r="I274" i="6" s="1"/>
  <c r="J274" i="6" s="1"/>
  <c r="J275" i="6" s="1"/>
  <c r="G48" i="7" s="1"/>
  <c r="J1562" i="6"/>
  <c r="G252" i="7" s="1"/>
  <c r="I300" i="6" s="1"/>
  <c r="J300" i="6" s="1"/>
  <c r="J301" i="6" s="1"/>
  <c r="G53" i="7" s="1"/>
  <c r="I1792" i="6"/>
  <c r="K1792" i="6" s="1"/>
  <c r="K42" i="6"/>
  <c r="K5" i="6"/>
  <c r="K73" i="6"/>
  <c r="E1359" i="6"/>
  <c r="F1359" i="6" s="1"/>
  <c r="K1368" i="6"/>
  <c r="L71" i="6"/>
  <c r="H83" i="6"/>
  <c r="F14" i="7" s="1"/>
  <c r="L186" i="6"/>
  <c r="L278" i="6"/>
  <c r="L344" i="6"/>
  <c r="H719" i="6"/>
  <c r="F117" i="7" s="1"/>
  <c r="G674" i="6" s="1"/>
  <c r="H674" i="6" s="1"/>
  <c r="F724" i="6"/>
  <c r="J852" i="6"/>
  <c r="G143" i="7" s="1"/>
  <c r="H870" i="6"/>
  <c r="F146" i="7" s="1"/>
  <c r="H876" i="6"/>
  <c r="F147" i="7" s="1"/>
  <c r="J888" i="6"/>
  <c r="G149" i="7" s="1"/>
  <c r="J900" i="6"/>
  <c r="G151" i="7" s="1"/>
  <c r="H905" i="6"/>
  <c r="F152" i="7" s="1"/>
  <c r="H1113" i="6"/>
  <c r="F186" i="7" s="1"/>
  <c r="F1152" i="6"/>
  <c r="E192" i="7" s="1"/>
  <c r="I1206" i="6"/>
  <c r="K1206" i="6" s="1"/>
  <c r="H1221" i="6"/>
  <c r="F203" i="7" s="1"/>
  <c r="G1293" i="6" s="1"/>
  <c r="H1293" i="6" s="1"/>
  <c r="H1394" i="6"/>
  <c r="F224" i="7" s="1"/>
  <c r="H1408" i="6"/>
  <c r="F226" i="7" s="1"/>
  <c r="F1473" i="6"/>
  <c r="F1544" i="6"/>
  <c r="I1555" i="6"/>
  <c r="J1555" i="6" s="1"/>
  <c r="L1555" i="6" s="1"/>
  <c r="F1567" i="6"/>
  <c r="J1572" i="6"/>
  <c r="G254" i="7" s="1"/>
  <c r="J1577" i="6"/>
  <c r="G255" i="7" s="1"/>
  <c r="F1582" i="6"/>
  <c r="L1582" i="6" s="1"/>
  <c r="L1586" i="6"/>
  <c r="H1669" i="6"/>
  <c r="F269" i="7" s="1"/>
  <c r="G464" i="6" s="1"/>
  <c r="H464" i="6" s="1"/>
  <c r="H1755" i="6"/>
  <c r="F283" i="7" s="1"/>
  <c r="G1736" i="6" s="1"/>
  <c r="H1736" i="6" s="1"/>
  <c r="K1770" i="6"/>
  <c r="H1777" i="6"/>
  <c r="F287" i="7" s="1"/>
  <c r="G1743" i="6" s="1"/>
  <c r="H1743" i="6" s="1"/>
  <c r="J1822" i="6"/>
  <c r="G295" i="7" s="1"/>
  <c r="I936" i="6" s="1"/>
  <c r="J936" i="6" s="1"/>
  <c r="J1844" i="6"/>
  <c r="G299" i="7" s="1"/>
  <c r="I946" i="6" s="1"/>
  <c r="J946" i="6" s="1"/>
  <c r="J1872" i="6"/>
  <c r="G304" i="7" s="1"/>
  <c r="I973" i="6" s="1"/>
  <c r="J973" i="6" s="1"/>
  <c r="K1314" i="6"/>
  <c r="E544" i="6"/>
  <c r="E564" i="6"/>
  <c r="K701" i="6"/>
  <c r="K722" i="6"/>
  <c r="J89" i="6"/>
  <c r="G15" i="7" s="1"/>
  <c r="I118" i="6"/>
  <c r="K118" i="6" s="1"/>
  <c r="I379" i="6"/>
  <c r="K379" i="6" s="1"/>
  <c r="H834" i="6"/>
  <c r="F140" i="7" s="1"/>
  <c r="H846" i="6"/>
  <c r="F142" i="7" s="1"/>
  <c r="H1321" i="6"/>
  <c r="F215" i="7" s="1"/>
  <c r="G92" i="6" s="1"/>
  <c r="H92" i="6" s="1"/>
  <c r="H94" i="6" s="1"/>
  <c r="F16" i="7" s="1"/>
  <c r="F1448" i="6"/>
  <c r="E232" i="7" s="1"/>
  <c r="E172" i="6" s="1"/>
  <c r="J1587" i="6"/>
  <c r="G257" i="7" s="1"/>
  <c r="I346" i="6" s="1"/>
  <c r="J346" i="6" s="1"/>
  <c r="J1710" i="6"/>
  <c r="G276" i="7" s="1"/>
  <c r="I1696" i="6" s="1"/>
  <c r="J1696" i="6" s="1"/>
  <c r="J1697" i="6" s="1"/>
  <c r="G274" i="7" s="1"/>
  <c r="F1722" i="6"/>
  <c r="F1787" i="6"/>
  <c r="E289" i="7" s="1"/>
  <c r="H1844" i="6"/>
  <c r="F299" i="7" s="1"/>
  <c r="G946" i="6" s="1"/>
  <c r="H946" i="6" s="1"/>
  <c r="H950" i="6" s="1"/>
  <c r="F161" i="7" s="1"/>
  <c r="E332" i="6"/>
  <c r="E492" i="6"/>
  <c r="E516" i="6"/>
  <c r="H864" i="6"/>
  <c r="F145" i="7" s="1"/>
  <c r="K1414" i="6"/>
  <c r="E1432" i="6"/>
  <c r="E1814" i="6"/>
  <c r="K1814" i="6" s="1"/>
  <c r="H392" i="6"/>
  <c r="F69" i="7" s="1"/>
  <c r="J730" i="6"/>
  <c r="G119" i="7" s="1"/>
  <c r="J1007" i="6"/>
  <c r="G171" i="7" s="1"/>
  <c r="I1119" i="6"/>
  <c r="J1119" i="6" s="1"/>
  <c r="L1119" i="6" s="1"/>
  <c r="I1199" i="6"/>
  <c r="K1199" i="6" s="1"/>
  <c r="F1493" i="6"/>
  <c r="E240" i="7" s="1"/>
  <c r="H1592" i="6"/>
  <c r="F258" i="7" s="1"/>
  <c r="G363" i="6" s="1"/>
  <c r="H363" i="6" s="1"/>
  <c r="I1621" i="6"/>
  <c r="K1621" i="6" s="1"/>
  <c r="H1636" i="6"/>
  <c r="F265" i="7" s="1"/>
  <c r="G437" i="6" s="1"/>
  <c r="H437" i="6" s="1"/>
  <c r="F1767" i="6"/>
  <c r="H1799" i="6"/>
  <c r="F291" i="7" s="1"/>
  <c r="G812" i="6" s="1"/>
  <c r="H812" i="6" s="1"/>
  <c r="K268" i="6"/>
  <c r="E485" i="6"/>
  <c r="E534" i="6"/>
  <c r="J840" i="6"/>
  <c r="G141" i="7" s="1"/>
  <c r="J1687" i="6"/>
  <c r="G272" i="7" s="1"/>
  <c r="I552" i="6" s="1"/>
  <c r="J552" i="6" s="1"/>
  <c r="K32" i="8"/>
  <c r="L10" i="8"/>
  <c r="K24" i="8"/>
  <c r="K7" i="8"/>
  <c r="K8" i="8"/>
  <c r="H7" i="9"/>
  <c r="G733" i="6"/>
  <c r="H733" i="6" s="1"/>
  <c r="H734" i="6" s="1"/>
  <c r="F120" i="7" s="1"/>
  <c r="H919" i="6"/>
  <c r="F155" i="7" s="1"/>
  <c r="I733" i="6"/>
  <c r="J733" i="6" s="1"/>
  <c r="J734" i="6" s="1"/>
  <c r="G120" i="7" s="1"/>
  <c r="H1000" i="6"/>
  <c r="H1001" i="6" s="1"/>
  <c r="F170" i="7" s="1"/>
  <c r="K1000" i="6"/>
  <c r="H1010" i="6"/>
  <c r="K1010" i="6"/>
  <c r="K1018" i="6"/>
  <c r="H1018" i="6"/>
  <c r="H1034" i="6"/>
  <c r="L1034" i="6" s="1"/>
  <c r="K1034" i="6"/>
  <c r="H1046" i="6"/>
  <c r="L1046" i="6" s="1"/>
  <c r="K1046" i="6"/>
  <c r="H1054" i="6"/>
  <c r="K1054" i="6"/>
  <c r="H1062" i="6"/>
  <c r="L1062" i="6" s="1"/>
  <c r="K1062" i="6"/>
  <c r="H1074" i="6"/>
  <c r="L1074" i="6" s="1"/>
  <c r="I1077" i="6" s="1"/>
  <c r="K1074" i="6"/>
  <c r="F1339" i="6"/>
  <c r="K1339" i="6"/>
  <c r="J1347" i="6"/>
  <c r="J1348" i="6" s="1"/>
  <c r="G217" i="7" s="1"/>
  <c r="I122" i="6" s="1"/>
  <c r="J122" i="6" s="1"/>
  <c r="J123" i="6" s="1"/>
  <c r="G22" i="7" s="1"/>
  <c r="K1347" i="6"/>
  <c r="K435" i="6"/>
  <c r="F435" i="6"/>
  <c r="E436" i="6" s="1"/>
  <c r="F436" i="6" s="1"/>
  <c r="L436" i="6" s="1"/>
  <c r="J584" i="6"/>
  <c r="K584" i="6"/>
  <c r="F68" i="6"/>
  <c r="H63" i="6"/>
  <c r="F11" i="7" s="1"/>
  <c r="I62" i="6"/>
  <c r="K62" i="6" s="1"/>
  <c r="F472" i="6"/>
  <c r="L472" i="6" s="1"/>
  <c r="K472" i="6"/>
  <c r="F516" i="6"/>
  <c r="K516" i="6"/>
  <c r="H1493" i="6"/>
  <c r="F240" i="7" s="1"/>
  <c r="G401" i="6" s="1"/>
  <c r="H401" i="6" s="1"/>
  <c r="I1492" i="6"/>
  <c r="K1492" i="6" s="1"/>
  <c r="F551" i="6"/>
  <c r="L551" i="6" s="1"/>
  <c r="K551" i="6"/>
  <c r="K1821" i="6"/>
  <c r="F1821" i="6"/>
  <c r="J524" i="6"/>
  <c r="L524" i="6" s="1"/>
  <c r="K524" i="6"/>
  <c r="F1011" i="6"/>
  <c r="L1011" i="6" s="1"/>
  <c r="K1011" i="6"/>
  <c r="F1023" i="6"/>
  <c r="K1023" i="6"/>
  <c r="F1035" i="6"/>
  <c r="L1035" i="6" s="1"/>
  <c r="K1035" i="6"/>
  <c r="F1047" i="6"/>
  <c r="L1047" i="6" s="1"/>
  <c r="K1047" i="6"/>
  <c r="F1055" i="6"/>
  <c r="K1055" i="6"/>
  <c r="F1067" i="6"/>
  <c r="L1067" i="6" s="1"/>
  <c r="I1070" i="6" s="1"/>
  <c r="K1067" i="6"/>
  <c r="L43" i="6"/>
  <c r="F63" i="6"/>
  <c r="I1301" i="6"/>
  <c r="K1301" i="6" s="1"/>
  <c r="J1921" i="6"/>
  <c r="J1925" i="6" s="1"/>
  <c r="G313" i="7" s="1"/>
  <c r="F391" i="6"/>
  <c r="L391" i="6" s="1"/>
  <c r="K391" i="6"/>
  <c r="F1331" i="6"/>
  <c r="K1331" i="6"/>
  <c r="F574" i="6"/>
  <c r="K574" i="6"/>
  <c r="K39" i="6"/>
  <c r="K351" i="6"/>
  <c r="F351" i="6"/>
  <c r="J1160" i="6"/>
  <c r="K1160" i="6"/>
  <c r="F482" i="6"/>
  <c r="L482" i="6" s="1"/>
  <c r="K482" i="6"/>
  <c r="F737" i="6"/>
  <c r="F738" i="6" s="1"/>
  <c r="E121" i="7" s="1"/>
  <c r="K737" i="6"/>
  <c r="K253" i="6"/>
  <c r="F253" i="6"/>
  <c r="J1124" i="6"/>
  <c r="L1124" i="6" s="1"/>
  <c r="K1124" i="6"/>
  <c r="J81" i="6"/>
  <c r="L81" i="6" s="1"/>
  <c r="K81" i="6"/>
  <c r="J304" i="6"/>
  <c r="K304" i="6"/>
  <c r="L268" i="6"/>
  <c r="H270" i="6"/>
  <c r="F47" i="7" s="1"/>
  <c r="L1244" i="6"/>
  <c r="H1250" i="6"/>
  <c r="F207" i="7" s="1"/>
  <c r="G46" i="6" s="1"/>
  <c r="H46" i="6" s="1"/>
  <c r="K362" i="6"/>
  <c r="F362" i="6"/>
  <c r="L362" i="6" s="1"/>
  <c r="F1886" i="6"/>
  <c r="L1886" i="6" s="1"/>
  <c r="K1886" i="6"/>
  <c r="J1166" i="6"/>
  <c r="L1166" i="6" s="1"/>
  <c r="K1166" i="6"/>
  <c r="F129" i="6"/>
  <c r="L129" i="6" s="1"/>
  <c r="K129" i="6"/>
  <c r="F591" i="6"/>
  <c r="L591" i="6" s="1"/>
  <c r="K591" i="6"/>
  <c r="F259" i="6"/>
  <c r="L259" i="6" s="1"/>
  <c r="K259" i="6"/>
  <c r="J548" i="6"/>
  <c r="K548" i="6"/>
  <c r="J16" i="9"/>
  <c r="J17" i="9"/>
  <c r="L418" i="6"/>
  <c r="L1313" i="6"/>
  <c r="H1544" i="6"/>
  <c r="F249" i="7" s="1"/>
  <c r="G284" i="6" s="1"/>
  <c r="H284" i="6" s="1"/>
  <c r="I1543" i="6"/>
  <c r="K1543" i="6" s="1"/>
  <c r="J429" i="6"/>
  <c r="L429" i="6" s="1"/>
  <c r="K429" i="6"/>
  <c r="J7" i="9"/>
  <c r="J10" i="9"/>
  <c r="H169" i="6"/>
  <c r="F31" i="7" s="1"/>
  <c r="I168" i="6"/>
  <c r="J168" i="6" s="1"/>
  <c r="L168" i="6" s="1"/>
  <c r="G1198" i="6"/>
  <c r="H1198" i="6" s="1"/>
  <c r="G1285" i="6"/>
  <c r="H1285" i="6" s="1"/>
  <c r="I1248" i="6"/>
  <c r="K1248" i="6" s="1"/>
  <c r="J94" i="6"/>
  <c r="G16" i="7" s="1"/>
  <c r="F545" i="6"/>
  <c r="K545" i="6"/>
  <c r="L424" i="6"/>
  <c r="F922" i="6"/>
  <c r="F923" i="6" s="1"/>
  <c r="E156" i="7" s="1"/>
  <c r="K922" i="6"/>
  <c r="H283" i="6"/>
  <c r="L283" i="6" s="1"/>
  <c r="K283" i="6"/>
  <c r="H1086" i="6"/>
  <c r="F183" i="7" s="1"/>
  <c r="J1185" i="6"/>
  <c r="G198" i="7" s="1"/>
  <c r="I1176" i="6" s="1"/>
  <c r="J1176" i="6" s="1"/>
  <c r="L1300" i="6"/>
  <c r="J265" i="6"/>
  <c r="G46" i="7" s="1"/>
  <c r="G688" i="6"/>
  <c r="H688" i="6" s="1"/>
  <c r="H689" i="6" s="1"/>
  <c r="F111" i="7" s="1"/>
  <c r="H1185" i="6"/>
  <c r="F198" i="7" s="1"/>
  <c r="G1176" i="6" s="1"/>
  <c r="H1176" i="6" s="1"/>
  <c r="I1198" i="6"/>
  <c r="J1198" i="6" s="1"/>
  <c r="I1293" i="6"/>
  <c r="J1293" i="6" s="1"/>
  <c r="I1285" i="6"/>
  <c r="J1285" i="6" s="1"/>
  <c r="J1664" i="6"/>
  <c r="K1664" i="6"/>
  <c r="J1673" i="6"/>
  <c r="K1673" i="6"/>
  <c r="J83" i="6"/>
  <c r="G14" i="7" s="1"/>
  <c r="H380" i="6"/>
  <c r="F67" i="7" s="1"/>
  <c r="J392" i="6"/>
  <c r="G69" i="7" s="1"/>
  <c r="F592" i="6"/>
  <c r="H852" i="6"/>
  <c r="F143" i="7" s="1"/>
  <c r="F1129" i="6"/>
  <c r="K1914" i="6"/>
  <c r="F1914" i="6"/>
  <c r="L1914" i="6" s="1"/>
  <c r="J49" i="8"/>
  <c r="J6" i="9" s="1"/>
  <c r="L23" i="8"/>
  <c r="F119" i="6"/>
  <c r="E733" i="6"/>
  <c r="H1137" i="6"/>
  <c r="F189" i="7" s="1"/>
  <c r="K405" i="6"/>
  <c r="F405" i="6"/>
  <c r="F409" i="6" s="1"/>
  <c r="H1082" i="6"/>
  <c r="I1085" i="6" s="1"/>
  <c r="K1085" i="6" s="1"/>
  <c r="K1082" i="6"/>
  <c r="F1104" i="6"/>
  <c r="E185" i="7" s="1"/>
  <c r="F1327" i="6"/>
  <c r="L1327" i="6" s="1"/>
  <c r="K1327" i="6"/>
  <c r="J1351" i="6"/>
  <c r="L1351" i="6" s="1"/>
  <c r="K1351" i="6"/>
  <c r="F392" i="6"/>
  <c r="L481" i="6"/>
  <c r="H1129" i="6"/>
  <c r="F188" i="7" s="1"/>
  <c r="H1822" i="6"/>
  <c r="F295" i="7" s="1"/>
  <c r="G942" i="6" s="1"/>
  <c r="H942" i="6" s="1"/>
  <c r="J1397" i="6"/>
  <c r="J1401" i="6" s="1"/>
  <c r="G225" i="7" s="1"/>
  <c r="K1397" i="6"/>
  <c r="F182" i="6"/>
  <c r="L722" i="6"/>
  <c r="L913" i="6"/>
  <c r="L1005" i="6"/>
  <c r="F1086" i="6"/>
  <c r="F1095" i="6"/>
  <c r="J1167" i="6"/>
  <c r="G195" i="7" s="1"/>
  <c r="F1401" i="6"/>
  <c r="H1550" i="6"/>
  <c r="F250" i="7" s="1"/>
  <c r="G285" i="6" s="1"/>
  <c r="H285" i="6" s="1"/>
  <c r="H291" i="6"/>
  <c r="F51" i="7" s="1"/>
  <c r="J438" i="6"/>
  <c r="G77" i="7" s="1"/>
  <c r="F1603" i="6"/>
  <c r="K1603" i="6"/>
  <c r="L390" i="6"/>
  <c r="L1000" i="6"/>
  <c r="H1104" i="6"/>
  <c r="F185" i="7" s="1"/>
  <c r="L1268" i="6"/>
  <c r="J364" i="6"/>
  <c r="G64" i="7" s="1"/>
  <c r="H415" i="6"/>
  <c r="F73" i="7" s="1"/>
  <c r="H438" i="6"/>
  <c r="F77" i="7" s="1"/>
  <c r="L1770" i="6"/>
  <c r="H1771" i="6"/>
  <c r="F286" i="7" s="1"/>
  <c r="K1875" i="6"/>
  <c r="F1875" i="6"/>
  <c r="J19" i="9"/>
  <c r="L499" i="6"/>
  <c r="L558" i="6"/>
  <c r="I723" i="6"/>
  <c r="J723" i="6" s="1"/>
  <c r="L723" i="6" s="1"/>
  <c r="J894" i="6"/>
  <c r="G150" i="7" s="1"/>
  <c r="F1429" i="6"/>
  <c r="E229" i="7" s="1"/>
  <c r="E156" i="6" s="1"/>
  <c r="F156" i="6" s="1"/>
  <c r="H1460" i="6"/>
  <c r="F234" i="7" s="1"/>
  <c r="G193" i="6" s="1"/>
  <c r="H193" i="6" s="1"/>
  <c r="H1483" i="6"/>
  <c r="F238" i="7" s="1"/>
  <c r="G212" i="6" s="1"/>
  <c r="H212" i="6" s="1"/>
  <c r="I1482" i="6"/>
  <c r="K1482" i="6" s="1"/>
  <c r="F1799" i="6"/>
  <c r="G684" i="6"/>
  <c r="H684" i="6" s="1"/>
  <c r="L696" i="6"/>
  <c r="H1506" i="6"/>
  <c r="F242" i="7" s="1"/>
  <c r="G1498" i="6" s="1"/>
  <c r="H1498" i="6" s="1"/>
  <c r="H1562" i="6"/>
  <c r="F252" i="7" s="1"/>
  <c r="G300" i="6" s="1"/>
  <c r="H300" i="6" s="1"/>
  <c r="H301" i="6" s="1"/>
  <c r="F53" i="7" s="1"/>
  <c r="F1822" i="6"/>
  <c r="L1822" i="6" s="1"/>
  <c r="J1780" i="6"/>
  <c r="J1781" i="6" s="1"/>
  <c r="G288" i="7" s="1"/>
  <c r="I1744" i="6" s="1"/>
  <c r="J1744" i="6" s="1"/>
  <c r="K1780" i="6"/>
  <c r="F1336" i="6"/>
  <c r="K1336" i="6"/>
  <c r="E338" i="6"/>
  <c r="E294" i="6"/>
  <c r="F1847" i="6"/>
  <c r="F1848" i="6" s="1"/>
  <c r="K1847" i="6"/>
  <c r="E75" i="6"/>
  <c r="E130" i="6"/>
  <c r="I72" i="6"/>
  <c r="J72" i="6" s="1"/>
  <c r="I127" i="6"/>
  <c r="J127" i="6" s="1"/>
  <c r="E879" i="6"/>
  <c r="E855" i="6"/>
  <c r="E831" i="6"/>
  <c r="E885" i="6"/>
  <c r="E861" i="6"/>
  <c r="E837" i="6"/>
  <c r="E891" i="6"/>
  <c r="E867" i="6"/>
  <c r="E843" i="6"/>
  <c r="E897" i="6"/>
  <c r="E873" i="6"/>
  <c r="E849" i="6"/>
  <c r="F1615" i="6"/>
  <c r="F1616" i="6" s="1"/>
  <c r="K1615" i="6"/>
  <c r="F1635" i="6"/>
  <c r="F1636" i="6" s="1"/>
  <c r="E265" i="7" s="1"/>
  <c r="E431" i="6" s="1"/>
  <c r="K1635" i="6"/>
  <c r="J870" i="6"/>
  <c r="G146" i="7" s="1"/>
  <c r="F910" i="6"/>
  <c r="I1286" i="6"/>
  <c r="K1286" i="6" s="1"/>
  <c r="H1693" i="6"/>
  <c r="F273" i="7" s="1"/>
  <c r="G1681" i="6" s="1"/>
  <c r="H1681" i="6" s="1"/>
  <c r="H1682" i="6" s="1"/>
  <c r="F271" i="7" s="1"/>
  <c r="L1719" i="6"/>
  <c r="H1722" i="6"/>
  <c r="F278" i="7" s="1"/>
  <c r="G596" i="6" s="1"/>
  <c r="H596" i="6" s="1"/>
  <c r="I1721" i="6"/>
  <c r="K1721" i="6" s="1"/>
  <c r="F1777" i="6"/>
  <c r="E287" i="7" s="1"/>
  <c r="I934" i="6"/>
  <c r="J934" i="6" s="1"/>
  <c r="I1826" i="6"/>
  <c r="J1826" i="6" s="1"/>
  <c r="J1827" i="6" s="1"/>
  <c r="G296" i="7" s="1"/>
  <c r="I940" i="6" s="1"/>
  <c r="J940" i="6" s="1"/>
  <c r="E1433" i="6"/>
  <c r="E1419" i="6"/>
  <c r="E80" i="6"/>
  <c r="E86" i="6"/>
  <c r="E791" i="6"/>
  <c r="E771" i="6"/>
  <c r="E751" i="6"/>
  <c r="E826" i="6"/>
  <c r="E786" i="6"/>
  <c r="E766" i="6"/>
  <c r="E746" i="6"/>
  <c r="E821" i="6"/>
  <c r="E801" i="6"/>
  <c r="E781" i="6"/>
  <c r="E761" i="6"/>
  <c r="E741" i="6"/>
  <c r="E796" i="6"/>
  <c r="E776" i="6"/>
  <c r="E756" i="6"/>
  <c r="E72" i="6"/>
  <c r="E127" i="6"/>
  <c r="E886" i="6"/>
  <c r="E862" i="6"/>
  <c r="E838" i="6"/>
  <c r="E892" i="6"/>
  <c r="E868" i="6"/>
  <c r="E844" i="6"/>
  <c r="E898" i="6"/>
  <c r="E874" i="6"/>
  <c r="E850" i="6"/>
  <c r="E880" i="6"/>
  <c r="E856" i="6"/>
  <c r="E832" i="6"/>
  <c r="E985" i="6"/>
  <c r="E980" i="6"/>
  <c r="J1448" i="6"/>
  <c r="G232" i="7" s="1"/>
  <c r="I172" i="6" s="1"/>
  <c r="J172" i="6" s="1"/>
  <c r="J173" i="6" s="1"/>
  <c r="G32" i="7" s="1"/>
  <c r="L407" i="6"/>
  <c r="I697" i="6"/>
  <c r="K697" i="6" s="1"/>
  <c r="H724" i="6"/>
  <c r="F118" i="7" s="1"/>
  <c r="J905" i="6"/>
  <c r="G152" i="7" s="1"/>
  <c r="L1100" i="6"/>
  <c r="F1113" i="6"/>
  <c r="F1137" i="6"/>
  <c r="E189" i="7" s="1"/>
  <c r="H1415" i="6"/>
  <c r="F227" i="7" s="1"/>
  <c r="G151" i="6" s="1"/>
  <c r="H151" i="6" s="1"/>
  <c r="H152" i="6" s="1"/>
  <c r="F28" i="7" s="1"/>
  <c r="F1556" i="6"/>
  <c r="E251" i="7" s="1"/>
  <c r="E290" i="6" s="1"/>
  <c r="F1790" i="6"/>
  <c r="F1793" i="6" s="1"/>
  <c r="E290" i="7" s="1"/>
  <c r="K1790" i="6"/>
  <c r="F1802" i="6"/>
  <c r="F1805" i="6" s="1"/>
  <c r="K1802" i="6"/>
  <c r="F1814" i="6"/>
  <c r="F1815" i="6" s="1"/>
  <c r="E294" i="7" s="1"/>
  <c r="H294" i="7" s="1"/>
  <c r="L470" i="6"/>
  <c r="L480" i="6"/>
  <c r="L545" i="6"/>
  <c r="H586" i="6"/>
  <c r="F96" i="7" s="1"/>
  <c r="E578" i="6"/>
  <c r="E538" i="6"/>
  <c r="E528" i="6"/>
  <c r="E568" i="6"/>
  <c r="F1685" i="6"/>
  <c r="F1687" i="6" s="1"/>
  <c r="E272" i="7" s="1"/>
  <c r="K1685" i="6"/>
  <c r="J1774" i="6"/>
  <c r="J1777" i="6" s="1"/>
  <c r="G287" i="7" s="1"/>
  <c r="I1743" i="6" s="1"/>
  <c r="J1743" i="6" s="1"/>
  <c r="K1774" i="6"/>
  <c r="L273" i="6"/>
  <c r="L322" i="6"/>
  <c r="L589" i="6"/>
  <c r="H915" i="6"/>
  <c r="F154" i="7" s="1"/>
  <c r="H1095" i="6"/>
  <c r="F184" i="7" s="1"/>
  <c r="L1329" i="6"/>
  <c r="H1387" i="6"/>
  <c r="F223" i="7" s="1"/>
  <c r="F1443" i="6"/>
  <c r="E231" i="7" s="1"/>
  <c r="E161" i="6" s="1"/>
  <c r="F161" i="6" s="1"/>
  <c r="E1843" i="6"/>
  <c r="F1843" i="6" s="1"/>
  <c r="L1843" i="6" s="1"/>
  <c r="L1529" i="6"/>
  <c r="E1656" i="6"/>
  <c r="E1641" i="6"/>
  <c r="E74" i="6"/>
  <c r="E198" i="6"/>
  <c r="E224" i="6"/>
  <c r="E305" i="6"/>
  <c r="E317" i="6"/>
  <c r="E816" i="6"/>
  <c r="E839" i="6"/>
  <c r="E863" i="6"/>
  <c r="E887" i="6"/>
  <c r="G1427" i="6"/>
  <c r="K1427" i="6" s="1"/>
  <c r="J1454" i="6"/>
  <c r="G233" i="7" s="1"/>
  <c r="H1538" i="6"/>
  <c r="F248" i="7" s="1"/>
  <c r="G279" i="6" s="1"/>
  <c r="H279" i="6" s="1"/>
  <c r="H280" i="6" s="1"/>
  <c r="F49" i="7" s="1"/>
  <c r="J1567" i="6"/>
  <c r="G253" i="7" s="1"/>
  <c r="I306" i="6" s="1"/>
  <c r="J306" i="6" s="1"/>
  <c r="L1705" i="6"/>
  <c r="J1750" i="6"/>
  <c r="G282" i="7" s="1"/>
  <c r="I604" i="6" s="1"/>
  <c r="J604" i="6" s="1"/>
  <c r="J1878" i="6"/>
  <c r="G305" i="7" s="1"/>
  <c r="I981" i="6" s="1"/>
  <c r="J981" i="6" s="1"/>
  <c r="J982" i="6" s="1"/>
  <c r="G166" i="7" s="1"/>
  <c r="E1659" i="6"/>
  <c r="E1644" i="6"/>
  <c r="I1759" i="6"/>
  <c r="I1766" i="6"/>
  <c r="E333" i="6"/>
  <c r="E345" i="6"/>
  <c r="E357" i="6"/>
  <c r="E461" i="6"/>
  <c r="E466" i="6"/>
  <c r="E474" i="6"/>
  <c r="E489" i="6"/>
  <c r="E494" i="6"/>
  <c r="E502" i="6"/>
  <c r="E510" i="6"/>
  <c r="E518" i="6"/>
  <c r="E557" i="6"/>
  <c r="E1340" i="6"/>
  <c r="F1340" i="6" s="1"/>
  <c r="L1400" i="6"/>
  <c r="F1538" i="6"/>
  <c r="E248" i="7" s="1"/>
  <c r="E279" i="6" s="1"/>
  <c r="L1559" i="6"/>
  <c r="I1715" i="6"/>
  <c r="J1715" i="6" s="1"/>
  <c r="L1715" i="6" s="1"/>
  <c r="E1885" i="6"/>
  <c r="E1907" i="6"/>
  <c r="F1907" i="6" s="1"/>
  <c r="L1907" i="6" s="1"/>
  <c r="E204" i="6"/>
  <c r="E231" i="6"/>
  <c r="E251" i="6"/>
  <c r="E263" i="6"/>
  <c r="E833" i="6"/>
  <c r="E857" i="6"/>
  <c r="E881" i="6"/>
  <c r="E918" i="6"/>
  <c r="I1089" i="6"/>
  <c r="I1141" i="6"/>
  <c r="I1151" i="6"/>
  <c r="J1151" i="6" s="1"/>
  <c r="I1161" i="6"/>
  <c r="I1525" i="6"/>
  <c r="J1525" i="6" s="1"/>
  <c r="J1526" i="6" s="1"/>
  <c r="G246" i="7" s="1"/>
  <c r="I258" i="6" s="1"/>
  <c r="J258" i="6" s="1"/>
  <c r="J260" i="6" s="1"/>
  <c r="G45" i="7" s="1"/>
  <c r="F1878" i="6"/>
  <c r="E305" i="7" s="1"/>
  <c r="E1908" i="6"/>
  <c r="E1915" i="6"/>
  <c r="G1442" i="6"/>
  <c r="K1442" i="6" s="1"/>
  <c r="F1506" i="6"/>
  <c r="E242" i="7" s="1"/>
  <c r="E1498" i="6" s="1"/>
  <c r="G1854" i="6"/>
  <c r="K1854" i="6" s="1"/>
  <c r="E1893" i="6"/>
  <c r="E1405" i="6"/>
  <c r="E1377" i="6"/>
  <c r="E1366" i="6"/>
  <c r="E1218" i="6"/>
  <c r="E1182" i="6"/>
  <c r="E1412" i="6"/>
  <c r="E1384" i="6"/>
  <c r="E1261" i="6"/>
  <c r="E1391" i="6"/>
  <c r="E1655" i="6"/>
  <c r="E1640" i="6"/>
  <c r="E475" i="6"/>
  <c r="E495" i="6"/>
  <c r="E503" i="6"/>
  <c r="E511" i="6"/>
  <c r="E1650" i="6"/>
  <c r="J1516" i="6"/>
  <c r="G244" i="7" s="1"/>
  <c r="I246" i="6" s="1"/>
  <c r="J246" i="6" s="1"/>
  <c r="H1687" i="6"/>
  <c r="F272" i="7" s="1"/>
  <c r="G569" i="6" s="1"/>
  <c r="H569" i="6" s="1"/>
  <c r="L1877" i="6"/>
  <c r="E1760" i="6"/>
  <c r="E1609" i="6"/>
  <c r="E1463" i="6"/>
  <c r="E1496" i="6"/>
  <c r="E1269" i="6"/>
  <c r="E1224" i="6"/>
  <c r="E1188" i="6"/>
  <c r="E11" i="6"/>
  <c r="E211" i="6"/>
  <c r="E311" i="6"/>
  <c r="E323" i="6"/>
  <c r="E806" i="6"/>
  <c r="E851" i="6"/>
  <c r="E875" i="6"/>
  <c r="E899" i="6"/>
  <c r="I1132" i="6"/>
  <c r="J347" i="6"/>
  <c r="G61" i="7" s="1"/>
  <c r="L1611" i="6"/>
  <c r="E1271" i="6"/>
  <c r="E1226" i="6"/>
  <c r="E1190" i="6"/>
  <c r="E1654" i="6"/>
  <c r="E1639" i="6"/>
  <c r="E1701" i="6"/>
  <c r="L1376" i="6"/>
  <c r="L1504" i="6"/>
  <c r="L1513" i="6"/>
  <c r="L1531" i="6"/>
  <c r="F1562" i="6"/>
  <c r="H1587" i="6"/>
  <c r="F257" i="7" s="1"/>
  <c r="G346" i="6" s="1"/>
  <c r="H346" i="6" s="1"/>
  <c r="H347" i="6" s="1"/>
  <c r="F61" i="7" s="1"/>
  <c r="L1625" i="6"/>
  <c r="I1629" i="6"/>
  <c r="K1629" i="6" s="1"/>
  <c r="L1635" i="6"/>
  <c r="L1791" i="6"/>
  <c r="L1797" i="6"/>
  <c r="L1835" i="6"/>
  <c r="E1227" i="6"/>
  <c r="E1191" i="6"/>
  <c r="E1270" i="6"/>
  <c r="E969" i="6"/>
  <c r="E949" i="6"/>
  <c r="E339" i="6"/>
  <c r="E372" i="6"/>
  <c r="E523" i="6"/>
  <c r="E560" i="6"/>
  <c r="E1464" i="6"/>
  <c r="L1580" i="6"/>
  <c r="F1622" i="6"/>
  <c r="H1678" i="6"/>
  <c r="F270" i="7" s="1"/>
  <c r="G525" i="6" s="1"/>
  <c r="H525" i="6" s="1"/>
  <c r="G934" i="6"/>
  <c r="H934" i="6" s="1"/>
  <c r="G1826" i="6"/>
  <c r="H1826" i="6" s="1"/>
  <c r="J1832" i="6"/>
  <c r="G297" i="7" s="1"/>
  <c r="I941" i="6" s="1"/>
  <c r="J941" i="6" s="1"/>
  <c r="J1918" i="6"/>
  <c r="G312" i="7" s="1"/>
  <c r="I1903" i="6" s="1"/>
  <c r="J1903" i="6" s="1"/>
  <c r="J1904" i="6" s="1"/>
  <c r="G310" i="7" s="1"/>
  <c r="I995" i="6" s="1"/>
  <c r="J995" i="6" s="1"/>
  <c r="E976" i="6"/>
  <c r="E962" i="6"/>
  <c r="E245" i="6"/>
  <c r="E845" i="6"/>
  <c r="E869" i="6"/>
  <c r="E926" i="6"/>
  <c r="I1081" i="6"/>
  <c r="I1107" i="6"/>
  <c r="I1123" i="6"/>
  <c r="I1146" i="6"/>
  <c r="I1156" i="6"/>
  <c r="I1754" i="6"/>
  <c r="E1922" i="6"/>
  <c r="K1595" i="6"/>
  <c r="K1907" i="6"/>
  <c r="K1910" i="6"/>
  <c r="K328" i="6"/>
  <c r="F328" i="6"/>
  <c r="F329" i="6" s="1"/>
  <c r="J18" i="9"/>
  <c r="J14" i="9"/>
  <c r="J20" i="9"/>
  <c r="H19" i="9"/>
  <c r="H16" i="9"/>
  <c r="J15" i="9"/>
  <c r="H15" i="9"/>
  <c r="H14" i="9"/>
  <c r="H13" i="9"/>
  <c r="J12" i="9"/>
  <c r="H12" i="9"/>
  <c r="J11" i="9"/>
  <c r="H11" i="9"/>
  <c r="J9" i="9"/>
  <c r="H9" i="9"/>
  <c r="J8" i="9"/>
  <c r="H8" i="9"/>
  <c r="L32" i="8"/>
  <c r="L24" i="8"/>
  <c r="L11" i="8"/>
  <c r="L9" i="8"/>
  <c r="L8" i="8"/>
  <c r="L7" i="8"/>
  <c r="L6" i="8"/>
  <c r="H49" i="8"/>
  <c r="L5" i="8"/>
  <c r="L1924" i="6"/>
  <c r="L1921" i="6"/>
  <c r="H1925" i="6"/>
  <c r="F313" i="7" s="1"/>
  <c r="L1917" i="6"/>
  <c r="H1918" i="6"/>
  <c r="F312" i="7" s="1"/>
  <c r="G1903" i="6" s="1"/>
  <c r="H1903" i="6" s="1"/>
  <c r="H1904" i="6" s="1"/>
  <c r="F310" i="7" s="1"/>
  <c r="G995" i="6" s="1"/>
  <c r="H995" i="6" s="1"/>
  <c r="L1910" i="6"/>
  <c r="H1911" i="6"/>
  <c r="F311" i="7" s="1"/>
  <c r="G1899" i="6" s="1"/>
  <c r="H1899" i="6" s="1"/>
  <c r="H1900" i="6" s="1"/>
  <c r="F309" i="7" s="1"/>
  <c r="G994" i="6" s="1"/>
  <c r="H994" i="6" s="1"/>
  <c r="L1895" i="6"/>
  <c r="H1896" i="6"/>
  <c r="F308" i="7" s="1"/>
  <c r="L1892" i="6"/>
  <c r="L1888" i="6"/>
  <c r="H1889" i="6"/>
  <c r="F307" i="7" s="1"/>
  <c r="G1881" i="6" s="1"/>
  <c r="H1881" i="6" s="1"/>
  <c r="H1882" i="6" s="1"/>
  <c r="F306" i="7" s="1"/>
  <c r="G990" i="6" s="1"/>
  <c r="H990" i="6" s="1"/>
  <c r="H991" i="6" s="1"/>
  <c r="F168" i="7" s="1"/>
  <c r="H1878" i="6"/>
  <c r="F305" i="7" s="1"/>
  <c r="G986" i="6" s="1"/>
  <c r="H986" i="6" s="1"/>
  <c r="H987" i="6" s="1"/>
  <c r="F167" i="7" s="1"/>
  <c r="I986" i="6"/>
  <c r="J986" i="6" s="1"/>
  <c r="J987" i="6" s="1"/>
  <c r="G167" i="7" s="1"/>
  <c r="L1875" i="6"/>
  <c r="K1870" i="6"/>
  <c r="L1869" i="6"/>
  <c r="F1872" i="6"/>
  <c r="E304" i="7" s="1"/>
  <c r="E973" i="6" s="1"/>
  <c r="L1868" i="6"/>
  <c r="I975" i="6"/>
  <c r="J975" i="6" s="1"/>
  <c r="I968" i="6"/>
  <c r="J968" i="6" s="1"/>
  <c r="L1864" i="6"/>
  <c r="G975" i="6"/>
  <c r="H975" i="6" s="1"/>
  <c r="G968" i="6"/>
  <c r="H968" i="6" s="1"/>
  <c r="L1865" i="6"/>
  <c r="E303" i="7"/>
  <c r="L1859" i="6"/>
  <c r="H1861" i="6"/>
  <c r="F302" i="7" s="1"/>
  <c r="G966" i="6" s="1"/>
  <c r="H966" i="6" s="1"/>
  <c r="E1860" i="6"/>
  <c r="E1853" i="6"/>
  <c r="L1852" i="6"/>
  <c r="L1851" i="6"/>
  <c r="I948" i="6"/>
  <c r="J948" i="6" s="1"/>
  <c r="I954" i="6"/>
  <c r="J954" i="6" s="1"/>
  <c r="J956" i="6" s="1"/>
  <c r="G162" i="7" s="1"/>
  <c r="I961" i="6"/>
  <c r="J961" i="6" s="1"/>
  <c r="G961" i="6"/>
  <c r="H961" i="6" s="1"/>
  <c r="G954" i="6"/>
  <c r="H954" i="6" s="1"/>
  <c r="H956" i="6" s="1"/>
  <c r="F162" i="7" s="1"/>
  <c r="G948" i="6"/>
  <c r="H948" i="6" s="1"/>
  <c r="E300" i="7"/>
  <c r="L1848" i="6"/>
  <c r="F1844" i="6"/>
  <c r="L1841" i="6"/>
  <c r="L1836" i="6"/>
  <c r="E1837" i="6"/>
  <c r="H1838" i="6"/>
  <c r="F298" i="7" s="1"/>
  <c r="G1825" i="6" s="1"/>
  <c r="H1825" i="6" s="1"/>
  <c r="H1827" i="6" s="1"/>
  <c r="F296" i="7" s="1"/>
  <c r="G940" i="6" s="1"/>
  <c r="H940" i="6" s="1"/>
  <c r="L1831" i="6"/>
  <c r="L1830" i="6"/>
  <c r="E297" i="7"/>
  <c r="E941" i="6" s="1"/>
  <c r="L1821" i="6"/>
  <c r="L1820" i="6"/>
  <c r="L1819" i="6"/>
  <c r="L1818" i="6"/>
  <c r="E295" i="7"/>
  <c r="H295" i="7" s="1"/>
  <c r="I974" i="6"/>
  <c r="J974" i="6" s="1"/>
  <c r="I960" i="6"/>
  <c r="J960" i="6" s="1"/>
  <c r="I967" i="6"/>
  <c r="J967" i="6" s="1"/>
  <c r="I947" i="6"/>
  <c r="J947" i="6" s="1"/>
  <c r="I935" i="6"/>
  <c r="J935" i="6" s="1"/>
  <c r="J937" i="6" s="1"/>
  <c r="G159" i="7" s="1"/>
  <c r="L1814" i="6"/>
  <c r="G974" i="6"/>
  <c r="H974" i="6" s="1"/>
  <c r="G960" i="6"/>
  <c r="H960" i="6" s="1"/>
  <c r="G947" i="6"/>
  <c r="H947" i="6" s="1"/>
  <c r="G967" i="6"/>
  <c r="H967" i="6" s="1"/>
  <c r="G935" i="6"/>
  <c r="H935" i="6" s="1"/>
  <c r="L1815" i="6"/>
  <c r="E1810" i="6"/>
  <c r="F1810" i="6" s="1"/>
  <c r="L1810" i="6" s="1"/>
  <c r="L1809" i="6"/>
  <c r="L1808" i="6"/>
  <c r="L1803" i="6"/>
  <c r="L1802" i="6"/>
  <c r="I1804" i="6"/>
  <c r="H1805" i="6"/>
  <c r="F292" i="7" s="1"/>
  <c r="G817" i="6" s="1"/>
  <c r="H817" i="6" s="1"/>
  <c r="H818" i="6" s="1"/>
  <c r="F137" i="7" s="1"/>
  <c r="E292" i="7"/>
  <c r="L1796" i="6"/>
  <c r="E291" i="7"/>
  <c r="G797" i="6"/>
  <c r="H797" i="6" s="1"/>
  <c r="G802" i="6"/>
  <c r="H802" i="6" s="1"/>
  <c r="H803" i="6" s="1"/>
  <c r="F134" i="7" s="1"/>
  <c r="L1785" i="6"/>
  <c r="G762" i="6"/>
  <c r="H762" i="6" s="1"/>
  <c r="H763" i="6" s="1"/>
  <c r="F126" i="7" s="1"/>
  <c r="G752" i="6"/>
  <c r="H752" i="6" s="1"/>
  <c r="H753" i="6" s="1"/>
  <c r="F124" i="7" s="1"/>
  <c r="L1784" i="6"/>
  <c r="J1745" i="6"/>
  <c r="G281" i="7" s="1"/>
  <c r="I673" i="6" s="1"/>
  <c r="J673" i="6" s="1"/>
  <c r="L1780" i="6"/>
  <c r="L1781" i="6"/>
  <c r="H1745" i="6"/>
  <c r="F281" i="7" s="1"/>
  <c r="G665" i="6" s="1"/>
  <c r="H665" i="6" s="1"/>
  <c r="E288" i="7"/>
  <c r="L1775" i="6"/>
  <c r="L1774" i="6"/>
  <c r="K1776" i="6"/>
  <c r="I1739" i="6"/>
  <c r="J1739" i="6" s="1"/>
  <c r="I1729" i="6"/>
  <c r="J1729" i="6" s="1"/>
  <c r="G1739" i="6"/>
  <c r="H1739" i="6" s="1"/>
  <c r="G1729" i="6"/>
  <c r="H1729" i="6" s="1"/>
  <c r="E286" i="7"/>
  <c r="G1738" i="6"/>
  <c r="H1738" i="6" s="1"/>
  <c r="G1728" i="6"/>
  <c r="H1728" i="6" s="1"/>
  <c r="E285" i="7"/>
  <c r="L1765" i="6"/>
  <c r="L1758" i="6"/>
  <c r="H1762" i="6"/>
  <c r="F284" i="7" s="1"/>
  <c r="E283" i="7"/>
  <c r="L1753" i="6"/>
  <c r="L1749" i="6"/>
  <c r="I667" i="6"/>
  <c r="J667" i="6" s="1"/>
  <c r="I636" i="6"/>
  <c r="J636" i="6" s="1"/>
  <c r="I675" i="6"/>
  <c r="J675" i="6" s="1"/>
  <c r="I644" i="6"/>
  <c r="J644" i="6" s="1"/>
  <c r="I620" i="6"/>
  <c r="J620" i="6" s="1"/>
  <c r="L1748" i="6"/>
  <c r="H1750" i="6"/>
  <c r="F282" i="7" s="1"/>
  <c r="E282" i="7"/>
  <c r="G673" i="6"/>
  <c r="H673" i="6" s="1"/>
  <c r="G610" i="6"/>
  <c r="H610" i="6" s="1"/>
  <c r="G658" i="6"/>
  <c r="H658" i="6" s="1"/>
  <c r="L1735" i="6"/>
  <c r="L1734" i="6"/>
  <c r="L1725" i="6"/>
  <c r="L1720" i="6"/>
  <c r="H597" i="6"/>
  <c r="F98" i="7" s="1"/>
  <c r="L1714" i="6"/>
  <c r="L1713" i="6"/>
  <c r="J1716" i="6"/>
  <c r="G277" i="7" s="1"/>
  <c r="I585" i="6" s="1"/>
  <c r="J585" i="6" s="1"/>
  <c r="J586" i="6" s="1"/>
  <c r="G96" i="7" s="1"/>
  <c r="E277" i="7"/>
  <c r="L1708" i="6"/>
  <c r="L1707" i="6"/>
  <c r="L1706" i="6"/>
  <c r="E1709" i="6"/>
  <c r="H1710" i="6"/>
  <c r="F276" i="7" s="1"/>
  <c r="G1696" i="6" s="1"/>
  <c r="H1696" i="6" s="1"/>
  <c r="H1697" i="6" s="1"/>
  <c r="F274" i="7" s="1"/>
  <c r="G567" i="6" s="1"/>
  <c r="H567" i="6" s="1"/>
  <c r="I570" i="6"/>
  <c r="J570" i="6" s="1"/>
  <c r="I553" i="6"/>
  <c r="J553" i="6" s="1"/>
  <c r="I580" i="6"/>
  <c r="J580" i="6" s="1"/>
  <c r="L1700" i="6"/>
  <c r="G580" i="6"/>
  <c r="H580" i="6" s="1"/>
  <c r="G570" i="6"/>
  <c r="H570" i="6" s="1"/>
  <c r="I577" i="6"/>
  <c r="J577" i="6" s="1"/>
  <c r="I550" i="6"/>
  <c r="J550" i="6" s="1"/>
  <c r="I567" i="6"/>
  <c r="J567" i="6" s="1"/>
  <c r="F1693" i="6"/>
  <c r="E273" i="7" s="1"/>
  <c r="L1691" i="6"/>
  <c r="L1690" i="6"/>
  <c r="L1686" i="6"/>
  <c r="G552" i="6"/>
  <c r="H552" i="6" s="1"/>
  <c r="I549" i="6"/>
  <c r="J549" i="6" s="1"/>
  <c r="I537" i="6"/>
  <c r="J537" i="6" s="1"/>
  <c r="I527" i="6"/>
  <c r="J527" i="6" s="1"/>
  <c r="I576" i="6"/>
  <c r="J576" i="6" s="1"/>
  <c r="I566" i="6"/>
  <c r="J566" i="6" s="1"/>
  <c r="G566" i="6"/>
  <c r="H566" i="6" s="1"/>
  <c r="G549" i="6"/>
  <c r="H549" i="6" s="1"/>
  <c r="G537" i="6"/>
  <c r="H537" i="6" s="1"/>
  <c r="G527" i="6"/>
  <c r="H527" i="6" s="1"/>
  <c r="G576" i="6"/>
  <c r="H576" i="6" s="1"/>
  <c r="L1675" i="6"/>
  <c r="L1674" i="6"/>
  <c r="L1673" i="6"/>
  <c r="G535" i="6"/>
  <c r="H535" i="6" s="1"/>
  <c r="G547" i="6"/>
  <c r="H547" i="6" s="1"/>
  <c r="E1677" i="6"/>
  <c r="L1672" i="6"/>
  <c r="I1667" i="6"/>
  <c r="K1667" i="6" s="1"/>
  <c r="L1666" i="6"/>
  <c r="L1664" i="6"/>
  <c r="L1663" i="6"/>
  <c r="G483" i="6"/>
  <c r="H483" i="6" s="1"/>
  <c r="H486" i="6" s="1"/>
  <c r="F85" i="7" s="1"/>
  <c r="G493" i="6"/>
  <c r="H493" i="6" s="1"/>
  <c r="H496" i="6" s="1"/>
  <c r="F86" i="7" s="1"/>
  <c r="H467" i="6"/>
  <c r="F83" i="7" s="1"/>
  <c r="E1668" i="6"/>
  <c r="L1648" i="6"/>
  <c r="G425" i="6"/>
  <c r="H425" i="6" s="1"/>
  <c r="H426" i="6" s="1"/>
  <c r="F75" i="7" s="1"/>
  <c r="G431" i="6"/>
  <c r="H431" i="6" s="1"/>
  <c r="L1628" i="6"/>
  <c r="L1627" i="6"/>
  <c r="L1626" i="6"/>
  <c r="E1630" i="6"/>
  <c r="H1631" i="6"/>
  <c r="F264" i="7" s="1"/>
  <c r="L1620" i="6"/>
  <c r="I1604" i="6"/>
  <c r="J1604" i="6" s="1"/>
  <c r="J1605" i="6" s="1"/>
  <c r="G260" i="7" s="1"/>
  <c r="I368" i="6" s="1"/>
  <c r="J368" i="6" s="1"/>
  <c r="I373" i="6"/>
  <c r="J373" i="6" s="1"/>
  <c r="J374" i="6" s="1"/>
  <c r="G66" i="7" s="1"/>
  <c r="L1615" i="6"/>
  <c r="G373" i="6"/>
  <c r="H373" i="6" s="1"/>
  <c r="H374" i="6" s="1"/>
  <c r="F66" i="7" s="1"/>
  <c r="E262" i="7"/>
  <c r="L1616" i="6"/>
  <c r="L1608" i="6"/>
  <c r="H1600" i="6"/>
  <c r="F259" i="7" s="1"/>
  <c r="G367" i="6" s="1"/>
  <c r="H367" i="6" s="1"/>
  <c r="H369" i="6" s="1"/>
  <c r="F65" i="7" s="1"/>
  <c r="L1603" i="6"/>
  <c r="J1600" i="6"/>
  <c r="G259" i="7" s="1"/>
  <c r="I367" i="6" s="1"/>
  <c r="J367" i="6" s="1"/>
  <c r="L1597" i="6"/>
  <c r="L1595" i="6"/>
  <c r="L1591" i="6"/>
  <c r="L1590" i="6"/>
  <c r="E258" i="7"/>
  <c r="E363" i="6" s="1"/>
  <c r="E257" i="7"/>
  <c r="E346" i="6" s="1"/>
  <c r="L1585" i="6"/>
  <c r="L1581" i="6"/>
  <c r="I340" i="6"/>
  <c r="J340" i="6" s="1"/>
  <c r="J341" i="6" s="1"/>
  <c r="G60" i="7" s="1"/>
  <c r="I358" i="6"/>
  <c r="J358" i="6" s="1"/>
  <c r="J359" i="6" s="1"/>
  <c r="G63" i="7" s="1"/>
  <c r="L1576" i="6"/>
  <c r="I352" i="6"/>
  <c r="J352" i="6" s="1"/>
  <c r="J353" i="6" s="1"/>
  <c r="G62" i="7" s="1"/>
  <c r="I334" i="6"/>
  <c r="J334" i="6" s="1"/>
  <c r="J335" i="6" s="1"/>
  <c r="G59" i="7" s="1"/>
  <c r="L1575" i="6"/>
  <c r="G352" i="6"/>
  <c r="H352" i="6" s="1"/>
  <c r="H353" i="6" s="1"/>
  <c r="F62" i="7" s="1"/>
  <c r="G334" i="6"/>
  <c r="H334" i="6" s="1"/>
  <c r="H335" i="6" s="1"/>
  <c r="F59" i="7" s="1"/>
  <c r="L1577" i="6"/>
  <c r="E255" i="7"/>
  <c r="I312" i="6"/>
  <c r="J312" i="6" s="1"/>
  <c r="J313" i="6" s="1"/>
  <c r="G55" i="7" s="1"/>
  <c r="I318" i="6"/>
  <c r="J318" i="6" s="1"/>
  <c r="J319" i="6" s="1"/>
  <c r="G56" i="7" s="1"/>
  <c r="I324" i="6"/>
  <c r="J324" i="6" s="1"/>
  <c r="J325" i="6" s="1"/>
  <c r="G57" i="7" s="1"/>
  <c r="L1572" i="6"/>
  <c r="E254" i="7"/>
  <c r="H254" i="7" s="1"/>
  <c r="L1570" i="6"/>
  <c r="L1566" i="6"/>
  <c r="L1565" i="6"/>
  <c r="H1567" i="6"/>
  <c r="F253" i="7" s="1"/>
  <c r="G306" i="6" s="1"/>
  <c r="H306" i="6" s="1"/>
  <c r="H307" i="6" s="1"/>
  <c r="F54" i="7" s="1"/>
  <c r="E253" i="7"/>
  <c r="E306" i="6" s="1"/>
  <c r="L1561" i="6"/>
  <c r="G295" i="6"/>
  <c r="H295" i="6" s="1"/>
  <c r="K1561" i="6"/>
  <c r="E252" i="7"/>
  <c r="L1554" i="6"/>
  <c r="L1553" i="6"/>
  <c r="J1556" i="6"/>
  <c r="G251" i="7" s="1"/>
  <c r="I290" i="6" s="1"/>
  <c r="J290" i="6" s="1"/>
  <c r="J291" i="6" s="1"/>
  <c r="G51" i="7" s="1"/>
  <c r="L1548" i="6"/>
  <c r="H286" i="6"/>
  <c r="F50" i="7" s="1"/>
  <c r="L1547" i="6"/>
  <c r="L1542" i="6"/>
  <c r="L1541" i="6"/>
  <c r="L1536" i="6"/>
  <c r="I1537" i="6"/>
  <c r="L1535" i="6"/>
  <c r="H1532" i="6"/>
  <c r="F247" i="7" s="1"/>
  <c r="G274" i="6" s="1"/>
  <c r="H274" i="6" s="1"/>
  <c r="H275" i="6" s="1"/>
  <c r="F48" i="7" s="1"/>
  <c r="E247" i="7"/>
  <c r="E274" i="6" s="1"/>
  <c r="L1524" i="6"/>
  <c r="H1520" i="6"/>
  <c r="F245" i="7" s="1"/>
  <c r="E245" i="7"/>
  <c r="J254" i="6"/>
  <c r="G44" i="7" s="1"/>
  <c r="L1510" i="6"/>
  <c r="E243" i="7"/>
  <c r="L1509" i="6"/>
  <c r="I1505" i="6"/>
  <c r="H1500" i="6"/>
  <c r="F241" i="7" s="1"/>
  <c r="G227" i="6" s="1"/>
  <c r="H227" i="6" s="1"/>
  <c r="L1503" i="6"/>
  <c r="L1497" i="6"/>
  <c r="L1491" i="6"/>
  <c r="L1490" i="6"/>
  <c r="I213" i="6"/>
  <c r="J213" i="6" s="1"/>
  <c r="I200" i="6"/>
  <c r="J200" i="6" s="1"/>
  <c r="G213" i="6"/>
  <c r="H213" i="6" s="1"/>
  <c r="G200" i="6"/>
  <c r="H200" i="6" s="1"/>
  <c r="L1487" i="6"/>
  <c r="E239" i="7"/>
  <c r="L1486" i="6"/>
  <c r="L1481" i="6"/>
  <c r="L1480" i="6"/>
  <c r="G199" i="6"/>
  <c r="H199" i="6" s="1"/>
  <c r="H201" i="6" s="1"/>
  <c r="F36" i="7" s="1"/>
  <c r="E238" i="7"/>
  <c r="L1476" i="6"/>
  <c r="L1477" i="6"/>
  <c r="E237" i="7"/>
  <c r="E1466" i="6" s="1"/>
  <c r="H1467" i="6"/>
  <c r="F235" i="7" s="1"/>
  <c r="G207" i="6" s="1"/>
  <c r="H207" i="6" s="1"/>
  <c r="H208" i="6" s="1"/>
  <c r="F37" i="7" s="1"/>
  <c r="L1470" i="6"/>
  <c r="L1458" i="6"/>
  <c r="L1457" i="6"/>
  <c r="L1453" i="6"/>
  <c r="L1452" i="6"/>
  <c r="I595" i="6"/>
  <c r="J595" i="6" s="1"/>
  <c r="I239" i="6"/>
  <c r="J239" i="6" s="1"/>
  <c r="I225" i="6"/>
  <c r="J225" i="6" s="1"/>
  <c r="I192" i="6"/>
  <c r="J192" i="6" s="1"/>
  <c r="I187" i="6"/>
  <c r="J187" i="6" s="1"/>
  <c r="J188" i="6" s="1"/>
  <c r="G34" i="7" s="1"/>
  <c r="I400" i="6"/>
  <c r="J400" i="6" s="1"/>
  <c r="I395" i="6"/>
  <c r="J395" i="6" s="1"/>
  <c r="I205" i="6"/>
  <c r="J205" i="6" s="1"/>
  <c r="I232" i="6"/>
  <c r="J232" i="6" s="1"/>
  <c r="I218" i="6"/>
  <c r="J218" i="6" s="1"/>
  <c r="L1451" i="6"/>
  <c r="G239" i="6"/>
  <c r="H239" i="6" s="1"/>
  <c r="G395" i="6"/>
  <c r="H395" i="6" s="1"/>
  <c r="G232" i="6"/>
  <c r="H232" i="6" s="1"/>
  <c r="G400" i="6"/>
  <c r="H400" i="6" s="1"/>
  <c r="H402" i="6" s="1"/>
  <c r="F71" i="7" s="1"/>
  <c r="G187" i="6"/>
  <c r="H187" i="6" s="1"/>
  <c r="H188" i="6" s="1"/>
  <c r="F34" i="7" s="1"/>
  <c r="G225" i="6"/>
  <c r="H225" i="6" s="1"/>
  <c r="G192" i="6"/>
  <c r="H192" i="6" s="1"/>
  <c r="G205" i="6"/>
  <c r="H205" i="6" s="1"/>
  <c r="G218" i="6"/>
  <c r="H218" i="6" s="1"/>
  <c r="F595" i="6"/>
  <c r="E205" i="6"/>
  <c r="E400" i="6"/>
  <c r="E187" i="6"/>
  <c r="E218" i="6"/>
  <c r="E225" i="6"/>
  <c r="E232" i="6"/>
  <c r="E239" i="6"/>
  <c r="E395" i="6"/>
  <c r="E192" i="6"/>
  <c r="L1447" i="6"/>
  <c r="L1446" i="6"/>
  <c r="H1448" i="6"/>
  <c r="F232" i="7" s="1"/>
  <c r="G172" i="6" s="1"/>
  <c r="H172" i="6" s="1"/>
  <c r="H173" i="6" s="1"/>
  <c r="F32" i="7" s="1"/>
  <c r="L1440" i="6"/>
  <c r="I1441" i="6"/>
  <c r="K1441" i="6" s="1"/>
  <c r="L1439" i="6"/>
  <c r="L1425" i="6"/>
  <c r="L1418" i="6"/>
  <c r="L1414" i="6"/>
  <c r="L1411" i="6"/>
  <c r="L1407" i="6"/>
  <c r="L1404" i="6"/>
  <c r="L1398" i="6"/>
  <c r="L1397" i="6"/>
  <c r="L1401" i="6"/>
  <c r="L1393" i="6"/>
  <c r="L1390" i="6"/>
  <c r="L1386" i="6"/>
  <c r="L1383" i="6"/>
  <c r="L1379" i="6"/>
  <c r="L1372" i="6"/>
  <c r="L1373" i="6"/>
  <c r="E221" i="7"/>
  <c r="H221" i="7" s="1"/>
  <c r="L1368" i="6"/>
  <c r="L1353" i="6"/>
  <c r="L1352" i="6"/>
  <c r="H1355" i="6"/>
  <c r="F218" i="7" s="1"/>
  <c r="L1348" i="6"/>
  <c r="E217" i="7"/>
  <c r="E122" i="6" s="1"/>
  <c r="L1342" i="6"/>
  <c r="L1341" i="6"/>
  <c r="L1339" i="6"/>
  <c r="L1338" i="6"/>
  <c r="L1337" i="6"/>
  <c r="L1336" i="6"/>
  <c r="L1335" i="6"/>
  <c r="L1334" i="6"/>
  <c r="L1333" i="6"/>
  <c r="L1331" i="6"/>
  <c r="L1330" i="6"/>
  <c r="L1326" i="6"/>
  <c r="G97" i="6"/>
  <c r="H97" i="6" s="1"/>
  <c r="H99" i="6" s="1"/>
  <c r="F17" i="7" s="1"/>
  <c r="L1325" i="6"/>
  <c r="K1343" i="6"/>
  <c r="I97" i="6"/>
  <c r="J97" i="6" s="1"/>
  <c r="J99" i="6" s="1"/>
  <c r="G17" i="7" s="1"/>
  <c r="L1340" i="6"/>
  <c r="F1344" i="6"/>
  <c r="L1324" i="6"/>
  <c r="L1318" i="6"/>
  <c r="L1315" i="6"/>
  <c r="L1314" i="6"/>
  <c r="E1320" i="6"/>
  <c r="L1307" i="6"/>
  <c r="L1306" i="6"/>
  <c r="I1308" i="6"/>
  <c r="F1278" i="6"/>
  <c r="L1299" i="6"/>
  <c r="E1277" i="6"/>
  <c r="L1292" i="6"/>
  <c r="L1291" i="6"/>
  <c r="J1294" i="6"/>
  <c r="L1294" i="6" s="1"/>
  <c r="F1276" i="6"/>
  <c r="L1284" i="6"/>
  <c r="F1275" i="6"/>
  <c r="L1283" i="6"/>
  <c r="L1272" i="6"/>
  <c r="L1267" i="6"/>
  <c r="L1263" i="6"/>
  <c r="H1264" i="6"/>
  <c r="F209" i="7" s="1"/>
  <c r="G1256" i="6" s="1"/>
  <c r="H1256" i="6" s="1"/>
  <c r="H1257" i="6" s="1"/>
  <c r="F208" i="7" s="1"/>
  <c r="G50" i="6" s="1"/>
  <c r="H50" i="6" s="1"/>
  <c r="L1260" i="6"/>
  <c r="L1253" i="6"/>
  <c r="J1257" i="6"/>
  <c r="G208" i="7" s="1"/>
  <c r="I50" i="6" s="1"/>
  <c r="J50" i="6" s="1"/>
  <c r="L1247" i="6"/>
  <c r="L1246" i="6"/>
  <c r="L1245" i="6"/>
  <c r="E1249" i="6"/>
  <c r="F32" i="6"/>
  <c r="L1237" i="6"/>
  <c r="H33" i="6"/>
  <c r="F8" i="7" s="1"/>
  <c r="F30" i="6"/>
  <c r="L1220" i="6"/>
  <c r="L1217" i="6"/>
  <c r="L1211" i="6"/>
  <c r="J1212" i="6"/>
  <c r="L1212" i="6" s="1"/>
  <c r="K1212" i="6"/>
  <c r="L1210" i="6"/>
  <c r="L1205" i="6"/>
  <c r="L1204" i="6"/>
  <c r="L1197" i="6"/>
  <c r="H27" i="6"/>
  <c r="F7" i="7" s="1"/>
  <c r="F24" i="6"/>
  <c r="L1196" i="6"/>
  <c r="F23" i="6"/>
  <c r="L1184" i="6"/>
  <c r="L1181" i="6"/>
  <c r="L1175" i="6"/>
  <c r="G18" i="6"/>
  <c r="H18" i="6" s="1"/>
  <c r="G12" i="6"/>
  <c r="H12" i="6" s="1"/>
  <c r="G6" i="6"/>
  <c r="H6" i="6" s="1"/>
  <c r="L1174" i="6"/>
  <c r="L1171" i="6"/>
  <c r="L1170" i="6"/>
  <c r="H1167" i="6"/>
  <c r="F195" i="7" s="1"/>
  <c r="L1165" i="6"/>
  <c r="E195" i="7"/>
  <c r="L1160" i="6"/>
  <c r="E194" i="7"/>
  <c r="L1155" i="6"/>
  <c r="L1151" i="6"/>
  <c r="L1150" i="6"/>
  <c r="H1147" i="6"/>
  <c r="F191" i="7" s="1"/>
  <c r="L1145" i="6"/>
  <c r="E191" i="7"/>
  <c r="L1140" i="6"/>
  <c r="E190" i="7"/>
  <c r="L1125" i="6"/>
  <c r="I1128" i="6" s="1"/>
  <c r="K1128" i="6" s="1"/>
  <c r="E188" i="7"/>
  <c r="E187" i="7"/>
  <c r="L1116" i="6"/>
  <c r="I1117" i="6" s="1"/>
  <c r="K1117" i="6" s="1"/>
  <c r="L1109" i="6"/>
  <c r="L1108" i="6"/>
  <c r="E186" i="7"/>
  <c r="L1099" i="6"/>
  <c r="I1103" i="6" s="1"/>
  <c r="L1098" i="6"/>
  <c r="L1091" i="6"/>
  <c r="L1090" i="6"/>
  <c r="E184" i="7"/>
  <c r="L1082" i="6"/>
  <c r="E183" i="7"/>
  <c r="L1076" i="6"/>
  <c r="L1075" i="6"/>
  <c r="L1069" i="6"/>
  <c r="L1061" i="6"/>
  <c r="L1060" i="6"/>
  <c r="L1055" i="6"/>
  <c r="L1054" i="6"/>
  <c r="L1053" i="6"/>
  <c r="L1048" i="6"/>
  <c r="L1041" i="6"/>
  <c r="L1040" i="6"/>
  <c r="I1042" i="6" s="1"/>
  <c r="E177" i="7"/>
  <c r="L1029" i="6"/>
  <c r="I1030" i="6" s="1"/>
  <c r="K1030" i="6" s="1"/>
  <c r="L1024" i="6"/>
  <c r="L1023" i="6"/>
  <c r="L1018" i="6"/>
  <c r="L1016" i="6"/>
  <c r="L1010" i="6"/>
  <c r="E172" i="7"/>
  <c r="L1006" i="6"/>
  <c r="H1007" i="6"/>
  <c r="F171" i="7" s="1"/>
  <c r="L1004" i="6"/>
  <c r="E171" i="7"/>
  <c r="L999" i="6"/>
  <c r="L1001" i="6"/>
  <c r="E170" i="7"/>
  <c r="L955" i="6"/>
  <c r="L953" i="6"/>
  <c r="L931" i="6"/>
  <c r="E158" i="7"/>
  <c r="L930" i="6"/>
  <c r="L923" i="6"/>
  <c r="L914" i="6"/>
  <c r="L915" i="6"/>
  <c r="E154" i="7"/>
  <c r="H154" i="7" s="1"/>
  <c r="L909" i="6"/>
  <c r="L910" i="6"/>
  <c r="E153" i="7"/>
  <c r="L908" i="6"/>
  <c r="L903" i="6"/>
  <c r="E152" i="7"/>
  <c r="L893" i="6"/>
  <c r="H894" i="6"/>
  <c r="F150" i="7" s="1"/>
  <c r="H888" i="6"/>
  <c r="F149" i="7" s="1"/>
  <c r="H840" i="6"/>
  <c r="F141" i="7" s="1"/>
  <c r="H813" i="6"/>
  <c r="F136" i="7" s="1"/>
  <c r="H808" i="6"/>
  <c r="F135" i="7" s="1"/>
  <c r="H798" i="6"/>
  <c r="F133" i="7" s="1"/>
  <c r="H788" i="6"/>
  <c r="F131" i="7" s="1"/>
  <c r="H778" i="6"/>
  <c r="F129" i="7" s="1"/>
  <c r="H768" i="6"/>
  <c r="F127" i="7" s="1"/>
  <c r="L738" i="6"/>
  <c r="L729" i="6"/>
  <c r="L728" i="6"/>
  <c r="L727" i="6"/>
  <c r="L730" i="6"/>
  <c r="J724" i="6"/>
  <c r="G118" i="7" s="1"/>
  <c r="E118" i="7"/>
  <c r="G643" i="6"/>
  <c r="H643" i="6" s="1"/>
  <c r="G659" i="6"/>
  <c r="H659" i="6" s="1"/>
  <c r="L717" i="6"/>
  <c r="L713" i="6"/>
  <c r="L714" i="6"/>
  <c r="E116" i="7"/>
  <c r="I708" i="6"/>
  <c r="K708" i="6" s="1"/>
  <c r="L707" i="6"/>
  <c r="K703" i="6"/>
  <c r="J704" i="6"/>
  <c r="G114" i="7" s="1"/>
  <c r="L701" i="6"/>
  <c r="E113" i="7"/>
  <c r="L679" i="6"/>
  <c r="K680" i="6"/>
  <c r="J681" i="6"/>
  <c r="G109" i="7" s="1"/>
  <c r="E109" i="7"/>
  <c r="H592" i="6"/>
  <c r="F97" i="7" s="1"/>
  <c r="L584" i="6"/>
  <c r="L574" i="6"/>
  <c r="L548" i="6"/>
  <c r="L546" i="6"/>
  <c r="L543" i="6"/>
  <c r="L536" i="6"/>
  <c r="L533" i="6"/>
  <c r="L526" i="6"/>
  <c r="L519" i="6"/>
  <c r="L516" i="6"/>
  <c r="L515" i="6"/>
  <c r="L508" i="6"/>
  <c r="L507" i="6"/>
  <c r="L500" i="6"/>
  <c r="L491" i="6"/>
  <c r="L490" i="6"/>
  <c r="L479" i="6"/>
  <c r="L471" i="6"/>
  <c r="L465" i="6"/>
  <c r="L463" i="6"/>
  <c r="L462" i="6"/>
  <c r="L435" i="6"/>
  <c r="H432" i="6"/>
  <c r="F76" i="7" s="1"/>
  <c r="L423" i="6"/>
  <c r="L413" i="6"/>
  <c r="K414" i="6"/>
  <c r="L408" i="6"/>
  <c r="H409" i="6"/>
  <c r="F72" i="7" s="1"/>
  <c r="L406" i="6"/>
  <c r="L405" i="6"/>
  <c r="E72" i="7"/>
  <c r="L392" i="6"/>
  <c r="E69" i="7"/>
  <c r="L389" i="6"/>
  <c r="L384" i="6"/>
  <c r="L383" i="6"/>
  <c r="L378" i="6"/>
  <c r="L377" i="6"/>
  <c r="H364" i="6"/>
  <c r="F64" i="7" s="1"/>
  <c r="H359" i="6"/>
  <c r="F63" i="7" s="1"/>
  <c r="L351" i="6"/>
  <c r="L350" i="6"/>
  <c r="H341" i="6"/>
  <c r="F60" i="7" s="1"/>
  <c r="L328" i="6"/>
  <c r="L329" i="6"/>
  <c r="E58" i="7"/>
  <c r="H325" i="6"/>
  <c r="F57" i="7" s="1"/>
  <c r="L316" i="6"/>
  <c r="L310" i="6"/>
  <c r="L304" i="6"/>
  <c r="L299" i="6"/>
  <c r="H296" i="6"/>
  <c r="F52" i="7" s="1"/>
  <c r="L289" i="6"/>
  <c r="L269" i="6"/>
  <c r="E47" i="7"/>
  <c r="L264" i="6"/>
  <c r="L257" i="6"/>
  <c r="L253" i="6"/>
  <c r="L247" i="6"/>
  <c r="K247" i="6"/>
  <c r="J248" i="6"/>
  <c r="G43" i="7" s="1"/>
  <c r="L238" i="6"/>
  <c r="L217" i="6"/>
  <c r="L191" i="6"/>
  <c r="L185" i="6"/>
  <c r="H182" i="6"/>
  <c r="F33" i="7" s="1"/>
  <c r="L181" i="6"/>
  <c r="L180" i="6"/>
  <c r="L179" i="6"/>
  <c r="I178" i="6"/>
  <c r="K178" i="6" s="1"/>
  <c r="L177" i="6"/>
  <c r="L176" i="6"/>
  <c r="E33" i="7"/>
  <c r="L167" i="6"/>
  <c r="L166" i="6"/>
  <c r="K168" i="6"/>
  <c r="J169" i="6"/>
  <c r="G31" i="7" s="1"/>
  <c r="E31" i="7"/>
  <c r="L165" i="6"/>
  <c r="L128" i="6"/>
  <c r="L117" i="6"/>
  <c r="L116" i="6"/>
  <c r="E21" i="7"/>
  <c r="L112" i="6"/>
  <c r="L111" i="6"/>
  <c r="E20" i="7"/>
  <c r="L107" i="6"/>
  <c r="L108" i="6"/>
  <c r="E19" i="7"/>
  <c r="H19" i="7" s="1"/>
  <c r="L103" i="6"/>
  <c r="L98" i="6"/>
  <c r="L88" i="6"/>
  <c r="L87" i="6"/>
  <c r="L82" i="6"/>
  <c r="L73" i="6"/>
  <c r="L66" i="6"/>
  <c r="E11" i="7"/>
  <c r="L61" i="6"/>
  <c r="L52" i="6"/>
  <c r="L51" i="6"/>
  <c r="L49" i="6"/>
  <c r="L48" i="6"/>
  <c r="L47" i="6"/>
  <c r="L45" i="6"/>
  <c r="L44" i="6"/>
  <c r="L42" i="6"/>
  <c r="L41" i="6"/>
  <c r="L40" i="6"/>
  <c r="L39" i="6"/>
  <c r="L38" i="6"/>
  <c r="L37" i="6"/>
  <c r="L36" i="6"/>
  <c r="L17" i="6"/>
  <c r="L5" i="6"/>
  <c r="H1871" i="6"/>
  <c r="H300" i="7"/>
  <c r="J1798" i="6"/>
  <c r="J1792" i="6"/>
  <c r="J1786" i="6"/>
  <c r="E278" i="7"/>
  <c r="J1676" i="6"/>
  <c r="E263" i="7"/>
  <c r="J1621" i="6"/>
  <c r="H262" i="7"/>
  <c r="K1598" i="6"/>
  <c r="E250" i="7"/>
  <c r="J1549" i="6"/>
  <c r="E249" i="7"/>
  <c r="J1543" i="6"/>
  <c r="E236" i="7"/>
  <c r="J1472" i="6"/>
  <c r="E234" i="7"/>
  <c r="J1459" i="6"/>
  <c r="L1454" i="6"/>
  <c r="H233" i="7"/>
  <c r="H1442" i="6"/>
  <c r="L1442" i="6" s="1"/>
  <c r="H1427" i="6"/>
  <c r="H1429" i="6" s="1"/>
  <c r="F229" i="7" s="1"/>
  <c r="G156" i="6" s="1"/>
  <c r="H156" i="6" s="1"/>
  <c r="H157" i="6" s="1"/>
  <c r="F29" i="7" s="1"/>
  <c r="E225" i="7"/>
  <c r="H225" i="7" s="1"/>
  <c r="K1399" i="6"/>
  <c r="K1340" i="6"/>
  <c r="K1316" i="6"/>
  <c r="J1301" i="6"/>
  <c r="L1301" i="6" s="1"/>
  <c r="J1286" i="6"/>
  <c r="L1286" i="6" s="1"/>
  <c r="E210" i="7"/>
  <c r="K1268" i="6"/>
  <c r="J1248" i="6"/>
  <c r="J1239" i="6"/>
  <c r="L1239" i="6" s="1"/>
  <c r="E205" i="7"/>
  <c r="E31" i="6" s="1"/>
  <c r="E202" i="7"/>
  <c r="E201" i="7"/>
  <c r="E197" i="7"/>
  <c r="H196" i="7"/>
  <c r="J1085" i="6"/>
  <c r="L1085" i="6" s="1"/>
  <c r="E182" i="7"/>
  <c r="E181" i="7"/>
  <c r="E180" i="7"/>
  <c r="E179" i="7"/>
  <c r="E178" i="7"/>
  <c r="E176" i="7"/>
  <c r="E175" i="7"/>
  <c r="H119" i="7"/>
  <c r="E117" i="7"/>
  <c r="J718" i="6"/>
  <c r="H709" i="6"/>
  <c r="L709" i="6" s="1"/>
  <c r="E114" i="7"/>
  <c r="E97" i="7"/>
  <c r="K590" i="6"/>
  <c r="K430" i="6"/>
  <c r="K424" i="6"/>
  <c r="E67" i="7"/>
  <c r="J379" i="6"/>
  <c r="E13" i="7"/>
  <c r="E12" i="7"/>
  <c r="J67" i="6"/>
  <c r="H6" i="9" l="1"/>
  <c r="L595" i="6"/>
  <c r="L905" i="6"/>
  <c r="J1199" i="6"/>
  <c r="L1199" i="6" s="1"/>
  <c r="I252" i="6"/>
  <c r="J252" i="6" s="1"/>
  <c r="E256" i="7"/>
  <c r="I579" i="6"/>
  <c r="J579" i="6" s="1"/>
  <c r="K1692" i="6"/>
  <c r="I628" i="6"/>
  <c r="J628" i="6" s="1"/>
  <c r="G807" i="6"/>
  <c r="H807" i="6" s="1"/>
  <c r="I942" i="6"/>
  <c r="J942" i="6" s="1"/>
  <c r="H702" i="6"/>
  <c r="K723" i="6"/>
  <c r="K1119" i="6"/>
  <c r="I569" i="6"/>
  <c r="J569" i="6" s="1"/>
  <c r="I612" i="6"/>
  <c r="J612" i="6" s="1"/>
  <c r="L1847" i="6"/>
  <c r="J1030" i="6"/>
  <c r="H217" i="7"/>
  <c r="L1347" i="6"/>
  <c r="J1482" i="6"/>
  <c r="L1562" i="6"/>
  <c r="G358" i="6"/>
  <c r="H358" i="6" s="1"/>
  <c r="I539" i="6"/>
  <c r="J539" i="6" s="1"/>
  <c r="I652" i="6"/>
  <c r="J652" i="6" s="1"/>
  <c r="J1152" i="6"/>
  <c r="L1858" i="6"/>
  <c r="J1721" i="6"/>
  <c r="G219" i="6"/>
  <c r="H219" i="6" s="1"/>
  <c r="I529" i="6"/>
  <c r="J529" i="6" s="1"/>
  <c r="L1771" i="6"/>
  <c r="J1355" i="6"/>
  <c r="G218" i="7" s="1"/>
  <c r="I147" i="6" s="1"/>
  <c r="J147" i="6" s="1"/>
  <c r="J148" i="6" s="1"/>
  <c r="G27" i="7" s="1"/>
  <c r="E1360" i="6"/>
  <c r="L1359" i="6"/>
  <c r="H1854" i="6"/>
  <c r="K436" i="6"/>
  <c r="L1365" i="6"/>
  <c r="K1555" i="6"/>
  <c r="G312" i="6"/>
  <c r="H312" i="6" s="1"/>
  <c r="H313" i="6" s="1"/>
  <c r="F55" i="7" s="1"/>
  <c r="L1587" i="6"/>
  <c r="L1636" i="6"/>
  <c r="G517" i="6"/>
  <c r="H517" i="6" s="1"/>
  <c r="H520" i="6" s="1"/>
  <c r="F89" i="7" s="1"/>
  <c r="G473" i="6"/>
  <c r="H473" i="6" s="1"/>
  <c r="H476" i="6" s="1"/>
  <c r="F84" i="7" s="1"/>
  <c r="G1726" i="6"/>
  <c r="H1726" i="6" s="1"/>
  <c r="K1843" i="6"/>
  <c r="J118" i="6"/>
  <c r="G627" i="6"/>
  <c r="H627" i="6" s="1"/>
  <c r="J1117" i="6"/>
  <c r="L1117" i="6" s="1"/>
  <c r="I1118" i="6" s="1"/>
  <c r="J1118" i="6" s="1"/>
  <c r="J1492" i="6"/>
  <c r="H251" i="7"/>
  <c r="J62" i="6"/>
  <c r="J63" i="6" s="1"/>
  <c r="G11" i="7" s="1"/>
  <c r="G611" i="6"/>
  <c r="H611" i="6" s="1"/>
  <c r="H237" i="7"/>
  <c r="I295" i="6"/>
  <c r="J295" i="6" s="1"/>
  <c r="J296" i="6" s="1"/>
  <c r="G52" i="7" s="1"/>
  <c r="G318" i="6"/>
  <c r="H318" i="6" s="1"/>
  <c r="H319" i="6" s="1"/>
  <c r="F56" i="7" s="1"/>
  <c r="E437" i="6"/>
  <c r="H265" i="7"/>
  <c r="G501" i="6"/>
  <c r="H501" i="6" s="1"/>
  <c r="H504" i="6" s="1"/>
  <c r="F87" i="7" s="1"/>
  <c r="J970" i="6"/>
  <c r="G164" i="7" s="1"/>
  <c r="G635" i="6"/>
  <c r="H635" i="6" s="1"/>
  <c r="L270" i="6"/>
  <c r="H257" i="7"/>
  <c r="L113" i="6"/>
  <c r="G666" i="6"/>
  <c r="H666" i="6" s="1"/>
  <c r="K595" i="6"/>
  <c r="L1592" i="6"/>
  <c r="E425" i="6"/>
  <c r="J996" i="6"/>
  <c r="G169" i="7" s="1"/>
  <c r="K1359" i="6"/>
  <c r="L1777" i="6"/>
  <c r="G603" i="6"/>
  <c r="H603" i="6" s="1"/>
  <c r="L1634" i="6"/>
  <c r="J1136" i="6"/>
  <c r="L1136" i="6" s="1"/>
  <c r="J1233" i="6"/>
  <c r="G396" i="6"/>
  <c r="H396" i="6" s="1"/>
  <c r="I431" i="6"/>
  <c r="J431" i="6" s="1"/>
  <c r="J432" i="6" s="1"/>
  <c r="G76" i="7" s="1"/>
  <c r="H258" i="7"/>
  <c r="L1232" i="6"/>
  <c r="K1255" i="6"/>
  <c r="L1358" i="6"/>
  <c r="I425" i="6"/>
  <c r="J425" i="6" s="1"/>
  <c r="J426" i="6" s="1"/>
  <c r="G75" i="7" s="1"/>
  <c r="G509" i="6"/>
  <c r="H509" i="6" s="1"/>
  <c r="H512" i="6" s="1"/>
  <c r="F88" i="7" s="1"/>
  <c r="K1715" i="6"/>
  <c r="J977" i="6"/>
  <c r="G165" i="7" s="1"/>
  <c r="K1070" i="6"/>
  <c r="J1070" i="6"/>
  <c r="J708" i="6"/>
  <c r="G772" i="6"/>
  <c r="H772" i="6" s="1"/>
  <c r="H773" i="6" s="1"/>
  <c r="F128" i="7" s="1"/>
  <c r="G782" i="6"/>
  <c r="H782" i="6" s="1"/>
  <c r="H783" i="6" s="1"/>
  <c r="F130" i="7" s="1"/>
  <c r="J307" i="6"/>
  <c r="G54" i="7" s="1"/>
  <c r="G651" i="6"/>
  <c r="H651" i="6" s="1"/>
  <c r="J697" i="6"/>
  <c r="J698" i="6" s="1"/>
  <c r="G113" i="7" s="1"/>
  <c r="L737" i="6"/>
  <c r="G206" i="6"/>
  <c r="H206" i="6" s="1"/>
  <c r="G226" i="6"/>
  <c r="H226" i="6" s="1"/>
  <c r="G650" i="6"/>
  <c r="H650" i="6" s="1"/>
  <c r="G822" i="6"/>
  <c r="H822" i="6" s="1"/>
  <c r="H823" i="6" s="1"/>
  <c r="F138" i="7" s="1"/>
  <c r="G742" i="6"/>
  <c r="H742" i="6" s="1"/>
  <c r="H743" i="6" s="1"/>
  <c r="F122" i="7" s="1"/>
  <c r="H937" i="6"/>
  <c r="F159" i="7" s="1"/>
  <c r="L1844" i="6"/>
  <c r="L922" i="6"/>
  <c r="G619" i="6"/>
  <c r="H619" i="6" s="1"/>
  <c r="J1206" i="6"/>
  <c r="G233" i="6"/>
  <c r="H233" i="6" s="1"/>
  <c r="G757" i="6"/>
  <c r="H757" i="6" s="1"/>
  <c r="H758" i="6" s="1"/>
  <c r="F125" i="7" s="1"/>
  <c r="G787" i="6"/>
  <c r="H787" i="6" s="1"/>
  <c r="J950" i="6"/>
  <c r="G161" i="7" s="1"/>
  <c r="G936" i="6"/>
  <c r="H936" i="6" s="1"/>
  <c r="G240" i="6"/>
  <c r="H240" i="6" s="1"/>
  <c r="G827" i="6"/>
  <c r="H827" i="6" s="1"/>
  <c r="H828" i="6" s="1"/>
  <c r="F139" i="7" s="1"/>
  <c r="G767" i="6"/>
  <c r="H767" i="6" s="1"/>
  <c r="J1629" i="6"/>
  <c r="L1685" i="6"/>
  <c r="G792" i="6"/>
  <c r="H792" i="6" s="1"/>
  <c r="H793" i="6" s="1"/>
  <c r="F132" i="7" s="1"/>
  <c r="G747" i="6"/>
  <c r="H747" i="6" s="1"/>
  <c r="H748" i="6" s="1"/>
  <c r="F123" i="7" s="1"/>
  <c r="J1128" i="6"/>
  <c r="L1128" i="6" s="1"/>
  <c r="I634" i="6"/>
  <c r="J634" i="6" s="1"/>
  <c r="E299" i="7"/>
  <c r="F1362" i="6"/>
  <c r="K534" i="6"/>
  <c r="F534" i="6"/>
  <c r="L534" i="6" s="1"/>
  <c r="F564" i="6"/>
  <c r="L564" i="6" s="1"/>
  <c r="K564" i="6"/>
  <c r="I1056" i="6"/>
  <c r="I642" i="6"/>
  <c r="J642" i="6" s="1"/>
  <c r="H970" i="6"/>
  <c r="F164" i="7" s="1"/>
  <c r="K485" i="6"/>
  <c r="F485" i="6"/>
  <c r="L485" i="6" s="1"/>
  <c r="F492" i="6"/>
  <c r="L492" i="6" s="1"/>
  <c r="K492" i="6"/>
  <c r="K544" i="6"/>
  <c r="F544" i="6"/>
  <c r="L544" i="6" s="1"/>
  <c r="K385" i="6"/>
  <c r="F385" i="6"/>
  <c r="K332" i="6"/>
  <c r="F332" i="6"/>
  <c r="L332" i="6" s="1"/>
  <c r="K1432" i="6"/>
  <c r="F1432" i="6"/>
  <c r="L1432" i="6" s="1"/>
  <c r="I1240" i="6"/>
  <c r="I1012" i="6"/>
  <c r="K1012" i="6" s="1"/>
  <c r="I1049" i="6"/>
  <c r="H397" i="6"/>
  <c r="F70" i="7" s="1"/>
  <c r="I626" i="6"/>
  <c r="J626" i="6" s="1"/>
  <c r="H10" i="9"/>
  <c r="H17" i="9"/>
  <c r="H20" i="9"/>
  <c r="H18" i="9"/>
  <c r="K1103" i="6"/>
  <c r="J1103" i="6"/>
  <c r="L1103" i="6" s="1"/>
  <c r="H11" i="7"/>
  <c r="K1077" i="6"/>
  <c r="J1077" i="6"/>
  <c r="K1042" i="6"/>
  <c r="J1042" i="6"/>
  <c r="H121" i="7"/>
  <c r="I688" i="6"/>
  <c r="J688" i="6" s="1"/>
  <c r="J689" i="6" s="1"/>
  <c r="G111" i="7" s="1"/>
  <c r="G192" i="7"/>
  <c r="L1152" i="6"/>
  <c r="H152" i="7"/>
  <c r="H69" i="7"/>
  <c r="I692" i="6"/>
  <c r="J692" i="6" s="1"/>
  <c r="J693" i="6" s="1"/>
  <c r="G112" i="7" s="1"/>
  <c r="H156" i="7"/>
  <c r="E1515" i="6"/>
  <c r="E1525" i="6"/>
  <c r="G539" i="6"/>
  <c r="H539" i="6" s="1"/>
  <c r="H540" i="6" s="1"/>
  <c r="F91" i="7" s="1"/>
  <c r="F245" i="6"/>
  <c r="L245" i="6" s="1"/>
  <c r="K245" i="6"/>
  <c r="K1405" i="6"/>
  <c r="F1405" i="6"/>
  <c r="F881" i="6"/>
  <c r="L881" i="6" s="1"/>
  <c r="K881" i="6"/>
  <c r="K333" i="6"/>
  <c r="F333" i="6"/>
  <c r="L333" i="6" s="1"/>
  <c r="K317" i="6"/>
  <c r="F317" i="6"/>
  <c r="L317" i="6" s="1"/>
  <c r="K17" i="8"/>
  <c r="L17" i="8"/>
  <c r="F850" i="6"/>
  <c r="L850" i="6" s="1"/>
  <c r="K850" i="6"/>
  <c r="F776" i="6"/>
  <c r="L776" i="6" s="1"/>
  <c r="K776" i="6"/>
  <c r="F771" i="6"/>
  <c r="L771" i="6" s="1"/>
  <c r="K771" i="6"/>
  <c r="F891" i="6"/>
  <c r="K891" i="6"/>
  <c r="F733" i="6"/>
  <c r="K733" i="6"/>
  <c r="K1151" i="6"/>
  <c r="I1019" i="6"/>
  <c r="I1112" i="6"/>
  <c r="K1112" i="6" s="1"/>
  <c r="G1515" i="6"/>
  <c r="H1515" i="6" s="1"/>
  <c r="H1516" i="6" s="1"/>
  <c r="F244" i="7" s="1"/>
  <c r="G252" i="6" s="1"/>
  <c r="H252" i="6" s="1"/>
  <c r="H254" i="6" s="1"/>
  <c r="F44" i="7" s="1"/>
  <c r="G1525" i="6"/>
  <c r="H1525" i="6" s="1"/>
  <c r="H1526" i="6" s="1"/>
  <c r="F246" i="7" s="1"/>
  <c r="G258" i="6" s="1"/>
  <c r="H258" i="6" s="1"/>
  <c r="H260" i="6" s="1"/>
  <c r="F45" i="7" s="1"/>
  <c r="G579" i="6"/>
  <c r="H579" i="6" s="1"/>
  <c r="I650" i="6"/>
  <c r="J650" i="6" s="1"/>
  <c r="F1650" i="6"/>
  <c r="L1650" i="6" s="1"/>
  <c r="K1650" i="6"/>
  <c r="F1893" i="6"/>
  <c r="K1893" i="6"/>
  <c r="K857" i="6"/>
  <c r="F857" i="6"/>
  <c r="L857" i="6" s="1"/>
  <c r="L21" i="8"/>
  <c r="K21" i="8"/>
  <c r="F557" i="6"/>
  <c r="L557" i="6" s="1"/>
  <c r="K557" i="6"/>
  <c r="F305" i="6"/>
  <c r="L305" i="6" s="1"/>
  <c r="K305" i="6"/>
  <c r="F874" i="6"/>
  <c r="L874" i="6" s="1"/>
  <c r="K874" i="6"/>
  <c r="K796" i="6"/>
  <c r="F796" i="6"/>
  <c r="L796" i="6" s="1"/>
  <c r="F791" i="6"/>
  <c r="L791" i="6" s="1"/>
  <c r="K791" i="6"/>
  <c r="L30" i="8"/>
  <c r="K30" i="8"/>
  <c r="F837" i="6"/>
  <c r="K837" i="6"/>
  <c r="I602" i="6"/>
  <c r="J602" i="6" s="1"/>
  <c r="F1922" i="6"/>
  <c r="K1922" i="6"/>
  <c r="F1188" i="6"/>
  <c r="K1188" i="6"/>
  <c r="F511" i="6"/>
  <c r="L511" i="6" s="1"/>
  <c r="K511" i="6"/>
  <c r="F1640" i="6"/>
  <c r="L1640" i="6" s="1"/>
  <c r="K1640" i="6"/>
  <c r="F1915" i="6"/>
  <c r="L1915" i="6" s="1"/>
  <c r="K1915" i="6"/>
  <c r="K833" i="6"/>
  <c r="F833" i="6"/>
  <c r="L833" i="6" s="1"/>
  <c r="F518" i="6"/>
  <c r="L518" i="6" s="1"/>
  <c r="K518" i="6"/>
  <c r="F224" i="6"/>
  <c r="L224" i="6" s="1"/>
  <c r="K224" i="6"/>
  <c r="L18" i="8"/>
  <c r="K18" i="8"/>
  <c r="K898" i="6"/>
  <c r="F898" i="6"/>
  <c r="L898" i="6" s="1"/>
  <c r="F741" i="6"/>
  <c r="L741" i="6" s="1"/>
  <c r="K741" i="6"/>
  <c r="K86" i="6"/>
  <c r="F86" i="6"/>
  <c r="F861" i="6"/>
  <c r="K861" i="6"/>
  <c r="F294" i="6"/>
  <c r="L294" i="6" s="1"/>
  <c r="K294" i="6"/>
  <c r="H685" i="6"/>
  <c r="F110" i="7" s="1"/>
  <c r="I658" i="6"/>
  <c r="J658" i="6" s="1"/>
  <c r="L1790" i="6"/>
  <c r="J963" i="6"/>
  <c r="G163" i="7" s="1"/>
  <c r="J1754" i="6"/>
  <c r="K1754" i="6"/>
  <c r="K13" i="8"/>
  <c r="L13" i="8"/>
  <c r="J1132" i="6"/>
  <c r="L1132" i="6" s="1"/>
  <c r="I1134" i="6" s="1"/>
  <c r="K1134" i="6" s="1"/>
  <c r="K1132" i="6"/>
  <c r="F1224" i="6"/>
  <c r="K1224" i="6"/>
  <c r="F503" i="6"/>
  <c r="L503" i="6" s="1"/>
  <c r="K503" i="6"/>
  <c r="K25" i="8"/>
  <c r="L25" i="8"/>
  <c r="F1655" i="6"/>
  <c r="L1655" i="6" s="1"/>
  <c r="K1655" i="6"/>
  <c r="K1908" i="6"/>
  <c r="F1908" i="6"/>
  <c r="L1908" i="6" s="1"/>
  <c r="K263" i="6"/>
  <c r="F263" i="6"/>
  <c r="F510" i="6"/>
  <c r="L510" i="6" s="1"/>
  <c r="K510" i="6"/>
  <c r="K198" i="6"/>
  <c r="F198" i="6"/>
  <c r="L198" i="6" s="1"/>
  <c r="K844" i="6"/>
  <c r="F844" i="6"/>
  <c r="L844" i="6" s="1"/>
  <c r="F761" i="6"/>
  <c r="L761" i="6" s="1"/>
  <c r="K761" i="6"/>
  <c r="F80" i="6"/>
  <c r="K80" i="6"/>
  <c r="K16" i="8"/>
  <c r="L16" i="8"/>
  <c r="F885" i="6"/>
  <c r="K885" i="6"/>
  <c r="F338" i="6"/>
  <c r="L338" i="6" s="1"/>
  <c r="K338" i="6"/>
  <c r="F1377" i="6"/>
  <c r="K1377" i="6"/>
  <c r="F1659" i="6"/>
  <c r="L1659" i="6" s="1"/>
  <c r="K1659" i="6"/>
  <c r="F880" i="6"/>
  <c r="L880" i="6" s="1"/>
  <c r="K880" i="6"/>
  <c r="F756" i="6"/>
  <c r="L756" i="6" s="1"/>
  <c r="K756" i="6"/>
  <c r="J1667" i="6"/>
  <c r="I684" i="6"/>
  <c r="J684" i="6" s="1"/>
  <c r="J685" i="6" s="1"/>
  <c r="G110" i="7" s="1"/>
  <c r="H116" i="7"/>
  <c r="H153" i="7"/>
  <c r="I1025" i="6"/>
  <c r="K1025" i="6" s="1"/>
  <c r="I1213" i="6"/>
  <c r="I610" i="6"/>
  <c r="J610" i="6" s="1"/>
  <c r="H996" i="6"/>
  <c r="F169" i="7" s="1"/>
  <c r="J1156" i="6"/>
  <c r="K1156" i="6"/>
  <c r="K14" i="8"/>
  <c r="L14" i="8"/>
  <c r="F899" i="6"/>
  <c r="L899" i="6" s="1"/>
  <c r="K899" i="6"/>
  <c r="K1269" i="6"/>
  <c r="F1269" i="6"/>
  <c r="K495" i="6"/>
  <c r="F495" i="6"/>
  <c r="L495" i="6" s="1"/>
  <c r="F1391" i="6"/>
  <c r="K1391" i="6"/>
  <c r="F251" i="6"/>
  <c r="L251" i="6" s="1"/>
  <c r="K251" i="6"/>
  <c r="E1909" i="6"/>
  <c r="K502" i="6"/>
  <c r="F502" i="6"/>
  <c r="L502" i="6" s="1"/>
  <c r="K20" i="8"/>
  <c r="L20" i="8"/>
  <c r="F74" i="6"/>
  <c r="L74" i="6" s="1"/>
  <c r="K74" i="6"/>
  <c r="K868" i="6"/>
  <c r="F868" i="6"/>
  <c r="L868" i="6" s="1"/>
  <c r="K781" i="6"/>
  <c r="F781" i="6"/>
  <c r="L781" i="6" s="1"/>
  <c r="F1419" i="6"/>
  <c r="K1419" i="6"/>
  <c r="F831" i="6"/>
  <c r="K831" i="6"/>
  <c r="F845" i="6"/>
  <c r="L845" i="6" s="1"/>
  <c r="K845" i="6"/>
  <c r="K11" i="6"/>
  <c r="F11" i="6"/>
  <c r="L11" i="6" s="1"/>
  <c r="F816" i="6"/>
  <c r="L816" i="6" s="1"/>
  <c r="K816" i="6"/>
  <c r="H297" i="7"/>
  <c r="J1012" i="6"/>
  <c r="J1013" i="6" s="1"/>
  <c r="E684" i="6"/>
  <c r="I1302" i="6"/>
  <c r="H158" i="7"/>
  <c r="I1063" i="6"/>
  <c r="G1649" i="6"/>
  <c r="H1649" i="6" s="1"/>
  <c r="H1651" i="6" s="1"/>
  <c r="F267" i="7" s="1"/>
  <c r="G1658" i="6"/>
  <c r="H1658" i="6" s="1"/>
  <c r="G1643" i="6"/>
  <c r="H1643" i="6" s="1"/>
  <c r="I618" i="6"/>
  <c r="J618" i="6" s="1"/>
  <c r="L1832" i="6"/>
  <c r="J1146" i="6"/>
  <c r="K1146" i="6"/>
  <c r="L15" i="8"/>
  <c r="K15" i="8"/>
  <c r="K1464" i="6"/>
  <c r="F1464" i="6"/>
  <c r="L1464" i="6" s="1"/>
  <c r="F875" i="6"/>
  <c r="L875" i="6" s="1"/>
  <c r="K875" i="6"/>
  <c r="K1496" i="6"/>
  <c r="F1496" i="6"/>
  <c r="L1496" i="6" s="1"/>
  <c r="F475" i="6"/>
  <c r="L475" i="6" s="1"/>
  <c r="K475" i="6"/>
  <c r="F1261" i="6"/>
  <c r="K1261" i="6"/>
  <c r="K231" i="6"/>
  <c r="F231" i="6"/>
  <c r="L231" i="6" s="1"/>
  <c r="K1885" i="6"/>
  <c r="F1885" i="6"/>
  <c r="F494" i="6"/>
  <c r="L494" i="6" s="1"/>
  <c r="K494" i="6"/>
  <c r="K892" i="6"/>
  <c r="F892" i="6"/>
  <c r="L892" i="6" s="1"/>
  <c r="F801" i="6"/>
  <c r="L801" i="6" s="1"/>
  <c r="K801" i="6"/>
  <c r="F1433" i="6"/>
  <c r="K1433" i="6"/>
  <c r="F855" i="6"/>
  <c r="K855" i="6"/>
  <c r="F867" i="6"/>
  <c r="K867" i="6"/>
  <c r="H47" i="7"/>
  <c r="H170" i="7"/>
  <c r="H118" i="7"/>
  <c r="H72" i="7"/>
  <c r="I1094" i="6"/>
  <c r="H214" i="6"/>
  <c r="F38" i="7" s="1"/>
  <c r="G642" i="6"/>
  <c r="H642" i="6" s="1"/>
  <c r="I665" i="6"/>
  <c r="J665" i="6" s="1"/>
  <c r="J1123" i="6"/>
  <c r="L1123" i="6" s="1"/>
  <c r="I1126" i="6" s="1"/>
  <c r="K1123" i="6"/>
  <c r="F560" i="6"/>
  <c r="L560" i="6" s="1"/>
  <c r="K560" i="6"/>
  <c r="F949" i="6"/>
  <c r="L949" i="6" s="1"/>
  <c r="K949" i="6"/>
  <c r="F1639" i="6"/>
  <c r="K1639" i="6"/>
  <c r="F851" i="6"/>
  <c r="L851" i="6" s="1"/>
  <c r="K851" i="6"/>
  <c r="F1463" i="6"/>
  <c r="L1463" i="6" s="1"/>
  <c r="K1463" i="6"/>
  <c r="F1384" i="6"/>
  <c r="K1384" i="6"/>
  <c r="F204" i="6"/>
  <c r="L204" i="6" s="1"/>
  <c r="K204" i="6"/>
  <c r="F489" i="6"/>
  <c r="L489" i="6" s="1"/>
  <c r="K489" i="6"/>
  <c r="F568" i="6"/>
  <c r="L568" i="6" s="1"/>
  <c r="K568" i="6"/>
  <c r="K838" i="6"/>
  <c r="F838" i="6"/>
  <c r="L838" i="6" s="1"/>
  <c r="F821" i="6"/>
  <c r="L821" i="6" s="1"/>
  <c r="K821" i="6"/>
  <c r="K879" i="6"/>
  <c r="F879" i="6"/>
  <c r="H195" i="7"/>
  <c r="H272" i="7"/>
  <c r="F1811" i="6"/>
  <c r="J1107" i="6"/>
  <c r="L1107" i="6" s="1"/>
  <c r="I1110" i="6" s="1"/>
  <c r="K1107" i="6"/>
  <c r="F523" i="6"/>
  <c r="L523" i="6" s="1"/>
  <c r="K523" i="6"/>
  <c r="F969" i="6"/>
  <c r="L969" i="6" s="1"/>
  <c r="K969" i="6"/>
  <c r="F1654" i="6"/>
  <c r="K1654" i="6"/>
  <c r="F806" i="6"/>
  <c r="L806" i="6" s="1"/>
  <c r="K806" i="6"/>
  <c r="F1609" i="6"/>
  <c r="K1609" i="6"/>
  <c r="K1412" i="6"/>
  <c r="F1412" i="6"/>
  <c r="K22" i="8"/>
  <c r="L22" i="8"/>
  <c r="J1161" i="6"/>
  <c r="L1161" i="6" s="1"/>
  <c r="K1161" i="6"/>
  <c r="F474" i="6"/>
  <c r="L474" i="6" s="1"/>
  <c r="K474" i="6"/>
  <c r="K1641" i="6"/>
  <c r="F1641" i="6"/>
  <c r="L1641" i="6" s="1"/>
  <c r="F528" i="6"/>
  <c r="L528" i="6" s="1"/>
  <c r="K528" i="6"/>
  <c r="K31" i="8"/>
  <c r="L31" i="8"/>
  <c r="F980" i="6"/>
  <c r="L980" i="6" s="1"/>
  <c r="K980" i="6"/>
  <c r="F862" i="6"/>
  <c r="L862" i="6" s="1"/>
  <c r="K862" i="6"/>
  <c r="F746" i="6"/>
  <c r="L746" i="6" s="1"/>
  <c r="K746" i="6"/>
  <c r="K849" i="6"/>
  <c r="F849" i="6"/>
  <c r="K29" i="8"/>
  <c r="L29" i="8"/>
  <c r="F918" i="6"/>
  <c r="K918" i="6"/>
  <c r="J1441" i="6"/>
  <c r="H171" i="7"/>
  <c r="H192" i="7"/>
  <c r="L1687" i="6"/>
  <c r="L1693" i="6"/>
  <c r="J1081" i="6"/>
  <c r="L1081" i="6" s="1"/>
  <c r="I1083" i="6" s="1"/>
  <c r="K1081" i="6"/>
  <c r="F962" i="6"/>
  <c r="L962" i="6" s="1"/>
  <c r="K962" i="6"/>
  <c r="F372" i="6"/>
  <c r="L372" i="6" s="1"/>
  <c r="K372" i="6"/>
  <c r="K1270" i="6"/>
  <c r="F1270" i="6"/>
  <c r="L1270" i="6" s="1"/>
  <c r="L27" i="8"/>
  <c r="K27" i="8"/>
  <c r="F1190" i="6"/>
  <c r="K1190" i="6"/>
  <c r="F323" i="6"/>
  <c r="L323" i="6" s="1"/>
  <c r="K323" i="6"/>
  <c r="K26" i="8"/>
  <c r="L26" i="8"/>
  <c r="F1760" i="6"/>
  <c r="K1760" i="6"/>
  <c r="K1182" i="6"/>
  <c r="F1182" i="6"/>
  <c r="F466" i="6"/>
  <c r="L466" i="6" s="1"/>
  <c r="K466" i="6"/>
  <c r="J1766" i="6"/>
  <c r="K1766" i="6"/>
  <c r="K887" i="6"/>
  <c r="F887" i="6"/>
  <c r="L887" i="6" s="1"/>
  <c r="K1656" i="6"/>
  <c r="F1656" i="6"/>
  <c r="L1656" i="6" s="1"/>
  <c r="F538" i="6"/>
  <c r="L538" i="6" s="1"/>
  <c r="K538" i="6"/>
  <c r="F985" i="6"/>
  <c r="L985" i="6" s="1"/>
  <c r="K985" i="6"/>
  <c r="F886" i="6"/>
  <c r="L886" i="6" s="1"/>
  <c r="K886" i="6"/>
  <c r="K766" i="6"/>
  <c r="F766" i="6"/>
  <c r="L766" i="6" s="1"/>
  <c r="K873" i="6"/>
  <c r="F873" i="6"/>
  <c r="F1701" i="6"/>
  <c r="K1701" i="6"/>
  <c r="F345" i="6"/>
  <c r="L345" i="6" s="1"/>
  <c r="K345" i="6"/>
  <c r="K751" i="6"/>
  <c r="F751" i="6"/>
  <c r="L751" i="6" s="1"/>
  <c r="H20" i="7"/>
  <c r="E688" i="6"/>
  <c r="F688" i="6" s="1"/>
  <c r="I1101" i="6"/>
  <c r="G529" i="6"/>
  <c r="H529" i="6" s="1"/>
  <c r="H530" i="6" s="1"/>
  <c r="F90" i="7" s="1"/>
  <c r="F926" i="6"/>
  <c r="K926" i="6"/>
  <c r="F976" i="6"/>
  <c r="L976" i="6" s="1"/>
  <c r="K976" i="6"/>
  <c r="F339" i="6"/>
  <c r="L339" i="6" s="1"/>
  <c r="K339" i="6"/>
  <c r="K28" i="8"/>
  <c r="L28" i="8"/>
  <c r="K1191" i="6"/>
  <c r="F1191" i="6"/>
  <c r="L1191" i="6" s="1"/>
  <c r="K1226" i="6"/>
  <c r="F1226" i="6"/>
  <c r="K311" i="6"/>
  <c r="F311" i="6"/>
  <c r="L311" i="6" s="1"/>
  <c r="F1218" i="6"/>
  <c r="K1218" i="6"/>
  <c r="K1141" i="6"/>
  <c r="J1141" i="6"/>
  <c r="K461" i="6"/>
  <c r="F461" i="6"/>
  <c r="L461" i="6" s="1"/>
  <c r="J1759" i="6"/>
  <c r="K1759" i="6"/>
  <c r="F863" i="6"/>
  <c r="L863" i="6" s="1"/>
  <c r="K863" i="6"/>
  <c r="F578" i="6"/>
  <c r="L578" i="6" s="1"/>
  <c r="K578" i="6"/>
  <c r="F832" i="6"/>
  <c r="L832" i="6" s="1"/>
  <c r="K832" i="6"/>
  <c r="K127" i="6"/>
  <c r="F127" i="6"/>
  <c r="L127" i="6" s="1"/>
  <c r="F786" i="6"/>
  <c r="L786" i="6" s="1"/>
  <c r="K786" i="6"/>
  <c r="F897" i="6"/>
  <c r="K897" i="6"/>
  <c r="K130" i="6"/>
  <c r="F130" i="6"/>
  <c r="L130" i="6" s="1"/>
  <c r="J943" i="6"/>
  <c r="G160" i="7" s="1"/>
  <c r="F869" i="6"/>
  <c r="L869" i="6" s="1"/>
  <c r="K869" i="6"/>
  <c r="F1227" i="6"/>
  <c r="L1227" i="6" s="1"/>
  <c r="K1227" i="6"/>
  <c r="F1271" i="6"/>
  <c r="L1271" i="6" s="1"/>
  <c r="K1271" i="6"/>
  <c r="K211" i="6"/>
  <c r="F211" i="6"/>
  <c r="L211" i="6" s="1"/>
  <c r="K12" i="8"/>
  <c r="K1366" i="6"/>
  <c r="F1366" i="6"/>
  <c r="J1089" i="6"/>
  <c r="L1089" i="6" s="1"/>
  <c r="K1089" i="6"/>
  <c r="F357" i="6"/>
  <c r="L357" i="6" s="1"/>
  <c r="K357" i="6"/>
  <c r="F1644" i="6"/>
  <c r="L1644" i="6" s="1"/>
  <c r="K1644" i="6"/>
  <c r="F839" i="6"/>
  <c r="L839" i="6" s="1"/>
  <c r="K839" i="6"/>
  <c r="K19" i="8"/>
  <c r="L19" i="8"/>
  <c r="F856" i="6"/>
  <c r="L856" i="6" s="1"/>
  <c r="K856" i="6"/>
  <c r="K72" i="6"/>
  <c r="F72" i="6"/>
  <c r="L72" i="6" s="1"/>
  <c r="K826" i="6"/>
  <c r="F826" i="6"/>
  <c r="L826" i="6" s="1"/>
  <c r="F843" i="6"/>
  <c r="K843" i="6"/>
  <c r="K75" i="6"/>
  <c r="F75" i="6"/>
  <c r="L75" i="6" s="1"/>
  <c r="H58" i="7"/>
  <c r="H305" i="7"/>
  <c r="G981" i="6"/>
  <c r="H981" i="6" s="1"/>
  <c r="H982" i="6" s="1"/>
  <c r="F166" i="7" s="1"/>
  <c r="L1878" i="6"/>
  <c r="E981" i="6"/>
  <c r="E986" i="6"/>
  <c r="L1871" i="6"/>
  <c r="H1872" i="6"/>
  <c r="F304" i="7" s="1"/>
  <c r="G973" i="6" s="1"/>
  <c r="H973" i="6" s="1"/>
  <c r="H977" i="6" s="1"/>
  <c r="F165" i="7" s="1"/>
  <c r="F973" i="6"/>
  <c r="H303" i="7"/>
  <c r="E975" i="6"/>
  <c r="E968" i="6"/>
  <c r="F1860" i="6"/>
  <c r="K1860" i="6"/>
  <c r="F1853" i="6"/>
  <c r="K1853" i="6"/>
  <c r="L1854" i="6"/>
  <c r="H1855" i="6"/>
  <c r="E954" i="6"/>
  <c r="E948" i="6"/>
  <c r="E961" i="6"/>
  <c r="H943" i="6"/>
  <c r="F160" i="7" s="1"/>
  <c r="F1837" i="6"/>
  <c r="K1837" i="6"/>
  <c r="K941" i="6"/>
  <c r="F941" i="6"/>
  <c r="L941" i="6" s="1"/>
  <c r="E936" i="6"/>
  <c r="E942" i="6"/>
  <c r="E974" i="6"/>
  <c r="E967" i="6"/>
  <c r="E960" i="6"/>
  <c r="E947" i="6"/>
  <c r="E935" i="6"/>
  <c r="K1810" i="6"/>
  <c r="J1804" i="6"/>
  <c r="K1804" i="6"/>
  <c r="E817" i="6"/>
  <c r="L1798" i="6"/>
  <c r="J1799" i="6"/>
  <c r="E812" i="6"/>
  <c r="E807" i="6"/>
  <c r="L1792" i="6"/>
  <c r="J1793" i="6"/>
  <c r="E797" i="6"/>
  <c r="E802" i="6"/>
  <c r="L1786" i="6"/>
  <c r="J1787" i="6"/>
  <c r="E827" i="6"/>
  <c r="E787" i="6"/>
  <c r="E777" i="6"/>
  <c r="E767" i="6"/>
  <c r="E757" i="6"/>
  <c r="E747" i="6"/>
  <c r="E822" i="6"/>
  <c r="E792" i="6"/>
  <c r="E782" i="6"/>
  <c r="E772" i="6"/>
  <c r="E762" i="6"/>
  <c r="E752" i="6"/>
  <c r="E742" i="6"/>
  <c r="G618" i="6"/>
  <c r="H618" i="6" s="1"/>
  <c r="G626" i="6"/>
  <c r="H626" i="6" s="1"/>
  <c r="G634" i="6"/>
  <c r="H634" i="6" s="1"/>
  <c r="G602" i="6"/>
  <c r="H602" i="6" s="1"/>
  <c r="H288" i="7"/>
  <c r="E1744" i="6"/>
  <c r="H287" i="7"/>
  <c r="E1743" i="6"/>
  <c r="H286" i="7"/>
  <c r="E1739" i="6"/>
  <c r="E1729" i="6"/>
  <c r="E1728" i="6"/>
  <c r="E1738" i="6"/>
  <c r="G1727" i="6"/>
  <c r="H1727" i="6" s="1"/>
  <c r="H1730" i="6" s="1"/>
  <c r="F279" i="7" s="1"/>
  <c r="G640" i="6" s="1"/>
  <c r="H640" i="6" s="1"/>
  <c r="G1737" i="6"/>
  <c r="H1737" i="6" s="1"/>
  <c r="H1740" i="6" s="1"/>
  <c r="F280" i="7" s="1"/>
  <c r="G617" i="6" s="1"/>
  <c r="H617" i="6" s="1"/>
  <c r="E1736" i="6"/>
  <c r="E1726" i="6"/>
  <c r="G636" i="6"/>
  <c r="H636" i="6" s="1"/>
  <c r="G612" i="6"/>
  <c r="H612" i="6" s="1"/>
  <c r="G628" i="6"/>
  <c r="H628" i="6" s="1"/>
  <c r="G667" i="6"/>
  <c r="H667" i="6" s="1"/>
  <c r="G620" i="6"/>
  <c r="H620" i="6" s="1"/>
  <c r="G652" i="6"/>
  <c r="H652" i="6" s="1"/>
  <c r="G644" i="6"/>
  <c r="H644" i="6" s="1"/>
  <c r="G604" i="6"/>
  <c r="H604" i="6" s="1"/>
  <c r="G675" i="6"/>
  <c r="H675" i="6" s="1"/>
  <c r="L1750" i="6"/>
  <c r="H282" i="7"/>
  <c r="E636" i="6"/>
  <c r="E628" i="6"/>
  <c r="E652" i="6"/>
  <c r="E644" i="6"/>
  <c r="E667" i="6"/>
  <c r="E604" i="6"/>
  <c r="E675" i="6"/>
  <c r="E620" i="6"/>
  <c r="E612" i="6"/>
  <c r="L1721" i="6"/>
  <c r="J1722" i="6"/>
  <c r="E596" i="6"/>
  <c r="L1716" i="6"/>
  <c r="H277" i="7"/>
  <c r="E585" i="6"/>
  <c r="G550" i="6"/>
  <c r="H550" i="6" s="1"/>
  <c r="H554" i="6" s="1"/>
  <c r="F92" i="7" s="1"/>
  <c r="G577" i="6"/>
  <c r="H577" i="6" s="1"/>
  <c r="F1709" i="6"/>
  <c r="K1709" i="6"/>
  <c r="E1681" i="6"/>
  <c r="K1681" i="6" s="1"/>
  <c r="H273" i="7"/>
  <c r="F1681" i="6"/>
  <c r="E569" i="6"/>
  <c r="E552" i="6"/>
  <c r="E539" i="6"/>
  <c r="E579" i="6"/>
  <c r="E529" i="6"/>
  <c r="F1677" i="6"/>
  <c r="K1677" i="6"/>
  <c r="L1676" i="6"/>
  <c r="J1678" i="6"/>
  <c r="G270" i="7" s="1"/>
  <c r="L1667" i="6"/>
  <c r="J1669" i="6"/>
  <c r="G269" i="7" s="1"/>
  <c r="F1668" i="6"/>
  <c r="K1668" i="6"/>
  <c r="F425" i="6"/>
  <c r="K425" i="6"/>
  <c r="K437" i="6"/>
  <c r="F437" i="6"/>
  <c r="K431" i="6"/>
  <c r="F431" i="6"/>
  <c r="L1629" i="6"/>
  <c r="J1631" i="6"/>
  <c r="G264" i="7" s="1"/>
  <c r="G419" i="6"/>
  <c r="H419" i="6" s="1"/>
  <c r="H420" i="6" s="1"/>
  <c r="F74" i="7" s="1"/>
  <c r="G575" i="6"/>
  <c r="H575" i="6" s="1"/>
  <c r="G565" i="6"/>
  <c r="H565" i="6" s="1"/>
  <c r="H571" i="6" s="1"/>
  <c r="F94" i="7" s="1"/>
  <c r="G559" i="6"/>
  <c r="H559" i="6" s="1"/>
  <c r="H561" i="6" s="1"/>
  <c r="F93" i="7" s="1"/>
  <c r="F1630" i="6"/>
  <c r="K1630" i="6"/>
  <c r="L1621" i="6"/>
  <c r="J1622" i="6"/>
  <c r="E412" i="6"/>
  <c r="J369" i="6"/>
  <c r="G65" i="7" s="1"/>
  <c r="E1604" i="6"/>
  <c r="E373" i="6"/>
  <c r="K363" i="6"/>
  <c r="F363" i="6"/>
  <c r="K346" i="6"/>
  <c r="F346" i="6"/>
  <c r="H256" i="7"/>
  <c r="E358" i="6"/>
  <c r="E340" i="6"/>
  <c r="H255" i="7"/>
  <c r="E334" i="6"/>
  <c r="E352" i="6"/>
  <c r="E312" i="6"/>
  <c r="E324" i="6"/>
  <c r="E318" i="6"/>
  <c r="H253" i="7"/>
  <c r="L1567" i="6"/>
  <c r="F306" i="6"/>
  <c r="K306" i="6"/>
  <c r="E295" i="6"/>
  <c r="E300" i="6"/>
  <c r="H252" i="7"/>
  <c r="L1556" i="6"/>
  <c r="K290" i="6"/>
  <c r="F290" i="6"/>
  <c r="L1549" i="6"/>
  <c r="J1550" i="6"/>
  <c r="E285" i="6"/>
  <c r="L1543" i="6"/>
  <c r="J1544" i="6"/>
  <c r="E284" i="6"/>
  <c r="K1537" i="6"/>
  <c r="J1537" i="6"/>
  <c r="F279" i="6"/>
  <c r="L1532" i="6"/>
  <c r="F274" i="6"/>
  <c r="K274" i="6"/>
  <c r="H247" i="7"/>
  <c r="G246" i="6"/>
  <c r="H246" i="6" s="1"/>
  <c r="H248" i="6" s="1"/>
  <c r="F43" i="7" s="1"/>
  <c r="L1520" i="6"/>
  <c r="K1515" i="6"/>
  <c r="F1515" i="6"/>
  <c r="H245" i="7"/>
  <c r="H243" i="7"/>
  <c r="E1499" i="6"/>
  <c r="G241" i="6"/>
  <c r="H241" i="6" s="1"/>
  <c r="H242" i="6" s="1"/>
  <c r="F42" i="7" s="1"/>
  <c r="G220" i="6"/>
  <c r="H220" i="6" s="1"/>
  <c r="H221" i="6" s="1"/>
  <c r="F39" i="7" s="1"/>
  <c r="G234" i="6"/>
  <c r="H234" i="6" s="1"/>
  <c r="H235" i="6" s="1"/>
  <c r="F41" i="7" s="1"/>
  <c r="H228" i="6"/>
  <c r="F40" i="7" s="1"/>
  <c r="J1505" i="6"/>
  <c r="K1505" i="6"/>
  <c r="F1498" i="6"/>
  <c r="L1492" i="6"/>
  <c r="J1493" i="6"/>
  <c r="E401" i="6"/>
  <c r="E226" i="6"/>
  <c r="E219" i="6"/>
  <c r="E240" i="6"/>
  <c r="E233" i="6"/>
  <c r="H239" i="7"/>
  <c r="E213" i="6"/>
  <c r="E200" i="6"/>
  <c r="L1482" i="6"/>
  <c r="J1483" i="6"/>
  <c r="E212" i="6"/>
  <c r="E199" i="6"/>
  <c r="G194" i="6"/>
  <c r="H194" i="6" s="1"/>
  <c r="K1466" i="6"/>
  <c r="F1466" i="6"/>
  <c r="L1466" i="6" s="1"/>
  <c r="L1472" i="6"/>
  <c r="J1473" i="6"/>
  <c r="E1465" i="6"/>
  <c r="H195" i="6"/>
  <c r="F35" i="7" s="1"/>
  <c r="L1459" i="6"/>
  <c r="J1460" i="6"/>
  <c r="E206" i="6"/>
  <c r="E396" i="6"/>
  <c r="E193" i="6"/>
  <c r="K232" i="6"/>
  <c r="F232" i="6"/>
  <c r="F205" i="6"/>
  <c r="K205" i="6"/>
  <c r="K225" i="6"/>
  <c r="F225" i="6"/>
  <c r="K395" i="6"/>
  <c r="F395" i="6"/>
  <c r="K218" i="6"/>
  <c r="F218" i="6"/>
  <c r="F192" i="6"/>
  <c r="K192" i="6"/>
  <c r="K239" i="6"/>
  <c r="F239" i="6"/>
  <c r="K187" i="6"/>
  <c r="F187" i="6"/>
  <c r="K400" i="6"/>
  <c r="F400" i="6"/>
  <c r="L1448" i="6"/>
  <c r="K172" i="6"/>
  <c r="F172" i="6"/>
  <c r="H232" i="7"/>
  <c r="L1441" i="6"/>
  <c r="J1443" i="6"/>
  <c r="G231" i="7" s="1"/>
  <c r="I161" i="6" s="1"/>
  <c r="J161" i="6" s="1"/>
  <c r="J162" i="6" s="1"/>
  <c r="G30" i="7" s="1"/>
  <c r="H1443" i="6"/>
  <c r="G143" i="6"/>
  <c r="H143" i="6" s="1"/>
  <c r="H144" i="6" s="1"/>
  <c r="F26" i="7" s="1"/>
  <c r="G135" i="6"/>
  <c r="H135" i="6" s="1"/>
  <c r="H136" i="6" s="1"/>
  <c r="F24" i="7" s="1"/>
  <c r="G147" i="6"/>
  <c r="H147" i="6" s="1"/>
  <c r="H148" i="6" s="1"/>
  <c r="F27" i="7" s="1"/>
  <c r="G139" i="6"/>
  <c r="H139" i="6" s="1"/>
  <c r="H140" i="6" s="1"/>
  <c r="F25" i="7" s="1"/>
  <c r="K122" i="6"/>
  <c r="F122" i="6"/>
  <c r="L1344" i="6"/>
  <c r="E216" i="7"/>
  <c r="F1320" i="6"/>
  <c r="K1320" i="6"/>
  <c r="J1308" i="6"/>
  <c r="L1308" i="6" s="1"/>
  <c r="I1309" i="6" s="1"/>
  <c r="K1308" i="6"/>
  <c r="F1277" i="6"/>
  <c r="E57" i="6"/>
  <c r="L1248" i="6"/>
  <c r="J1250" i="6"/>
  <c r="G207" i="7" s="1"/>
  <c r="I46" i="6" s="1"/>
  <c r="J46" i="6" s="1"/>
  <c r="F1249" i="6"/>
  <c r="K1249" i="6"/>
  <c r="L1233" i="6"/>
  <c r="J1234" i="6"/>
  <c r="F31" i="6"/>
  <c r="F33" i="6" s="1"/>
  <c r="E8" i="7" s="1"/>
  <c r="E26" i="6"/>
  <c r="L1206" i="6"/>
  <c r="J1207" i="6"/>
  <c r="E25" i="6"/>
  <c r="E18" i="6"/>
  <c r="E6" i="6"/>
  <c r="E12" i="6"/>
  <c r="L1167" i="6"/>
  <c r="J1134" i="6"/>
  <c r="L1134" i="6" s="1"/>
  <c r="I1135" i="6" s="1"/>
  <c r="K1135" i="6" s="1"/>
  <c r="J1112" i="6"/>
  <c r="L1112" i="6" s="1"/>
  <c r="I1092" i="6"/>
  <c r="L1077" i="6"/>
  <c r="J1078" i="6"/>
  <c r="L1070" i="6"/>
  <c r="J1071" i="6"/>
  <c r="L1042" i="6"/>
  <c r="J1043" i="6"/>
  <c r="I1036" i="6"/>
  <c r="L1030" i="6"/>
  <c r="J1031" i="6"/>
  <c r="J1025" i="6"/>
  <c r="L1025" i="6" s="1"/>
  <c r="J1026" i="6"/>
  <c r="J1019" i="6"/>
  <c r="K1019" i="6"/>
  <c r="L1012" i="6"/>
  <c r="L1007" i="6"/>
  <c r="L724" i="6"/>
  <c r="L718" i="6"/>
  <c r="J719" i="6"/>
  <c r="E674" i="6"/>
  <c r="E635" i="6"/>
  <c r="E603" i="6"/>
  <c r="E643" i="6"/>
  <c r="E611" i="6"/>
  <c r="E651" i="6"/>
  <c r="E619" i="6"/>
  <c r="E666" i="6"/>
  <c r="E659" i="6"/>
  <c r="E627" i="6"/>
  <c r="L708" i="6"/>
  <c r="J710" i="6"/>
  <c r="G115" i="7" s="1"/>
  <c r="H710" i="6"/>
  <c r="L702" i="6"/>
  <c r="H704" i="6"/>
  <c r="E692" i="6"/>
  <c r="L697" i="6"/>
  <c r="L698" i="6"/>
  <c r="K688" i="6"/>
  <c r="H113" i="7"/>
  <c r="H109" i="7"/>
  <c r="L681" i="6"/>
  <c r="H97" i="7"/>
  <c r="L592" i="6"/>
  <c r="L409" i="6"/>
  <c r="L379" i="6"/>
  <c r="J380" i="6"/>
  <c r="J178" i="6"/>
  <c r="L178" i="6" s="1"/>
  <c r="J182" i="6"/>
  <c r="H31" i="7"/>
  <c r="L169" i="6"/>
  <c r="L118" i="6"/>
  <c r="J119" i="6"/>
  <c r="L67" i="6"/>
  <c r="J68" i="6"/>
  <c r="L63" i="6"/>
  <c r="L62" i="6"/>
  <c r="L1427" i="6"/>
  <c r="I1428" i="6"/>
  <c r="K1302" i="6"/>
  <c r="J1302" i="6"/>
  <c r="K1240" i="6"/>
  <c r="J1240" i="6"/>
  <c r="I143" i="6" l="1"/>
  <c r="J143" i="6" s="1"/>
  <c r="J144" i="6" s="1"/>
  <c r="G26" i="7" s="1"/>
  <c r="I139" i="6"/>
  <c r="J139" i="6" s="1"/>
  <c r="J140" i="6" s="1"/>
  <c r="G25" i="7" s="1"/>
  <c r="I135" i="6"/>
  <c r="J135" i="6" s="1"/>
  <c r="J136" i="6" s="1"/>
  <c r="G24" i="7" s="1"/>
  <c r="K49" i="8"/>
  <c r="F1360" i="6"/>
  <c r="L1360" i="6" s="1"/>
  <c r="K1360" i="6"/>
  <c r="L1362" i="6"/>
  <c r="E219" i="7"/>
  <c r="K1056" i="6"/>
  <c r="J1056" i="6"/>
  <c r="E946" i="6"/>
  <c r="H299" i="7"/>
  <c r="H581" i="6"/>
  <c r="F95" i="7" s="1"/>
  <c r="K1049" i="6"/>
  <c r="J1049" i="6"/>
  <c r="I131" i="6"/>
  <c r="L385" i="6"/>
  <c r="F386" i="6"/>
  <c r="G5" i="9"/>
  <c r="H5" i="9" s="1"/>
  <c r="I1189" i="6"/>
  <c r="L1188" i="6"/>
  <c r="E1894" i="6"/>
  <c r="L1893" i="6"/>
  <c r="F852" i="6"/>
  <c r="L849" i="6"/>
  <c r="L1811" i="6"/>
  <c r="E293" i="7"/>
  <c r="F870" i="6"/>
  <c r="L867" i="6"/>
  <c r="F894" i="6"/>
  <c r="L891" i="6"/>
  <c r="E1420" i="6"/>
  <c r="L1419" i="6"/>
  <c r="E1385" i="6"/>
  <c r="L1384" i="6"/>
  <c r="K1094" i="6"/>
  <c r="J1094" i="6"/>
  <c r="L1094" i="6" s="1"/>
  <c r="J1147" i="6"/>
  <c r="L1146" i="6"/>
  <c r="E1761" i="6"/>
  <c r="L1760" i="6"/>
  <c r="J1157" i="6"/>
  <c r="L1156" i="6"/>
  <c r="F840" i="6"/>
  <c r="L837" i="6"/>
  <c r="E1406" i="6"/>
  <c r="L1405" i="6"/>
  <c r="K1101" i="6"/>
  <c r="J1101" i="6"/>
  <c r="L1101" i="6" s="1"/>
  <c r="I1102" i="6" s="1"/>
  <c r="K1102" i="6" s="1"/>
  <c r="I1658" i="6"/>
  <c r="J1658" i="6" s="1"/>
  <c r="I1649" i="6"/>
  <c r="J1649" i="6" s="1"/>
  <c r="J1651" i="6" s="1"/>
  <c r="G267" i="7" s="1"/>
  <c r="I1643" i="6"/>
  <c r="J1643" i="6" s="1"/>
  <c r="E1413" i="6"/>
  <c r="L1412" i="6"/>
  <c r="F858" i="6"/>
  <c r="L855" i="6"/>
  <c r="F1909" i="6"/>
  <c r="K1909" i="6"/>
  <c r="J1142" i="6"/>
  <c r="L1141" i="6"/>
  <c r="F846" i="6"/>
  <c r="L843" i="6"/>
  <c r="F888" i="6"/>
  <c r="L885" i="6"/>
  <c r="L1754" i="6"/>
  <c r="J1755" i="6"/>
  <c r="E1923" i="6"/>
  <c r="L1922" i="6"/>
  <c r="L1759" i="6"/>
  <c r="J1762" i="6"/>
  <c r="G284" i="7" s="1"/>
  <c r="E1219" i="6"/>
  <c r="L1218" i="6"/>
  <c r="E1183" i="6"/>
  <c r="L1182" i="6"/>
  <c r="L1639" i="6"/>
  <c r="E1273" i="6"/>
  <c r="L1269" i="6"/>
  <c r="F265" i="6"/>
  <c r="L263" i="6"/>
  <c r="F1525" i="6"/>
  <c r="K1525" i="6"/>
  <c r="K1083" i="6"/>
  <c r="J1083" i="6"/>
  <c r="L1083" i="6" s="1"/>
  <c r="I1084" i="6" s="1"/>
  <c r="J1084" i="6" s="1"/>
  <c r="E1887" i="6"/>
  <c r="L1885" i="6"/>
  <c r="F49" i="8"/>
  <c r="L12" i="8"/>
  <c r="L49" i="8" s="1"/>
  <c r="I1228" i="6"/>
  <c r="L1226" i="6"/>
  <c r="F1702" i="6"/>
  <c r="L1701" i="6"/>
  <c r="F919" i="6"/>
  <c r="L918" i="6"/>
  <c r="F834" i="6"/>
  <c r="L831" i="6"/>
  <c r="F864" i="6"/>
  <c r="L861" i="6"/>
  <c r="E1392" i="6"/>
  <c r="L1391" i="6"/>
  <c r="E1610" i="6"/>
  <c r="L1609" i="6"/>
  <c r="E1916" i="6"/>
  <c r="K1126" i="6"/>
  <c r="J1126" i="6"/>
  <c r="L1126" i="6" s="1"/>
  <c r="I1127" i="6" s="1"/>
  <c r="J1127" i="6" s="1"/>
  <c r="L1433" i="6"/>
  <c r="E1434" i="6"/>
  <c r="E1262" i="6"/>
  <c r="L1261" i="6"/>
  <c r="G1642" i="6"/>
  <c r="H1642" i="6" s="1"/>
  <c r="H1645" i="6" s="1"/>
  <c r="F266" i="7" s="1"/>
  <c r="G1657" i="6"/>
  <c r="H1657" i="6" s="1"/>
  <c r="H1660" i="6" s="1"/>
  <c r="F268" i="7" s="1"/>
  <c r="K1213" i="6"/>
  <c r="J1213" i="6"/>
  <c r="J1162" i="6"/>
  <c r="I1192" i="6"/>
  <c r="L1190" i="6"/>
  <c r="I76" i="6"/>
  <c r="J1767" i="6"/>
  <c r="L1766" i="6"/>
  <c r="L1654" i="6"/>
  <c r="F882" i="6"/>
  <c r="L879" i="6"/>
  <c r="K1063" i="6"/>
  <c r="J1063" i="6"/>
  <c r="K684" i="6"/>
  <c r="F684" i="6"/>
  <c r="F83" i="6"/>
  <c r="L80" i="6"/>
  <c r="I1225" i="6"/>
  <c r="L1224" i="6"/>
  <c r="E1378" i="6"/>
  <c r="L1377" i="6"/>
  <c r="E1367" i="6"/>
  <c r="L1366" i="6"/>
  <c r="F900" i="6"/>
  <c r="L897" i="6"/>
  <c r="F927" i="6"/>
  <c r="L926" i="6"/>
  <c r="F876" i="6"/>
  <c r="L873" i="6"/>
  <c r="F89" i="6"/>
  <c r="L86" i="6"/>
  <c r="F734" i="6"/>
  <c r="L733" i="6"/>
  <c r="K986" i="6"/>
  <c r="F986" i="6"/>
  <c r="K981" i="6"/>
  <c r="F981" i="6"/>
  <c r="L1872" i="6"/>
  <c r="L973" i="6"/>
  <c r="K973" i="6"/>
  <c r="H304" i="7"/>
  <c r="F968" i="6"/>
  <c r="L968" i="6" s="1"/>
  <c r="K968" i="6"/>
  <c r="F975" i="6"/>
  <c r="L975" i="6" s="1"/>
  <c r="K975" i="6"/>
  <c r="L1860" i="6"/>
  <c r="F1861" i="6"/>
  <c r="L1853" i="6"/>
  <c r="F1855" i="6"/>
  <c r="E301" i="7" s="1"/>
  <c r="E959" i="6" s="1"/>
  <c r="F959" i="6" s="1"/>
  <c r="F301" i="7"/>
  <c r="K961" i="6"/>
  <c r="F961" i="6"/>
  <c r="L961" i="6" s="1"/>
  <c r="K948" i="6"/>
  <c r="F948" i="6"/>
  <c r="L948" i="6" s="1"/>
  <c r="K954" i="6"/>
  <c r="F954" i="6"/>
  <c r="L1837" i="6"/>
  <c r="F1838" i="6"/>
  <c r="K942" i="6"/>
  <c r="F942" i="6"/>
  <c r="K936" i="6"/>
  <c r="F936" i="6"/>
  <c r="L936" i="6" s="1"/>
  <c r="K947" i="6"/>
  <c r="F947" i="6"/>
  <c r="K960" i="6"/>
  <c r="F960" i="6"/>
  <c r="K967" i="6"/>
  <c r="F967" i="6"/>
  <c r="F935" i="6"/>
  <c r="L935" i="6" s="1"/>
  <c r="K935" i="6"/>
  <c r="K974" i="6"/>
  <c r="F974" i="6"/>
  <c r="L1804" i="6"/>
  <c r="J1805" i="6"/>
  <c r="F817" i="6"/>
  <c r="G291" i="7"/>
  <c r="L1799" i="6"/>
  <c r="F807" i="6"/>
  <c r="F812" i="6"/>
  <c r="G290" i="7"/>
  <c r="L1793" i="6"/>
  <c r="F802" i="6"/>
  <c r="F797" i="6"/>
  <c r="G289" i="7"/>
  <c r="L1787" i="6"/>
  <c r="F777" i="6"/>
  <c r="F772" i="6"/>
  <c r="F747" i="6"/>
  <c r="F787" i="6"/>
  <c r="F762" i="6"/>
  <c r="F742" i="6"/>
  <c r="F782" i="6"/>
  <c r="F757" i="6"/>
  <c r="F827" i="6"/>
  <c r="F822" i="6"/>
  <c r="F752" i="6"/>
  <c r="F792" i="6"/>
  <c r="F767" i="6"/>
  <c r="K1744" i="6"/>
  <c r="F1744" i="6"/>
  <c r="L1744" i="6" s="1"/>
  <c r="F1743" i="6"/>
  <c r="K1743" i="6"/>
  <c r="G624" i="6"/>
  <c r="H624" i="6" s="1"/>
  <c r="K1729" i="6"/>
  <c r="F1729" i="6"/>
  <c r="L1729" i="6" s="1"/>
  <c r="K1739" i="6"/>
  <c r="F1739" i="6"/>
  <c r="L1739" i="6" s="1"/>
  <c r="G649" i="6"/>
  <c r="H649" i="6" s="1"/>
  <c r="F1738" i="6"/>
  <c r="F1728" i="6"/>
  <c r="G616" i="6"/>
  <c r="H616" i="6" s="1"/>
  <c r="H621" i="6" s="1"/>
  <c r="F101" i="7" s="1"/>
  <c r="G600" i="6"/>
  <c r="H600" i="6" s="1"/>
  <c r="H605" i="6" s="1"/>
  <c r="F99" i="7" s="1"/>
  <c r="G601" i="6"/>
  <c r="H601" i="6" s="1"/>
  <c r="G609" i="6"/>
  <c r="H609" i="6" s="1"/>
  <c r="G648" i="6"/>
  <c r="H648" i="6" s="1"/>
  <c r="G664" i="6"/>
  <c r="H664" i="6" s="1"/>
  <c r="G641" i="6"/>
  <c r="H641" i="6" s="1"/>
  <c r="H645" i="6" s="1"/>
  <c r="F104" i="7" s="1"/>
  <c r="G671" i="6"/>
  <c r="H671" i="6" s="1"/>
  <c r="G656" i="6"/>
  <c r="H656" i="6" s="1"/>
  <c r="G663" i="6"/>
  <c r="H663" i="6" s="1"/>
  <c r="G608" i="6"/>
  <c r="H608" i="6" s="1"/>
  <c r="H613" i="6" s="1"/>
  <c r="F100" i="7" s="1"/>
  <c r="G633" i="6"/>
  <c r="H633" i="6" s="1"/>
  <c r="G672" i="6"/>
  <c r="H672" i="6" s="1"/>
  <c r="G625" i="6"/>
  <c r="H625" i="6" s="1"/>
  <c r="G632" i="6"/>
  <c r="H632" i="6" s="1"/>
  <c r="H637" i="6" s="1"/>
  <c r="F103" i="7" s="1"/>
  <c r="G657" i="6"/>
  <c r="H657" i="6" s="1"/>
  <c r="F1726" i="6"/>
  <c r="F1736" i="6"/>
  <c r="K675" i="6"/>
  <c r="F675" i="6"/>
  <c r="L675" i="6" s="1"/>
  <c r="K652" i="6"/>
  <c r="F652" i="6"/>
  <c r="L652" i="6" s="1"/>
  <c r="F604" i="6"/>
  <c r="L604" i="6" s="1"/>
  <c r="K604" i="6"/>
  <c r="K628" i="6"/>
  <c r="F628" i="6"/>
  <c r="L628" i="6" s="1"/>
  <c r="F612" i="6"/>
  <c r="L612" i="6" s="1"/>
  <c r="K612" i="6"/>
  <c r="K667" i="6"/>
  <c r="F667" i="6"/>
  <c r="L667" i="6" s="1"/>
  <c r="K636" i="6"/>
  <c r="F636" i="6"/>
  <c r="L636" i="6" s="1"/>
  <c r="K620" i="6"/>
  <c r="F620" i="6"/>
  <c r="L620" i="6" s="1"/>
  <c r="K644" i="6"/>
  <c r="F644" i="6"/>
  <c r="L644" i="6" s="1"/>
  <c r="G278" i="7"/>
  <c r="L1722" i="6"/>
  <c r="F596" i="6"/>
  <c r="K585" i="6"/>
  <c r="F585" i="6"/>
  <c r="L1709" i="6"/>
  <c r="F1710" i="6"/>
  <c r="F1682" i="6"/>
  <c r="L1681" i="6"/>
  <c r="F539" i="6"/>
  <c r="L539" i="6" s="1"/>
  <c r="K539" i="6"/>
  <c r="F579" i="6"/>
  <c r="L579" i="6" s="1"/>
  <c r="K579" i="6"/>
  <c r="F552" i="6"/>
  <c r="L552" i="6" s="1"/>
  <c r="K552" i="6"/>
  <c r="F529" i="6"/>
  <c r="L529" i="6" s="1"/>
  <c r="K529" i="6"/>
  <c r="F569" i="6"/>
  <c r="L569" i="6" s="1"/>
  <c r="K569" i="6"/>
  <c r="I547" i="6"/>
  <c r="J547" i="6" s="1"/>
  <c r="J554" i="6" s="1"/>
  <c r="G92" i="7" s="1"/>
  <c r="I535" i="6"/>
  <c r="J535" i="6" s="1"/>
  <c r="J540" i="6" s="1"/>
  <c r="G91" i="7" s="1"/>
  <c r="I525" i="6"/>
  <c r="J525" i="6" s="1"/>
  <c r="J530" i="6" s="1"/>
  <c r="G90" i="7" s="1"/>
  <c r="L1677" i="6"/>
  <c r="F1678" i="6"/>
  <c r="L1668" i="6"/>
  <c r="F1669" i="6"/>
  <c r="I517" i="6"/>
  <c r="J517" i="6" s="1"/>
  <c r="J520" i="6" s="1"/>
  <c r="G89" i="7" s="1"/>
  <c r="I501" i="6"/>
  <c r="J501" i="6" s="1"/>
  <c r="J504" i="6" s="1"/>
  <c r="G87" i="7" s="1"/>
  <c r="I509" i="6"/>
  <c r="J509" i="6" s="1"/>
  <c r="J512" i="6" s="1"/>
  <c r="G88" i="7" s="1"/>
  <c r="I493" i="6"/>
  <c r="J493" i="6" s="1"/>
  <c r="J496" i="6" s="1"/>
  <c r="G86" i="7" s="1"/>
  <c r="I483" i="6"/>
  <c r="J483" i="6" s="1"/>
  <c r="J486" i="6" s="1"/>
  <c r="G85" i="7" s="1"/>
  <c r="I473" i="6"/>
  <c r="J473" i="6" s="1"/>
  <c r="J476" i="6" s="1"/>
  <c r="G84" i="7" s="1"/>
  <c r="I464" i="6"/>
  <c r="J464" i="6" s="1"/>
  <c r="J467" i="6" s="1"/>
  <c r="G83" i="7" s="1"/>
  <c r="F438" i="6"/>
  <c r="L437" i="6"/>
  <c r="F432" i="6"/>
  <c r="L431" i="6"/>
  <c r="L425" i="6"/>
  <c r="F426" i="6"/>
  <c r="L1630" i="6"/>
  <c r="F1631" i="6"/>
  <c r="I419" i="6"/>
  <c r="J419" i="6" s="1"/>
  <c r="J420" i="6" s="1"/>
  <c r="G74" i="7" s="1"/>
  <c r="I575" i="6"/>
  <c r="J575" i="6" s="1"/>
  <c r="J581" i="6" s="1"/>
  <c r="G95" i="7" s="1"/>
  <c r="I565" i="6"/>
  <c r="J565" i="6" s="1"/>
  <c r="J571" i="6" s="1"/>
  <c r="G94" i="7" s="1"/>
  <c r="I559" i="6"/>
  <c r="J559" i="6" s="1"/>
  <c r="J561" i="6" s="1"/>
  <c r="G93" i="7" s="1"/>
  <c r="G263" i="7"/>
  <c r="L1622" i="6"/>
  <c r="F412" i="6"/>
  <c r="K373" i="6"/>
  <c r="F373" i="6"/>
  <c r="K1604" i="6"/>
  <c r="F1604" i="6"/>
  <c r="F364" i="6"/>
  <c r="L363" i="6"/>
  <c r="F347" i="6"/>
  <c r="L346" i="6"/>
  <c r="K340" i="6"/>
  <c r="F340" i="6"/>
  <c r="F358" i="6"/>
  <c r="K358" i="6"/>
  <c r="F352" i="6"/>
  <c r="K352" i="6"/>
  <c r="F334" i="6"/>
  <c r="K334" i="6"/>
  <c r="F318" i="6"/>
  <c r="K318" i="6"/>
  <c r="F324" i="6"/>
  <c r="K324" i="6"/>
  <c r="F312" i="6"/>
  <c r="K312" i="6"/>
  <c r="F307" i="6"/>
  <c r="L306" i="6"/>
  <c r="K300" i="6"/>
  <c r="F300" i="6"/>
  <c r="K295" i="6"/>
  <c r="F295" i="6"/>
  <c r="F291" i="6"/>
  <c r="L290" i="6"/>
  <c r="G250" i="7"/>
  <c r="L1550" i="6"/>
  <c r="F285" i="6"/>
  <c r="G249" i="7"/>
  <c r="L1544" i="6"/>
  <c r="F284" i="6"/>
  <c r="L1537" i="6"/>
  <c r="J1538" i="6"/>
  <c r="F280" i="6"/>
  <c r="F275" i="6"/>
  <c r="L274" i="6"/>
  <c r="F1516" i="6"/>
  <c r="L1515" i="6"/>
  <c r="K1499" i="6"/>
  <c r="F1499" i="6"/>
  <c r="L1499" i="6" s="1"/>
  <c r="L1505" i="6"/>
  <c r="J1506" i="6"/>
  <c r="G240" i="7"/>
  <c r="L1493" i="6"/>
  <c r="F240" i="6"/>
  <c r="F219" i="6"/>
  <c r="F226" i="6"/>
  <c r="F233" i="6"/>
  <c r="F401" i="6"/>
  <c r="F402" i="6" s="1"/>
  <c r="F200" i="6"/>
  <c r="L200" i="6" s="1"/>
  <c r="K200" i="6"/>
  <c r="F213" i="6"/>
  <c r="L213" i="6" s="1"/>
  <c r="K213" i="6"/>
  <c r="G238" i="7"/>
  <c r="L1483" i="6"/>
  <c r="F199" i="6"/>
  <c r="F212" i="6"/>
  <c r="G236" i="7"/>
  <c r="L1473" i="6"/>
  <c r="F1465" i="6"/>
  <c r="G234" i="7"/>
  <c r="L1460" i="6"/>
  <c r="F193" i="6"/>
  <c r="F396" i="6"/>
  <c r="F397" i="6" s="1"/>
  <c r="F206" i="6"/>
  <c r="L218" i="6"/>
  <c r="F188" i="6"/>
  <c r="L187" i="6"/>
  <c r="L395" i="6"/>
  <c r="L225" i="6"/>
  <c r="L192" i="6"/>
  <c r="L205" i="6"/>
  <c r="L239" i="6"/>
  <c r="L400" i="6"/>
  <c r="L232" i="6"/>
  <c r="F173" i="6"/>
  <c r="L172" i="6"/>
  <c r="F231" i="7"/>
  <c r="L1443" i="6"/>
  <c r="F123" i="6"/>
  <c r="L122" i="6"/>
  <c r="E97" i="6"/>
  <c r="E102" i="6"/>
  <c r="H216" i="7"/>
  <c r="L1320" i="6"/>
  <c r="F1321" i="6"/>
  <c r="J1309" i="6"/>
  <c r="K1309" i="6"/>
  <c r="L1302" i="6"/>
  <c r="J1303" i="6"/>
  <c r="F57" i="6"/>
  <c r="L1249" i="6"/>
  <c r="F1250" i="6"/>
  <c r="L1240" i="6"/>
  <c r="J1241" i="6"/>
  <c r="G205" i="7"/>
  <c r="L1234" i="6"/>
  <c r="F26" i="6"/>
  <c r="G201" i="7"/>
  <c r="L1207" i="6"/>
  <c r="F25" i="6"/>
  <c r="F18" i="6"/>
  <c r="F12" i="6"/>
  <c r="F6" i="6"/>
  <c r="J1135" i="6"/>
  <c r="L1127" i="6"/>
  <c r="J1129" i="6"/>
  <c r="K1127" i="6"/>
  <c r="L1118" i="6"/>
  <c r="J1120" i="6"/>
  <c r="K1118" i="6"/>
  <c r="K1110" i="6"/>
  <c r="J1110" i="6"/>
  <c r="L1110" i="6" s="1"/>
  <c r="I1111" i="6" s="1"/>
  <c r="K1111" i="6" s="1"/>
  <c r="J1102" i="6"/>
  <c r="K1092" i="6"/>
  <c r="J1092" i="6"/>
  <c r="L1092" i="6" s="1"/>
  <c r="I1093" i="6" s="1"/>
  <c r="K1093" i="6" s="1"/>
  <c r="L1084" i="6"/>
  <c r="J1086" i="6"/>
  <c r="G182" i="7"/>
  <c r="L1078" i="6"/>
  <c r="G181" i="7"/>
  <c r="L1071" i="6"/>
  <c r="G177" i="7"/>
  <c r="L1043" i="6"/>
  <c r="K1036" i="6"/>
  <c r="J1036" i="6"/>
  <c r="G175" i="7"/>
  <c r="L1031" i="6"/>
  <c r="G174" i="7"/>
  <c r="L1026" i="6"/>
  <c r="J1020" i="6"/>
  <c r="L1019" i="6"/>
  <c r="G172" i="7"/>
  <c r="L1013" i="6"/>
  <c r="G117" i="7"/>
  <c r="L719" i="6"/>
  <c r="F619" i="6"/>
  <c r="F603" i="6"/>
  <c r="F627" i="6"/>
  <c r="F651" i="6"/>
  <c r="F635" i="6"/>
  <c r="F611" i="6"/>
  <c r="F674" i="6"/>
  <c r="F659" i="6"/>
  <c r="F666" i="6"/>
  <c r="F643" i="6"/>
  <c r="F115" i="7"/>
  <c r="L710" i="6"/>
  <c r="F114" i="7"/>
  <c r="L704" i="6"/>
  <c r="F692" i="6"/>
  <c r="F689" i="6"/>
  <c r="L688" i="6"/>
  <c r="G67" i="7"/>
  <c r="L380" i="6"/>
  <c r="G33" i="7"/>
  <c r="L182" i="6"/>
  <c r="G21" i="7"/>
  <c r="L119" i="6"/>
  <c r="G12" i="7"/>
  <c r="L68" i="6"/>
  <c r="K1428" i="6"/>
  <c r="J1428" i="6"/>
  <c r="D7" i="29" l="1"/>
  <c r="H22" i="9"/>
  <c r="H653" i="6"/>
  <c r="F105" i="7" s="1"/>
  <c r="H629" i="6"/>
  <c r="F102" i="7" s="1"/>
  <c r="H676" i="6"/>
  <c r="F108" i="7" s="1"/>
  <c r="H668" i="6"/>
  <c r="F107" i="7" s="1"/>
  <c r="K1084" i="6"/>
  <c r="H26" i="9"/>
  <c r="L386" i="6"/>
  <c r="E68" i="7"/>
  <c r="H68" i="7" s="1"/>
  <c r="F1500" i="6"/>
  <c r="K946" i="6"/>
  <c r="F946" i="6"/>
  <c r="L946" i="6" s="1"/>
  <c r="J131" i="6"/>
  <c r="K131" i="6"/>
  <c r="L1056" i="6"/>
  <c r="J1057" i="6"/>
  <c r="J1050" i="6"/>
  <c r="L1049" i="6"/>
  <c r="H219" i="7"/>
  <c r="E1354" i="6"/>
  <c r="L919" i="6"/>
  <c r="E155" i="7"/>
  <c r="L864" i="6"/>
  <c r="E145" i="7"/>
  <c r="F1923" i="6"/>
  <c r="K1923" i="6"/>
  <c r="G191" i="7"/>
  <c r="L1147" i="6"/>
  <c r="E150" i="7"/>
  <c r="L894" i="6"/>
  <c r="L876" i="6"/>
  <c r="E147" i="7"/>
  <c r="F1378" i="6"/>
  <c r="K1378" i="6"/>
  <c r="F685" i="6"/>
  <c r="L684" i="6"/>
  <c r="G457" i="6"/>
  <c r="H457" i="6" s="1"/>
  <c r="H458" i="6" s="1"/>
  <c r="F82" i="7" s="1"/>
  <c r="G445" i="6"/>
  <c r="H445" i="6" s="1"/>
  <c r="H446" i="6" s="1"/>
  <c r="F79" i="7" s="1"/>
  <c r="G449" i="6"/>
  <c r="H449" i="6" s="1"/>
  <c r="H450" i="6" s="1"/>
  <c r="F80" i="7" s="1"/>
  <c r="F20" i="9"/>
  <c r="L20" i="9" s="1"/>
  <c r="K20" i="9"/>
  <c r="L1702" i="6"/>
  <c r="E275" i="7"/>
  <c r="F1526" i="6"/>
  <c r="L1525" i="6"/>
  <c r="F1183" i="6"/>
  <c r="K1183" i="6"/>
  <c r="G283" i="7"/>
  <c r="L1755" i="6"/>
  <c r="L846" i="6"/>
  <c r="E142" i="7"/>
  <c r="F1406" i="6"/>
  <c r="K1406" i="6"/>
  <c r="F1761" i="6"/>
  <c r="K1761" i="6"/>
  <c r="G285" i="7"/>
  <c r="L1767" i="6"/>
  <c r="H175" i="7"/>
  <c r="H181" i="7"/>
  <c r="J76" i="6"/>
  <c r="K76" i="6"/>
  <c r="G453" i="6"/>
  <c r="H453" i="6" s="1"/>
  <c r="H454" i="6" s="1"/>
  <c r="F81" i="7" s="1"/>
  <c r="G441" i="6"/>
  <c r="H441" i="6" s="1"/>
  <c r="H442" i="6" s="1"/>
  <c r="F78" i="7" s="1"/>
  <c r="F1916" i="6"/>
  <c r="K1916" i="6"/>
  <c r="H12" i="7"/>
  <c r="E157" i="7"/>
  <c r="L927" i="6"/>
  <c r="L1063" i="6"/>
  <c r="J1064" i="6"/>
  <c r="E140" i="7"/>
  <c r="L834" i="6"/>
  <c r="K1228" i="6"/>
  <c r="J1228" i="6"/>
  <c r="L1228" i="6" s="1"/>
  <c r="E46" i="7"/>
  <c r="L265" i="6"/>
  <c r="F17" i="9"/>
  <c r="L17" i="9" s="1"/>
  <c r="K17" i="9"/>
  <c r="E146" i="7"/>
  <c r="L870" i="6"/>
  <c r="K12" i="9"/>
  <c r="F12" i="9"/>
  <c r="L12" i="9" s="1"/>
  <c r="L734" i="6"/>
  <c r="E120" i="7"/>
  <c r="K10" i="9"/>
  <c r="F10" i="9"/>
  <c r="L10" i="9" s="1"/>
  <c r="F14" i="9"/>
  <c r="L14" i="9" s="1"/>
  <c r="K14" i="9"/>
  <c r="K1192" i="6"/>
  <c r="J1192" i="6"/>
  <c r="L1192" i="6" s="1"/>
  <c r="F1219" i="6"/>
  <c r="K1219" i="6"/>
  <c r="F1413" i="6"/>
  <c r="K1413" i="6"/>
  <c r="F19" i="9"/>
  <c r="L19" i="9" s="1"/>
  <c r="K19" i="9"/>
  <c r="E934" i="6"/>
  <c r="E1826" i="6"/>
  <c r="H293" i="7"/>
  <c r="F1894" i="6"/>
  <c r="K1894" i="6"/>
  <c r="F1262" i="6"/>
  <c r="K1262" i="6"/>
  <c r="F1610" i="6"/>
  <c r="K1610" i="6"/>
  <c r="F6" i="9"/>
  <c r="K6" i="9"/>
  <c r="I1737" i="6"/>
  <c r="J1737" i="6" s="1"/>
  <c r="I1727" i="6"/>
  <c r="J1727" i="6" s="1"/>
  <c r="F9" i="9"/>
  <c r="L9" i="9" s="1"/>
  <c r="K9" i="9"/>
  <c r="L1909" i="6"/>
  <c r="F1911" i="6"/>
  <c r="F11" i="9"/>
  <c r="L11" i="9" s="1"/>
  <c r="K11" i="9"/>
  <c r="H115" i="7"/>
  <c r="E15" i="7"/>
  <c r="L89" i="6"/>
  <c r="G194" i="7"/>
  <c r="L1162" i="6"/>
  <c r="F1434" i="6"/>
  <c r="K1434" i="6"/>
  <c r="E149" i="7"/>
  <c r="L888" i="6"/>
  <c r="E141" i="7"/>
  <c r="L840" i="6"/>
  <c r="F15" i="9"/>
  <c r="L15" i="9" s="1"/>
  <c r="K15" i="9"/>
  <c r="H174" i="7"/>
  <c r="L900" i="6"/>
  <c r="E151" i="7"/>
  <c r="E148" i="7"/>
  <c r="L882" i="6"/>
  <c r="F1273" i="6"/>
  <c r="K1273" i="6"/>
  <c r="F8" i="9"/>
  <c r="K8" i="9"/>
  <c r="F1385" i="6"/>
  <c r="K1385" i="6"/>
  <c r="L852" i="6"/>
  <c r="E143" i="7"/>
  <c r="J1189" i="6"/>
  <c r="K1189" i="6"/>
  <c r="F16" i="9"/>
  <c r="L16" i="9" s="1"/>
  <c r="K16" i="9"/>
  <c r="H660" i="6"/>
  <c r="F106" i="7" s="1"/>
  <c r="J1225" i="6"/>
  <c r="K1225" i="6"/>
  <c r="L1213" i="6"/>
  <c r="J1214" i="6"/>
  <c r="F1392" i="6"/>
  <c r="K1392" i="6"/>
  <c r="F7" i="9"/>
  <c r="L7" i="9" s="1"/>
  <c r="K7" i="9"/>
  <c r="F1887" i="6"/>
  <c r="K1887" i="6"/>
  <c r="I1642" i="6"/>
  <c r="J1642" i="6" s="1"/>
  <c r="J1645" i="6" s="1"/>
  <c r="G266" i="7" s="1"/>
  <c r="I1657" i="6"/>
  <c r="H67" i="7"/>
  <c r="H182" i="7"/>
  <c r="H172" i="7"/>
  <c r="H33" i="7"/>
  <c r="F1367" i="6"/>
  <c r="K1367" i="6"/>
  <c r="K18" i="9"/>
  <c r="F18" i="9"/>
  <c r="L18" i="9" s="1"/>
  <c r="L858" i="6"/>
  <c r="E144" i="7"/>
  <c r="G193" i="7"/>
  <c r="L1157" i="6"/>
  <c r="H21" i="7"/>
  <c r="H177" i="7"/>
  <c r="L83" i="6"/>
  <c r="E14" i="7"/>
  <c r="F13" i="9"/>
  <c r="G190" i="7"/>
  <c r="L1142" i="6"/>
  <c r="K1420" i="6"/>
  <c r="F1420" i="6"/>
  <c r="L981" i="6"/>
  <c r="F982" i="6"/>
  <c r="F987" i="6"/>
  <c r="L986" i="6"/>
  <c r="L1861" i="6"/>
  <c r="E302" i="7"/>
  <c r="L1855" i="6"/>
  <c r="G959" i="6"/>
  <c r="H301" i="7"/>
  <c r="F956" i="6"/>
  <c r="L954" i="6"/>
  <c r="L1838" i="6"/>
  <c r="E298" i="7"/>
  <c r="L942" i="6"/>
  <c r="F963" i="6"/>
  <c r="L960" i="6"/>
  <c r="L974" i="6"/>
  <c r="F977" i="6"/>
  <c r="L967" i="6"/>
  <c r="L947" i="6"/>
  <c r="G292" i="7"/>
  <c r="L1805" i="6"/>
  <c r="F818" i="6"/>
  <c r="I812" i="6"/>
  <c r="I807" i="6"/>
  <c r="H291" i="7"/>
  <c r="F813" i="6"/>
  <c r="F808" i="6"/>
  <c r="I802" i="6"/>
  <c r="I797" i="6"/>
  <c r="H290" i="7"/>
  <c r="F798" i="6"/>
  <c r="F803" i="6"/>
  <c r="I827" i="6"/>
  <c r="I792" i="6"/>
  <c r="I772" i="6"/>
  <c r="I752" i="6"/>
  <c r="I822" i="6"/>
  <c r="I787" i="6"/>
  <c r="I767" i="6"/>
  <c r="I747" i="6"/>
  <c r="I782" i="6"/>
  <c r="I762" i="6"/>
  <c r="I742" i="6"/>
  <c r="I777" i="6"/>
  <c r="I757" i="6"/>
  <c r="H289" i="7"/>
  <c r="F758" i="6"/>
  <c r="F743" i="6"/>
  <c r="F793" i="6"/>
  <c r="F773" i="6"/>
  <c r="F768" i="6"/>
  <c r="F828" i="6"/>
  <c r="F778" i="6"/>
  <c r="F823" i="6"/>
  <c r="F788" i="6"/>
  <c r="F753" i="6"/>
  <c r="F783" i="6"/>
  <c r="F763" i="6"/>
  <c r="F748" i="6"/>
  <c r="F1745" i="6"/>
  <c r="L1743" i="6"/>
  <c r="I596" i="6"/>
  <c r="H278" i="7"/>
  <c r="F597" i="6"/>
  <c r="F586" i="6"/>
  <c r="L585" i="6"/>
  <c r="L1710" i="6"/>
  <c r="E276" i="7"/>
  <c r="E271" i="7"/>
  <c r="L1682" i="6"/>
  <c r="L1678" i="6"/>
  <c r="E270" i="7"/>
  <c r="L1669" i="6"/>
  <c r="E269" i="7"/>
  <c r="E75" i="7"/>
  <c r="L426" i="6"/>
  <c r="E76" i="7"/>
  <c r="L432" i="6"/>
  <c r="L438" i="6"/>
  <c r="E77" i="7"/>
  <c r="L1631" i="6"/>
  <c r="E264" i="7"/>
  <c r="I412" i="6"/>
  <c r="H263" i="7"/>
  <c r="F415" i="6"/>
  <c r="F374" i="6"/>
  <c r="L373" i="6"/>
  <c r="F1605" i="6"/>
  <c r="L1604" i="6"/>
  <c r="E64" i="7"/>
  <c r="L364" i="6"/>
  <c r="L347" i="6"/>
  <c r="E61" i="7"/>
  <c r="F359" i="6"/>
  <c r="L358" i="6"/>
  <c r="F341" i="6"/>
  <c r="L340" i="6"/>
  <c r="F335" i="6"/>
  <c r="L334" i="6"/>
  <c r="F353" i="6"/>
  <c r="L352" i="6"/>
  <c r="F325" i="6"/>
  <c r="L324" i="6"/>
  <c r="F313" i="6"/>
  <c r="L312" i="6"/>
  <c r="F319" i="6"/>
  <c r="L318" i="6"/>
  <c r="L307" i="6"/>
  <c r="E54" i="7"/>
  <c r="F296" i="6"/>
  <c r="L295" i="6"/>
  <c r="F301" i="6"/>
  <c r="L300" i="6"/>
  <c r="L291" i="6"/>
  <c r="E51" i="7"/>
  <c r="I285" i="6"/>
  <c r="H250" i="7"/>
  <c r="I284" i="6"/>
  <c r="H249" i="7"/>
  <c r="F286" i="6"/>
  <c r="G248" i="7"/>
  <c r="L1538" i="6"/>
  <c r="E49" i="7"/>
  <c r="L275" i="6"/>
  <c r="E48" i="7"/>
  <c r="E244" i="7"/>
  <c r="L1516" i="6"/>
  <c r="G242" i="7"/>
  <c r="L1506" i="6"/>
  <c r="E241" i="7"/>
  <c r="I240" i="6"/>
  <c r="I233" i="6"/>
  <c r="I226" i="6"/>
  <c r="I219" i="6"/>
  <c r="I401" i="6"/>
  <c r="H240" i="7"/>
  <c r="I212" i="6"/>
  <c r="I199" i="6"/>
  <c r="H238" i="7"/>
  <c r="F214" i="6"/>
  <c r="F201" i="6"/>
  <c r="I1465" i="6"/>
  <c r="H236" i="7"/>
  <c r="F1467" i="6"/>
  <c r="I396" i="6"/>
  <c r="I206" i="6"/>
  <c r="I193" i="6"/>
  <c r="H234" i="7"/>
  <c r="E70" i="7"/>
  <c r="E71" i="7"/>
  <c r="E34" i="7"/>
  <c r="L188" i="6"/>
  <c r="E32" i="7"/>
  <c r="L173" i="6"/>
  <c r="G161" i="6"/>
  <c r="H231" i="7"/>
  <c r="L1428" i="6"/>
  <c r="J1429" i="6"/>
  <c r="E22" i="7"/>
  <c r="L123" i="6"/>
  <c r="K102" i="6"/>
  <c r="F102" i="6"/>
  <c r="F97" i="6"/>
  <c r="K97" i="6"/>
  <c r="L1321" i="6"/>
  <c r="E215" i="7"/>
  <c r="L1309" i="6"/>
  <c r="J1310" i="6"/>
  <c r="G213" i="7"/>
  <c r="L1303" i="6"/>
  <c r="F58" i="6"/>
  <c r="L1250" i="6"/>
  <c r="E207" i="7"/>
  <c r="G206" i="7"/>
  <c r="L1241" i="6"/>
  <c r="I31" i="6"/>
  <c r="H205" i="7"/>
  <c r="F27" i="6"/>
  <c r="E7" i="7" s="1"/>
  <c r="I25" i="6"/>
  <c r="H201" i="7"/>
  <c r="L1135" i="6"/>
  <c r="J1137" i="6"/>
  <c r="G188" i="7"/>
  <c r="L1129" i="6"/>
  <c r="G187" i="7"/>
  <c r="L1120" i="6"/>
  <c r="J1111" i="6"/>
  <c r="L1111" i="6" s="1"/>
  <c r="L1102" i="6"/>
  <c r="J1104" i="6"/>
  <c r="J1093" i="6"/>
  <c r="L1093" i="6" s="1"/>
  <c r="J1095" i="6"/>
  <c r="G183" i="7"/>
  <c r="L1086" i="6"/>
  <c r="L1036" i="6"/>
  <c r="J1037" i="6"/>
  <c r="G173" i="7"/>
  <c r="L1020" i="6"/>
  <c r="I659" i="6"/>
  <c r="I643" i="6"/>
  <c r="I627" i="6"/>
  <c r="I611" i="6"/>
  <c r="I666" i="6"/>
  <c r="I674" i="6"/>
  <c r="I651" i="6"/>
  <c r="I635" i="6"/>
  <c r="I619" i="6"/>
  <c r="I603" i="6"/>
  <c r="H117" i="7"/>
  <c r="G692" i="6"/>
  <c r="H114" i="7"/>
  <c r="F693" i="6"/>
  <c r="E111" i="7"/>
  <c r="L689" i="6"/>
  <c r="D9" i="29" l="1"/>
  <c r="E5" i="9"/>
  <c r="F950" i="6"/>
  <c r="E161" i="7" s="1"/>
  <c r="L131" i="6"/>
  <c r="J132" i="6"/>
  <c r="G178" i="7"/>
  <c r="H178" i="7" s="1"/>
  <c r="L1050" i="6"/>
  <c r="G179" i="7"/>
  <c r="H179" i="7" s="1"/>
  <c r="L1057" i="6"/>
  <c r="J1113" i="6"/>
  <c r="K1354" i="6"/>
  <c r="F1354" i="6"/>
  <c r="L8" i="9"/>
  <c r="H188" i="7"/>
  <c r="H142" i="7"/>
  <c r="H191" i="7"/>
  <c r="H183" i="7"/>
  <c r="H76" i="7"/>
  <c r="L1420" i="6"/>
  <c r="E1421" i="6"/>
  <c r="H149" i="7"/>
  <c r="H157" i="7"/>
  <c r="L1367" i="6"/>
  <c r="F1369" i="6"/>
  <c r="L1385" i="6"/>
  <c r="F1387" i="6"/>
  <c r="L1894" i="6"/>
  <c r="F1896" i="6"/>
  <c r="L1225" i="6"/>
  <c r="J1229" i="6"/>
  <c r="E1435" i="6"/>
  <c r="L1434" i="6"/>
  <c r="I1736" i="6"/>
  <c r="I1726" i="6"/>
  <c r="H283" i="7"/>
  <c r="H141" i="7"/>
  <c r="H146" i="7"/>
  <c r="H190" i="7"/>
  <c r="J1657" i="6"/>
  <c r="J1660" i="6" s="1"/>
  <c r="G268" i="7" s="1"/>
  <c r="F1826" i="6"/>
  <c r="L1826" i="6" s="1"/>
  <c r="K1826" i="6"/>
  <c r="E110" i="7"/>
  <c r="L685" i="6"/>
  <c r="L1923" i="6"/>
  <c r="F1925" i="6"/>
  <c r="L1219" i="6"/>
  <c r="F1221" i="6"/>
  <c r="G202" i="7"/>
  <c r="L1214" i="6"/>
  <c r="H111" i="7"/>
  <c r="H32" i="7"/>
  <c r="I453" i="6"/>
  <c r="J453" i="6" s="1"/>
  <c r="J454" i="6" s="1"/>
  <c r="G81" i="7" s="1"/>
  <c r="I441" i="6"/>
  <c r="J441" i="6" s="1"/>
  <c r="J442" i="6" s="1"/>
  <c r="G78" i="7" s="1"/>
  <c r="H194" i="7"/>
  <c r="K934" i="6"/>
  <c r="F934" i="6"/>
  <c r="H46" i="7"/>
  <c r="L1916" i="6"/>
  <c r="F1918" i="6"/>
  <c r="I1738" i="6"/>
  <c r="I1728" i="6"/>
  <c r="H285" i="7"/>
  <c r="L1183" i="6"/>
  <c r="F1185" i="6"/>
  <c r="H145" i="7"/>
  <c r="H143" i="7"/>
  <c r="H120" i="7"/>
  <c r="L1378" i="6"/>
  <c r="F1380" i="6"/>
  <c r="H151" i="7"/>
  <c r="J77" i="6"/>
  <c r="L76" i="6"/>
  <c r="H22" i="7"/>
  <c r="H54" i="7"/>
  <c r="H75" i="7"/>
  <c r="H34" i="7"/>
  <c r="H61" i="7"/>
  <c r="H14" i="7"/>
  <c r="L1887" i="6"/>
  <c r="F1889" i="6"/>
  <c r="H15" i="7"/>
  <c r="L6" i="9"/>
  <c r="L1526" i="6"/>
  <c r="E246" i="7"/>
  <c r="H147" i="7"/>
  <c r="H155" i="7"/>
  <c r="H48" i="7"/>
  <c r="L1392" i="6"/>
  <c r="F1394" i="6"/>
  <c r="L1406" i="6"/>
  <c r="F1408" i="6"/>
  <c r="E1649" i="6"/>
  <c r="E1658" i="6"/>
  <c r="E1643" i="6"/>
  <c r="H193" i="7"/>
  <c r="L1273" i="6"/>
  <c r="E1274" i="6"/>
  <c r="H275" i="7"/>
  <c r="E553" i="6"/>
  <c r="E580" i="6"/>
  <c r="E570" i="6"/>
  <c r="H51" i="7"/>
  <c r="H144" i="7"/>
  <c r="L1610" i="6"/>
  <c r="F1612" i="6"/>
  <c r="L1413" i="6"/>
  <c r="F1415" i="6"/>
  <c r="H140" i="7"/>
  <c r="L1761" i="6"/>
  <c r="F1762" i="6"/>
  <c r="L1262" i="6"/>
  <c r="F1264" i="6"/>
  <c r="E311" i="7"/>
  <c r="L1911" i="6"/>
  <c r="H173" i="7"/>
  <c r="H187" i="7"/>
  <c r="H64" i="7"/>
  <c r="H77" i="7"/>
  <c r="J1193" i="6"/>
  <c r="L1189" i="6"/>
  <c r="H148" i="7"/>
  <c r="G180" i="7"/>
  <c r="L1064" i="6"/>
  <c r="H150" i="7"/>
  <c r="L987" i="6"/>
  <c r="E167" i="7"/>
  <c r="L982" i="6"/>
  <c r="E166" i="7"/>
  <c r="E966" i="6"/>
  <c r="H302" i="7"/>
  <c r="H959" i="6"/>
  <c r="K959" i="6"/>
  <c r="L956" i="6"/>
  <c r="E162" i="7"/>
  <c r="H298" i="7"/>
  <c r="E1825" i="6"/>
  <c r="L977" i="6"/>
  <c r="E165" i="7"/>
  <c r="L950" i="6"/>
  <c r="E163" i="7"/>
  <c r="I817" i="6"/>
  <c r="H292" i="7"/>
  <c r="E137" i="7"/>
  <c r="J807" i="6"/>
  <c r="K807" i="6"/>
  <c r="J812" i="6"/>
  <c r="K812" i="6"/>
  <c r="E135" i="7"/>
  <c r="E136" i="7"/>
  <c r="J797" i="6"/>
  <c r="K797" i="6"/>
  <c r="J802" i="6"/>
  <c r="K802" i="6"/>
  <c r="E134" i="7"/>
  <c r="E133" i="7"/>
  <c r="J747" i="6"/>
  <c r="K747" i="6"/>
  <c r="J752" i="6"/>
  <c r="K752" i="6"/>
  <c r="J742" i="6"/>
  <c r="K742" i="6"/>
  <c r="J767" i="6"/>
  <c r="K767" i="6"/>
  <c r="J772" i="6"/>
  <c r="K772" i="6"/>
  <c r="J762" i="6"/>
  <c r="K762" i="6"/>
  <c r="J787" i="6"/>
  <c r="K787" i="6"/>
  <c r="J792" i="6"/>
  <c r="K792" i="6"/>
  <c r="J777" i="6"/>
  <c r="K777" i="6"/>
  <c r="J757" i="6"/>
  <c r="K757" i="6"/>
  <c r="J782" i="6"/>
  <c r="K782" i="6"/>
  <c r="J822" i="6"/>
  <c r="K822" i="6"/>
  <c r="J827" i="6"/>
  <c r="K827" i="6"/>
  <c r="E123" i="7"/>
  <c r="E139" i="7"/>
  <c r="E126" i="7"/>
  <c r="E128" i="7"/>
  <c r="E122" i="7"/>
  <c r="E124" i="7"/>
  <c r="E138" i="7"/>
  <c r="E130" i="7"/>
  <c r="E131" i="7"/>
  <c r="E129" i="7"/>
  <c r="E127" i="7"/>
  <c r="E132" i="7"/>
  <c r="E125" i="7"/>
  <c r="E281" i="7"/>
  <c r="L1745" i="6"/>
  <c r="J596" i="6"/>
  <c r="K596" i="6"/>
  <c r="E98" i="7"/>
  <c r="L586" i="6"/>
  <c r="E96" i="7"/>
  <c r="E1696" i="6"/>
  <c r="H276" i="7"/>
  <c r="E549" i="6"/>
  <c r="E576" i="6"/>
  <c r="E537" i="6"/>
  <c r="E566" i="6"/>
  <c r="H271" i="7"/>
  <c r="E527" i="6"/>
  <c r="H270" i="7"/>
  <c r="E525" i="6"/>
  <c r="E535" i="6"/>
  <c r="E547" i="6"/>
  <c r="H269" i="7"/>
  <c r="E509" i="6"/>
  <c r="E464" i="6"/>
  <c r="E473" i="6"/>
  <c r="E517" i="6"/>
  <c r="E483" i="6"/>
  <c r="E501" i="6"/>
  <c r="E493" i="6"/>
  <c r="H264" i="7"/>
  <c r="E565" i="6"/>
  <c r="E559" i="6"/>
  <c r="E419" i="6"/>
  <c r="E575" i="6"/>
  <c r="J412" i="6"/>
  <c r="K412" i="6"/>
  <c r="E73" i="7"/>
  <c r="L1605" i="6"/>
  <c r="E260" i="7"/>
  <c r="E66" i="7"/>
  <c r="L374" i="6"/>
  <c r="E60" i="7"/>
  <c r="L341" i="6"/>
  <c r="E63" i="7"/>
  <c r="L359" i="6"/>
  <c r="L353" i="6"/>
  <c r="E62" i="7"/>
  <c r="E59" i="7"/>
  <c r="L335" i="6"/>
  <c r="L313" i="6"/>
  <c r="E55" i="7"/>
  <c r="L319" i="6"/>
  <c r="E56" i="7"/>
  <c r="E57" i="7"/>
  <c r="L325" i="6"/>
  <c r="L301" i="6"/>
  <c r="E53" i="7"/>
  <c r="E52" i="7"/>
  <c r="L296" i="6"/>
  <c r="J285" i="6"/>
  <c r="L285" i="6" s="1"/>
  <c r="K285" i="6"/>
  <c r="J284" i="6"/>
  <c r="K284" i="6"/>
  <c r="E50" i="7"/>
  <c r="I279" i="6"/>
  <c r="H248" i="7"/>
  <c r="E246" i="6"/>
  <c r="H244" i="7"/>
  <c r="E252" i="6"/>
  <c r="I1498" i="6"/>
  <c r="H242" i="7"/>
  <c r="E241" i="6"/>
  <c r="E234" i="6"/>
  <c r="E220" i="6"/>
  <c r="E227" i="6"/>
  <c r="J226" i="6"/>
  <c r="K226" i="6"/>
  <c r="J233" i="6"/>
  <c r="K233" i="6"/>
  <c r="J401" i="6"/>
  <c r="K401" i="6"/>
  <c r="J240" i="6"/>
  <c r="K240" i="6"/>
  <c r="J219" i="6"/>
  <c r="K219" i="6"/>
  <c r="J199" i="6"/>
  <c r="K199" i="6"/>
  <c r="J212" i="6"/>
  <c r="K212" i="6"/>
  <c r="E36" i="7"/>
  <c r="E38" i="7"/>
  <c r="J1465" i="6"/>
  <c r="K1465" i="6"/>
  <c r="E235" i="7"/>
  <c r="J396" i="6"/>
  <c r="K396" i="6"/>
  <c r="J193" i="6"/>
  <c r="K193" i="6"/>
  <c r="J206" i="6"/>
  <c r="K206" i="6"/>
  <c r="H161" i="6"/>
  <c r="K161" i="6"/>
  <c r="G229" i="7"/>
  <c r="L1429" i="6"/>
  <c r="F99" i="6"/>
  <c r="L97" i="6"/>
  <c r="F104" i="6"/>
  <c r="L102" i="6"/>
  <c r="H215" i="7"/>
  <c r="E92" i="6"/>
  <c r="G214" i="7"/>
  <c r="L1310" i="6"/>
  <c r="I1277" i="6"/>
  <c r="H213" i="7"/>
  <c r="E10" i="7"/>
  <c r="E46" i="6"/>
  <c r="H207" i="7"/>
  <c r="I32" i="6"/>
  <c r="H206" i="7"/>
  <c r="J31" i="6"/>
  <c r="L31" i="6" s="1"/>
  <c r="K31" i="6"/>
  <c r="J25" i="6"/>
  <c r="L25" i="6" s="1"/>
  <c r="K25" i="6"/>
  <c r="G189" i="7"/>
  <c r="L1137" i="6"/>
  <c r="G186" i="7"/>
  <c r="L1113" i="6"/>
  <c r="G185" i="7"/>
  <c r="L1104" i="6"/>
  <c r="L1095" i="6"/>
  <c r="G184" i="7"/>
  <c r="L1037" i="6"/>
  <c r="G176" i="7"/>
  <c r="J635" i="6"/>
  <c r="K635" i="6"/>
  <c r="J611" i="6"/>
  <c r="K611" i="6"/>
  <c r="J651" i="6"/>
  <c r="K651" i="6"/>
  <c r="J627" i="6"/>
  <c r="K627" i="6"/>
  <c r="J603" i="6"/>
  <c r="K603" i="6"/>
  <c r="J674" i="6"/>
  <c r="K674" i="6"/>
  <c r="J643" i="6"/>
  <c r="K643" i="6"/>
  <c r="J619" i="6"/>
  <c r="K619" i="6"/>
  <c r="J666" i="6"/>
  <c r="K666" i="6"/>
  <c r="J659" i="6"/>
  <c r="K659" i="6"/>
  <c r="H692" i="6"/>
  <c r="K692" i="6"/>
  <c r="E112" i="7"/>
  <c r="D18" i="29" l="1"/>
  <c r="D12" i="29"/>
  <c r="D11" i="29"/>
  <c r="G23" i="7"/>
  <c r="H23" i="7" s="1"/>
  <c r="L132" i="6"/>
  <c r="L1354" i="6"/>
  <c r="F1355" i="6"/>
  <c r="J1736" i="6"/>
  <c r="K1736" i="6"/>
  <c r="L1387" i="6"/>
  <c r="E223" i="7"/>
  <c r="H223" i="7" s="1"/>
  <c r="H189" i="7"/>
  <c r="I445" i="6"/>
  <c r="J445" i="6" s="1"/>
  <c r="J446" i="6" s="1"/>
  <c r="G79" i="7" s="1"/>
  <c r="I457" i="6"/>
  <c r="J457" i="6" s="1"/>
  <c r="J458" i="6" s="1"/>
  <c r="G82" i="7" s="1"/>
  <c r="I449" i="6"/>
  <c r="J449" i="6" s="1"/>
  <c r="J450" i="6" s="1"/>
  <c r="G80" i="7" s="1"/>
  <c r="F1435" i="6"/>
  <c r="K1435" i="6"/>
  <c r="E226" i="7"/>
  <c r="H226" i="7" s="1"/>
  <c r="L1408" i="6"/>
  <c r="H66" i="7"/>
  <c r="H161" i="7"/>
  <c r="H166" i="7"/>
  <c r="E1899" i="6"/>
  <c r="H311" i="7"/>
  <c r="F1274" i="6"/>
  <c r="L1274" i="6" s="1"/>
  <c r="K1274" i="6"/>
  <c r="H202" i="7"/>
  <c r="I26" i="6"/>
  <c r="L1380" i="6"/>
  <c r="E222" i="7"/>
  <c r="H222" i="7" s="1"/>
  <c r="L1612" i="6"/>
  <c r="E261" i="7"/>
  <c r="L934" i="6"/>
  <c r="F937" i="6"/>
  <c r="E209" i="7"/>
  <c r="L1264" i="6"/>
  <c r="L1394" i="6"/>
  <c r="E224" i="7"/>
  <c r="H224" i="7" s="1"/>
  <c r="L1221" i="6"/>
  <c r="E203" i="7"/>
  <c r="L1229" i="6"/>
  <c r="G204" i="7"/>
  <c r="L1369" i="6"/>
  <c r="E220" i="7"/>
  <c r="H220" i="7" s="1"/>
  <c r="F1421" i="6"/>
  <c r="K1421" i="6"/>
  <c r="H56" i="7"/>
  <c r="H165" i="7"/>
  <c r="H59" i="7"/>
  <c r="H167" i="7"/>
  <c r="E198" i="7"/>
  <c r="L1185" i="6"/>
  <c r="H60" i="7"/>
  <c r="E258" i="6"/>
  <c r="H246" i="7"/>
  <c r="F5" i="9"/>
  <c r="E307" i="7"/>
  <c r="L1889" i="6"/>
  <c r="L1415" i="6"/>
  <c r="E227" i="7"/>
  <c r="H62" i="7"/>
  <c r="H52" i="7"/>
  <c r="H180" i="7"/>
  <c r="E313" i="7"/>
  <c r="H313" i="7" s="1"/>
  <c r="L1925" i="6"/>
  <c r="H186" i="7"/>
  <c r="H57" i="7"/>
  <c r="H53" i="7"/>
  <c r="H96" i="7"/>
  <c r="E284" i="7"/>
  <c r="L1762" i="6"/>
  <c r="F570" i="6"/>
  <c r="L570" i="6" s="1"/>
  <c r="K570" i="6"/>
  <c r="J1728" i="6"/>
  <c r="L1728" i="6" s="1"/>
  <c r="K1728" i="6"/>
  <c r="H176" i="7"/>
  <c r="H184" i="7"/>
  <c r="H185" i="7"/>
  <c r="H63" i="7"/>
  <c r="H162" i="7"/>
  <c r="K580" i="6"/>
  <c r="F580" i="6"/>
  <c r="L580" i="6" s="1"/>
  <c r="F1643" i="6"/>
  <c r="L1643" i="6" s="1"/>
  <c r="K1643" i="6"/>
  <c r="G13" i="7"/>
  <c r="L77" i="6"/>
  <c r="J1738" i="6"/>
  <c r="L1738" i="6" s="1"/>
  <c r="K1738" i="6"/>
  <c r="L1193" i="6"/>
  <c r="G199" i="7"/>
  <c r="F1649" i="6"/>
  <c r="K1649" i="6"/>
  <c r="H55" i="7"/>
  <c r="K553" i="6"/>
  <c r="F553" i="6"/>
  <c r="L553" i="6" s="1"/>
  <c r="F1658" i="6"/>
  <c r="L1658" i="6" s="1"/>
  <c r="K1658" i="6"/>
  <c r="L1918" i="6"/>
  <c r="E312" i="7"/>
  <c r="H110" i="7"/>
  <c r="J1726" i="6"/>
  <c r="K1726" i="6"/>
  <c r="E308" i="7"/>
  <c r="H308" i="7" s="1"/>
  <c r="L1896" i="6"/>
  <c r="F966" i="6"/>
  <c r="K966" i="6"/>
  <c r="H963" i="6"/>
  <c r="L959" i="6"/>
  <c r="K1825" i="6"/>
  <c r="F1825" i="6"/>
  <c r="J817" i="6"/>
  <c r="K817" i="6"/>
  <c r="J813" i="6"/>
  <c r="L812" i="6"/>
  <c r="J808" i="6"/>
  <c r="L807" i="6"/>
  <c r="J803" i="6"/>
  <c r="L802" i="6"/>
  <c r="J798" i="6"/>
  <c r="L797" i="6"/>
  <c r="J823" i="6"/>
  <c r="L822" i="6"/>
  <c r="J793" i="6"/>
  <c r="L792" i="6"/>
  <c r="J768" i="6"/>
  <c r="L767" i="6"/>
  <c r="J758" i="6"/>
  <c r="L757" i="6"/>
  <c r="J763" i="6"/>
  <c r="L762" i="6"/>
  <c r="J753" i="6"/>
  <c r="L752" i="6"/>
  <c r="J828" i="6"/>
  <c r="L827" i="6"/>
  <c r="J783" i="6"/>
  <c r="L782" i="6"/>
  <c r="J778" i="6"/>
  <c r="L777" i="6"/>
  <c r="J788" i="6"/>
  <c r="L787" i="6"/>
  <c r="J773" i="6"/>
  <c r="L772" i="6"/>
  <c r="J743" i="6"/>
  <c r="L742" i="6"/>
  <c r="J748" i="6"/>
  <c r="L747" i="6"/>
  <c r="E610" i="6"/>
  <c r="E642" i="6"/>
  <c r="H281" i="7"/>
  <c r="E602" i="6"/>
  <c r="E658" i="6"/>
  <c r="E618" i="6"/>
  <c r="E665" i="6"/>
  <c r="E673" i="6"/>
  <c r="E634" i="6"/>
  <c r="E626" i="6"/>
  <c r="E650" i="6"/>
  <c r="J597" i="6"/>
  <c r="L596" i="6"/>
  <c r="F1696" i="6"/>
  <c r="K1696" i="6"/>
  <c r="F566" i="6"/>
  <c r="L566" i="6" s="1"/>
  <c r="K566" i="6"/>
  <c r="K537" i="6"/>
  <c r="F537" i="6"/>
  <c r="L537" i="6" s="1"/>
  <c r="K527" i="6"/>
  <c r="F527" i="6"/>
  <c r="L527" i="6" s="1"/>
  <c r="F576" i="6"/>
  <c r="L576" i="6" s="1"/>
  <c r="K576" i="6"/>
  <c r="K549" i="6"/>
  <c r="F549" i="6"/>
  <c r="L549" i="6" s="1"/>
  <c r="K547" i="6"/>
  <c r="F547" i="6"/>
  <c r="F535" i="6"/>
  <c r="K535" i="6"/>
  <c r="F525" i="6"/>
  <c r="K525" i="6"/>
  <c r="K493" i="6"/>
  <c r="F493" i="6"/>
  <c r="K473" i="6"/>
  <c r="F473" i="6"/>
  <c r="F501" i="6"/>
  <c r="K501" i="6"/>
  <c r="F464" i="6"/>
  <c r="K464" i="6"/>
  <c r="F483" i="6"/>
  <c r="K483" i="6"/>
  <c r="F509" i="6"/>
  <c r="K509" i="6"/>
  <c r="F517" i="6"/>
  <c r="K517" i="6"/>
  <c r="K419" i="6"/>
  <c r="F419" i="6"/>
  <c r="K559" i="6"/>
  <c r="F559" i="6"/>
  <c r="K565" i="6"/>
  <c r="F565" i="6"/>
  <c r="F575" i="6"/>
  <c r="K575" i="6"/>
  <c r="J415" i="6"/>
  <c r="L412" i="6"/>
  <c r="H260" i="7"/>
  <c r="E368" i="6"/>
  <c r="J286" i="6"/>
  <c r="L284" i="6"/>
  <c r="J279" i="6"/>
  <c r="K279" i="6"/>
  <c r="F252" i="6"/>
  <c r="K252" i="6"/>
  <c r="F246" i="6"/>
  <c r="K246" i="6"/>
  <c r="J1498" i="6"/>
  <c r="K1498" i="6"/>
  <c r="F220" i="6"/>
  <c r="F234" i="6"/>
  <c r="F241" i="6"/>
  <c r="F227" i="6"/>
  <c r="L240" i="6"/>
  <c r="L219" i="6"/>
  <c r="J402" i="6"/>
  <c r="L401" i="6"/>
  <c r="L226" i="6"/>
  <c r="L233" i="6"/>
  <c r="J214" i="6"/>
  <c r="L212" i="6"/>
  <c r="J201" i="6"/>
  <c r="L199" i="6"/>
  <c r="J1467" i="6"/>
  <c r="L1465" i="6"/>
  <c r="E194" i="6"/>
  <c r="E207" i="6"/>
  <c r="L206" i="6"/>
  <c r="L193" i="6"/>
  <c r="J397" i="6"/>
  <c r="L396" i="6"/>
  <c r="H162" i="6"/>
  <c r="F30" i="7" s="1"/>
  <c r="L161" i="6"/>
  <c r="I156" i="6"/>
  <c r="H229" i="7"/>
  <c r="E18" i="7"/>
  <c r="L104" i="6"/>
  <c r="E17" i="7"/>
  <c r="L99" i="6"/>
  <c r="K92" i="6"/>
  <c r="F92" i="6"/>
  <c r="I1278" i="6"/>
  <c r="H214" i="7"/>
  <c r="J1277" i="6"/>
  <c r="L1277" i="6" s="1"/>
  <c r="K1277" i="6"/>
  <c r="K46" i="6"/>
  <c r="F46" i="6"/>
  <c r="L46" i="6" s="1"/>
  <c r="J32" i="6"/>
  <c r="L32" i="6" s="1"/>
  <c r="K32" i="6"/>
  <c r="L659" i="6"/>
  <c r="L619" i="6"/>
  <c r="L674" i="6"/>
  <c r="L627" i="6"/>
  <c r="L611" i="6"/>
  <c r="L666" i="6"/>
  <c r="L643" i="6"/>
  <c r="L603" i="6"/>
  <c r="L651" i="6"/>
  <c r="L635" i="6"/>
  <c r="H693" i="6"/>
  <c r="L692" i="6"/>
  <c r="F22" i="9" l="1"/>
  <c r="D24" i="29"/>
  <c r="E218" i="7"/>
  <c r="L1355" i="6"/>
  <c r="K258" i="6"/>
  <c r="F258" i="6"/>
  <c r="F1899" i="6"/>
  <c r="K1899" i="6"/>
  <c r="I30" i="6"/>
  <c r="H204" i="7"/>
  <c r="E151" i="6"/>
  <c r="H227" i="7"/>
  <c r="H209" i="7"/>
  <c r="E1256" i="6"/>
  <c r="H13" i="7"/>
  <c r="L1421" i="6"/>
  <c r="F1422" i="6"/>
  <c r="F1651" i="6"/>
  <c r="L1649" i="6"/>
  <c r="L937" i="6"/>
  <c r="E159" i="7"/>
  <c r="H307" i="7"/>
  <c r="E1881" i="6"/>
  <c r="I23" i="6"/>
  <c r="H199" i="7"/>
  <c r="J1730" i="6"/>
  <c r="G279" i="7" s="1"/>
  <c r="L1726" i="6"/>
  <c r="E1198" i="6"/>
  <c r="E1285" i="6"/>
  <c r="E1293" i="6"/>
  <c r="H203" i="7"/>
  <c r="K26" i="6"/>
  <c r="J26" i="6"/>
  <c r="L26" i="6" s="1"/>
  <c r="H18" i="7"/>
  <c r="H284" i="7"/>
  <c r="E1727" i="6"/>
  <c r="E1737" i="6"/>
  <c r="E1599" i="6"/>
  <c r="H261" i="7"/>
  <c r="E1903" i="6"/>
  <c r="H312" i="7"/>
  <c r="H17" i="7"/>
  <c r="E1176" i="6"/>
  <c r="H198" i="7"/>
  <c r="L1435" i="6"/>
  <c r="F1436" i="6"/>
  <c r="J1740" i="6"/>
  <c r="G280" i="7" s="1"/>
  <c r="L1736" i="6"/>
  <c r="L966" i="6"/>
  <c r="F970" i="6"/>
  <c r="F163" i="7"/>
  <c r="L963" i="6"/>
  <c r="F1827" i="6"/>
  <c r="L1825" i="6"/>
  <c r="J818" i="6"/>
  <c r="L817" i="6"/>
  <c r="G136" i="7"/>
  <c r="L813" i="6"/>
  <c r="G135" i="7"/>
  <c r="L808" i="6"/>
  <c r="G134" i="7"/>
  <c r="L803" i="6"/>
  <c r="G133" i="7"/>
  <c r="L798" i="6"/>
  <c r="G130" i="7"/>
  <c r="L783" i="6"/>
  <c r="G126" i="7"/>
  <c r="L763" i="6"/>
  <c r="G132" i="7"/>
  <c r="L793" i="6"/>
  <c r="G131" i="7"/>
  <c r="L788" i="6"/>
  <c r="G128" i="7"/>
  <c r="L773" i="6"/>
  <c r="G139" i="7"/>
  <c r="L828" i="6"/>
  <c r="G124" i="7"/>
  <c r="L753" i="6"/>
  <c r="G125" i="7"/>
  <c r="L758" i="6"/>
  <c r="G122" i="7"/>
  <c r="L743" i="6"/>
  <c r="G123" i="7"/>
  <c r="L748" i="6"/>
  <c r="G129" i="7"/>
  <c r="L778" i="6"/>
  <c r="G127" i="7"/>
  <c r="L768" i="6"/>
  <c r="G138" i="7"/>
  <c r="L823" i="6"/>
  <c r="K673" i="6"/>
  <c r="F673" i="6"/>
  <c r="L673" i="6" s="1"/>
  <c r="F650" i="6"/>
  <c r="L650" i="6" s="1"/>
  <c r="K650" i="6"/>
  <c r="K665" i="6"/>
  <c r="F665" i="6"/>
  <c r="L665" i="6" s="1"/>
  <c r="K626" i="6"/>
  <c r="F626" i="6"/>
  <c r="L626" i="6" s="1"/>
  <c r="F618" i="6"/>
  <c r="L618" i="6" s="1"/>
  <c r="K618" i="6"/>
  <c r="F642" i="6"/>
  <c r="L642" i="6" s="1"/>
  <c r="K642" i="6"/>
  <c r="F602" i="6"/>
  <c r="L602" i="6" s="1"/>
  <c r="K602" i="6"/>
  <c r="F634" i="6"/>
  <c r="L634" i="6" s="1"/>
  <c r="K634" i="6"/>
  <c r="K658" i="6"/>
  <c r="F658" i="6"/>
  <c r="L658" i="6" s="1"/>
  <c r="K610" i="6"/>
  <c r="F610" i="6"/>
  <c r="L610" i="6" s="1"/>
  <c r="G98" i="7"/>
  <c r="L597" i="6"/>
  <c r="F1697" i="6"/>
  <c r="L1696" i="6"/>
  <c r="L535" i="6"/>
  <c r="F540" i="6"/>
  <c r="L547" i="6"/>
  <c r="F530" i="6"/>
  <c r="L525" i="6"/>
  <c r="F476" i="6"/>
  <c r="L473" i="6"/>
  <c r="L509" i="6"/>
  <c r="F512" i="6"/>
  <c r="F467" i="6"/>
  <c r="L464" i="6"/>
  <c r="F496" i="6"/>
  <c r="L493" i="6"/>
  <c r="L517" i="6"/>
  <c r="F520" i="6"/>
  <c r="F486" i="6"/>
  <c r="L483" i="6"/>
  <c r="F504" i="6"/>
  <c r="L501" i="6"/>
  <c r="L559" i="6"/>
  <c r="F561" i="6"/>
  <c r="L575" i="6"/>
  <c r="L565" i="6"/>
  <c r="F420" i="6"/>
  <c r="L419" i="6"/>
  <c r="G73" i="7"/>
  <c r="L415" i="6"/>
  <c r="K368" i="6"/>
  <c r="F368" i="6"/>
  <c r="L368" i="6" s="1"/>
  <c r="G50" i="7"/>
  <c r="L286" i="6"/>
  <c r="J280" i="6"/>
  <c r="L279" i="6"/>
  <c r="F248" i="6"/>
  <c r="L246" i="6"/>
  <c r="L252" i="6"/>
  <c r="F254" i="6"/>
  <c r="J1500" i="6"/>
  <c r="L1498" i="6"/>
  <c r="F242" i="6"/>
  <c r="E42" i="7" s="1"/>
  <c r="F228" i="6"/>
  <c r="E40" i="7" s="1"/>
  <c r="F235" i="6"/>
  <c r="E41" i="7" s="1"/>
  <c r="F221" i="6"/>
  <c r="E39" i="7" s="1"/>
  <c r="G71" i="7"/>
  <c r="L402" i="6"/>
  <c r="G38" i="7"/>
  <c r="L214" i="6"/>
  <c r="G36" i="7"/>
  <c r="L201" i="6"/>
  <c r="G235" i="7"/>
  <c r="L1467" i="6"/>
  <c r="F194" i="6"/>
  <c r="F207" i="6"/>
  <c r="G70" i="7"/>
  <c r="L397" i="6"/>
  <c r="J156" i="6"/>
  <c r="K156" i="6"/>
  <c r="F94" i="6"/>
  <c r="L92" i="6"/>
  <c r="J1278" i="6"/>
  <c r="L1278" i="6" s="1"/>
  <c r="K1278" i="6"/>
  <c r="F112" i="7"/>
  <c r="L693" i="6"/>
  <c r="E143" i="6" l="1"/>
  <c r="E147" i="6"/>
  <c r="H218" i="7"/>
  <c r="E135" i="6"/>
  <c r="E139" i="6"/>
  <c r="H127" i="7"/>
  <c r="H139" i="7"/>
  <c r="H133" i="7"/>
  <c r="H163" i="7"/>
  <c r="K1176" i="6"/>
  <c r="F1176" i="6"/>
  <c r="L1176" i="6" s="1"/>
  <c r="I1177" i="6" s="1"/>
  <c r="F1256" i="6"/>
  <c r="K1256" i="6"/>
  <c r="H129" i="7"/>
  <c r="H128" i="7"/>
  <c r="H134" i="7"/>
  <c r="F1903" i="6"/>
  <c r="K1903" i="6"/>
  <c r="K23" i="6"/>
  <c r="J23" i="6"/>
  <c r="F1881" i="6"/>
  <c r="K1881" i="6"/>
  <c r="F1900" i="6"/>
  <c r="L1899" i="6"/>
  <c r="H123" i="7"/>
  <c r="H131" i="7"/>
  <c r="H135" i="7"/>
  <c r="E267" i="7"/>
  <c r="L1651" i="6"/>
  <c r="K151" i="6"/>
  <c r="F151" i="6"/>
  <c r="K30" i="6"/>
  <c r="J30" i="6"/>
  <c r="I640" i="6"/>
  <c r="J640" i="6" s="1"/>
  <c r="I671" i="6"/>
  <c r="J671" i="6" s="1"/>
  <c r="J676" i="6" s="1"/>
  <c r="G108" i="7" s="1"/>
  <c r="I600" i="6"/>
  <c r="J600" i="6" s="1"/>
  <c r="I632" i="6"/>
  <c r="J632" i="6" s="1"/>
  <c r="I616" i="6"/>
  <c r="J616" i="6" s="1"/>
  <c r="I656" i="6"/>
  <c r="J656" i="6" s="1"/>
  <c r="I608" i="6"/>
  <c r="J608" i="6" s="1"/>
  <c r="I624" i="6"/>
  <c r="J624" i="6" s="1"/>
  <c r="J629" i="6" s="1"/>
  <c r="G102" i="7" s="1"/>
  <c r="I663" i="6"/>
  <c r="J663" i="6" s="1"/>
  <c r="J668" i="6" s="1"/>
  <c r="G107" i="7" s="1"/>
  <c r="I648" i="6"/>
  <c r="J648" i="6" s="1"/>
  <c r="F260" i="6"/>
  <c r="L258" i="6"/>
  <c r="H112" i="7"/>
  <c r="H73" i="7"/>
  <c r="H38" i="7"/>
  <c r="H122" i="7"/>
  <c r="H132" i="7"/>
  <c r="H136" i="7"/>
  <c r="F1293" i="6"/>
  <c r="L1293" i="6" s="1"/>
  <c r="I1295" i="6" s="1"/>
  <c r="K1293" i="6"/>
  <c r="L1422" i="6"/>
  <c r="E228" i="7"/>
  <c r="I625" i="6"/>
  <c r="J625" i="6" s="1"/>
  <c r="I609" i="6"/>
  <c r="J609" i="6" s="1"/>
  <c r="I657" i="6"/>
  <c r="J657" i="6" s="1"/>
  <c r="I633" i="6"/>
  <c r="J633" i="6" s="1"/>
  <c r="I641" i="6"/>
  <c r="J641" i="6" s="1"/>
  <c r="I672" i="6"/>
  <c r="J672" i="6" s="1"/>
  <c r="I664" i="6"/>
  <c r="J664" i="6" s="1"/>
  <c r="I601" i="6"/>
  <c r="J601" i="6" s="1"/>
  <c r="I649" i="6"/>
  <c r="J649" i="6" s="1"/>
  <c r="I617" i="6"/>
  <c r="J617" i="6" s="1"/>
  <c r="F1599" i="6"/>
  <c r="K1599" i="6"/>
  <c r="F1285" i="6"/>
  <c r="L1285" i="6" s="1"/>
  <c r="I1287" i="6" s="1"/>
  <c r="K1285" i="6"/>
  <c r="K1727" i="6"/>
  <c r="F1727" i="6"/>
  <c r="H98" i="7"/>
  <c r="H125" i="7"/>
  <c r="H126" i="7"/>
  <c r="F1198" i="6"/>
  <c r="L1198" i="6" s="1"/>
  <c r="I1200" i="6" s="1"/>
  <c r="K1198" i="6"/>
  <c r="H36" i="7"/>
  <c r="E230" i="7"/>
  <c r="L1436" i="6"/>
  <c r="H71" i="7"/>
  <c r="H70" i="7"/>
  <c r="H50" i="7"/>
  <c r="H138" i="7"/>
  <c r="H124" i="7"/>
  <c r="H130" i="7"/>
  <c r="K1737" i="6"/>
  <c r="F1737" i="6"/>
  <c r="H159" i="7"/>
  <c r="E164" i="7"/>
  <c r="L970" i="6"/>
  <c r="L1827" i="6"/>
  <c r="E296" i="7"/>
  <c r="G137" i="7"/>
  <c r="L818" i="6"/>
  <c r="L1697" i="6"/>
  <c r="E274" i="7"/>
  <c r="L540" i="6"/>
  <c r="E91" i="7"/>
  <c r="L530" i="6"/>
  <c r="E90" i="7"/>
  <c r="E88" i="7"/>
  <c r="L512" i="6"/>
  <c r="L486" i="6"/>
  <c r="E85" i="7"/>
  <c r="E86" i="7"/>
  <c r="L496" i="6"/>
  <c r="L520" i="6"/>
  <c r="E89" i="7"/>
  <c r="E87" i="7"/>
  <c r="L504" i="6"/>
  <c r="L467" i="6"/>
  <c r="E83" i="7"/>
  <c r="L476" i="6"/>
  <c r="E84" i="7"/>
  <c r="L420" i="6"/>
  <c r="E74" i="7"/>
  <c r="E93" i="7"/>
  <c r="L561" i="6"/>
  <c r="G49" i="7"/>
  <c r="L280" i="6"/>
  <c r="E44" i="7"/>
  <c r="L254" i="6"/>
  <c r="E43" i="7"/>
  <c r="L248" i="6"/>
  <c r="G241" i="7"/>
  <c r="L1500" i="6"/>
  <c r="I207" i="6"/>
  <c r="I194" i="6"/>
  <c r="H235" i="7"/>
  <c r="F208" i="6"/>
  <c r="F195" i="6"/>
  <c r="J157" i="6"/>
  <c r="L156" i="6"/>
  <c r="E16" i="7"/>
  <c r="L94" i="6"/>
  <c r="K139" i="6" l="1"/>
  <c r="F139" i="6"/>
  <c r="K135" i="6"/>
  <c r="F135" i="6"/>
  <c r="J621" i="6"/>
  <c r="G101" i="7" s="1"/>
  <c r="K147" i="6"/>
  <c r="F147" i="6"/>
  <c r="J637" i="6"/>
  <c r="G103" i="7" s="1"/>
  <c r="K143" i="6"/>
  <c r="F143" i="6"/>
  <c r="H43" i="7"/>
  <c r="H88" i="7"/>
  <c r="K1200" i="6"/>
  <c r="J1200" i="6"/>
  <c r="J613" i="6"/>
  <c r="G100" i="7" s="1"/>
  <c r="E1642" i="6"/>
  <c r="E1657" i="6"/>
  <c r="H267" i="7"/>
  <c r="L1881" i="6"/>
  <c r="F1882" i="6"/>
  <c r="E155" i="6"/>
  <c r="H228" i="7"/>
  <c r="L23" i="6"/>
  <c r="H230" i="7"/>
  <c r="E160" i="6"/>
  <c r="L1599" i="6"/>
  <c r="F1600" i="6"/>
  <c r="J660" i="6"/>
  <c r="G106" i="7" s="1"/>
  <c r="H44" i="7"/>
  <c r="H16" i="7"/>
  <c r="H49" i="7"/>
  <c r="H137" i="7"/>
  <c r="J605" i="6"/>
  <c r="G99" i="7" s="1"/>
  <c r="H90" i="7"/>
  <c r="F1257" i="6"/>
  <c r="L1256" i="6"/>
  <c r="H87" i="7"/>
  <c r="H89" i="7"/>
  <c r="F1904" i="6"/>
  <c r="L1903" i="6"/>
  <c r="K1177" i="6"/>
  <c r="J1177" i="6"/>
  <c r="H83" i="7"/>
  <c r="J1295" i="6"/>
  <c r="K1295" i="6"/>
  <c r="J645" i="6"/>
  <c r="G104" i="7" s="1"/>
  <c r="H91" i="7"/>
  <c r="L30" i="6"/>
  <c r="J33" i="6"/>
  <c r="H84" i="7"/>
  <c r="H93" i="7"/>
  <c r="H86" i="7"/>
  <c r="H164" i="7"/>
  <c r="E45" i="7"/>
  <c r="L260" i="6"/>
  <c r="L1727" i="6"/>
  <c r="F1730" i="6"/>
  <c r="J653" i="6"/>
  <c r="G105" i="7" s="1"/>
  <c r="L151" i="6"/>
  <c r="F152" i="6"/>
  <c r="K1287" i="6"/>
  <c r="J1287" i="6"/>
  <c r="H74" i="7"/>
  <c r="H85" i="7"/>
  <c r="L1737" i="6"/>
  <c r="F1740" i="6"/>
  <c r="L1900" i="6"/>
  <c r="E309" i="7"/>
  <c r="E940" i="6"/>
  <c r="H296" i="7"/>
  <c r="E577" i="6"/>
  <c r="E567" i="6"/>
  <c r="E550" i="6"/>
  <c r="H274" i="7"/>
  <c r="I241" i="6"/>
  <c r="I234" i="6"/>
  <c r="I227" i="6"/>
  <c r="I220" i="6"/>
  <c r="H241" i="7"/>
  <c r="J194" i="6"/>
  <c r="K194" i="6"/>
  <c r="J207" i="6"/>
  <c r="K207" i="6"/>
  <c r="E37" i="7"/>
  <c r="E35" i="7"/>
  <c r="G29" i="7"/>
  <c r="L143" i="6" l="1"/>
  <c r="F144" i="6"/>
  <c r="F136" i="6"/>
  <c r="L135" i="6"/>
  <c r="L139" i="6"/>
  <c r="F140" i="6"/>
  <c r="F148" i="6"/>
  <c r="L147" i="6"/>
  <c r="E279" i="7"/>
  <c r="L1730" i="6"/>
  <c r="L1200" i="6"/>
  <c r="J1201" i="6"/>
  <c r="L1295" i="6"/>
  <c r="J1296" i="6"/>
  <c r="E310" i="7"/>
  <c r="L1904" i="6"/>
  <c r="E208" i="7"/>
  <c r="L1257" i="6"/>
  <c r="L1600" i="6"/>
  <c r="E259" i="7"/>
  <c r="K155" i="6"/>
  <c r="F155" i="6"/>
  <c r="G8" i="7"/>
  <c r="L33" i="6"/>
  <c r="L1287" i="6"/>
  <c r="J1288" i="6"/>
  <c r="J1178" i="6"/>
  <c r="L1177" i="6"/>
  <c r="H45" i="7"/>
  <c r="L1882" i="6"/>
  <c r="E306" i="7"/>
  <c r="E994" i="6"/>
  <c r="H309" i="7"/>
  <c r="E28" i="7"/>
  <c r="L152" i="6"/>
  <c r="F160" i="6"/>
  <c r="K160" i="6"/>
  <c r="F1657" i="6"/>
  <c r="K1657" i="6"/>
  <c r="F1642" i="6"/>
  <c r="K1642" i="6"/>
  <c r="L1740" i="6"/>
  <c r="E280" i="7"/>
  <c r="F940" i="6"/>
  <c r="K940" i="6"/>
  <c r="K550" i="6"/>
  <c r="F550" i="6"/>
  <c r="K567" i="6"/>
  <c r="F567" i="6"/>
  <c r="F577" i="6"/>
  <c r="K577" i="6"/>
  <c r="J220" i="6"/>
  <c r="K220" i="6"/>
  <c r="J227" i="6"/>
  <c r="K227" i="6"/>
  <c r="J234" i="6"/>
  <c r="K234" i="6"/>
  <c r="J241" i="6"/>
  <c r="K241" i="6"/>
  <c r="J208" i="6"/>
  <c r="L207" i="6"/>
  <c r="J195" i="6"/>
  <c r="L194" i="6"/>
  <c r="L140" i="6" l="1"/>
  <c r="E25" i="7"/>
  <c r="H25" i="7" s="1"/>
  <c r="L136" i="6"/>
  <c r="E24" i="7"/>
  <c r="H24" i="7" s="1"/>
  <c r="E26" i="7"/>
  <c r="H26" i="7" s="1"/>
  <c r="L144" i="6"/>
  <c r="L148" i="6"/>
  <c r="E27" i="7"/>
  <c r="H27" i="7" s="1"/>
  <c r="L1642" i="6"/>
  <c r="F1645" i="6"/>
  <c r="L1657" i="6"/>
  <c r="F1660" i="6"/>
  <c r="E995" i="6"/>
  <c r="H310" i="7"/>
  <c r="L1288" i="6"/>
  <c r="G211" i="7"/>
  <c r="G212" i="7"/>
  <c r="L1296" i="6"/>
  <c r="G197" i="7"/>
  <c r="L1178" i="6"/>
  <c r="F162" i="6"/>
  <c r="L160" i="6"/>
  <c r="E990" i="6"/>
  <c r="H306" i="7"/>
  <c r="F157" i="6"/>
  <c r="L155" i="6"/>
  <c r="E367" i="6"/>
  <c r="H259" i="7"/>
  <c r="G200" i="7"/>
  <c r="L1201" i="6"/>
  <c r="H28" i="7"/>
  <c r="H8" i="7"/>
  <c r="E641" i="6"/>
  <c r="E617" i="6"/>
  <c r="E609" i="6"/>
  <c r="E633" i="6"/>
  <c r="E601" i="6"/>
  <c r="E625" i="6"/>
  <c r="E664" i="6"/>
  <c r="E657" i="6"/>
  <c r="E649" i="6"/>
  <c r="E672" i="6"/>
  <c r="H280" i="7"/>
  <c r="F994" i="6"/>
  <c r="K994" i="6"/>
  <c r="E50" i="6"/>
  <c r="H208" i="7"/>
  <c r="E663" i="6"/>
  <c r="E600" i="6"/>
  <c r="E632" i="6"/>
  <c r="E616" i="6"/>
  <c r="E656" i="6"/>
  <c r="H279" i="7"/>
  <c r="E624" i="6"/>
  <c r="E640" i="6"/>
  <c r="E608" i="6"/>
  <c r="E648" i="6"/>
  <c r="E671" i="6"/>
  <c r="L940" i="6"/>
  <c r="F943" i="6"/>
  <c r="L567" i="6"/>
  <c r="F571" i="6"/>
  <c r="L550" i="6"/>
  <c r="F554" i="6"/>
  <c r="L577" i="6"/>
  <c r="F581" i="6"/>
  <c r="J242" i="6"/>
  <c r="L241" i="6"/>
  <c r="J228" i="6"/>
  <c r="L227" i="6"/>
  <c r="J235" i="6"/>
  <c r="L234" i="6"/>
  <c r="J221" i="6"/>
  <c r="L220" i="6"/>
  <c r="G37" i="7"/>
  <c r="L208" i="6"/>
  <c r="G35" i="7"/>
  <c r="L195" i="6"/>
  <c r="K616" i="6" l="1"/>
  <c r="F616" i="6"/>
  <c r="K600" i="6"/>
  <c r="F600" i="6"/>
  <c r="F664" i="6"/>
  <c r="L664" i="6" s="1"/>
  <c r="K664" i="6"/>
  <c r="F990" i="6"/>
  <c r="K990" i="6"/>
  <c r="F657" i="6"/>
  <c r="L657" i="6" s="1"/>
  <c r="K657" i="6"/>
  <c r="H35" i="7"/>
  <c r="K663" i="6"/>
  <c r="F663" i="6"/>
  <c r="K625" i="6"/>
  <c r="F625" i="6"/>
  <c r="L625" i="6" s="1"/>
  <c r="K367" i="6"/>
  <c r="F367" i="6"/>
  <c r="K995" i="6"/>
  <c r="F995" i="6"/>
  <c r="L995" i="6" s="1"/>
  <c r="K601" i="6"/>
  <c r="F601" i="6"/>
  <c r="L601" i="6" s="1"/>
  <c r="K632" i="6"/>
  <c r="F632" i="6"/>
  <c r="I24" i="6"/>
  <c r="H200" i="7"/>
  <c r="H37" i="7"/>
  <c r="K671" i="6"/>
  <c r="F671" i="6"/>
  <c r="F50" i="6"/>
  <c r="L50" i="6" s="1"/>
  <c r="I53" i="6" s="1"/>
  <c r="K50" i="6"/>
  <c r="F633" i="6"/>
  <c r="L633" i="6" s="1"/>
  <c r="K633" i="6"/>
  <c r="K648" i="6"/>
  <c r="F648" i="6"/>
  <c r="F609" i="6"/>
  <c r="L609" i="6" s="1"/>
  <c r="K609" i="6"/>
  <c r="L162" i="6"/>
  <c r="E30" i="7"/>
  <c r="K608" i="6"/>
  <c r="F608" i="6"/>
  <c r="K617" i="6"/>
  <c r="F617" i="6"/>
  <c r="L617" i="6" s="1"/>
  <c r="F640" i="6"/>
  <c r="K640" i="6"/>
  <c r="F641" i="6"/>
  <c r="L641" i="6" s="1"/>
  <c r="K641" i="6"/>
  <c r="I6" i="6"/>
  <c r="I12" i="6"/>
  <c r="H197" i="7"/>
  <c r="I18" i="6"/>
  <c r="E268" i="7"/>
  <c r="L1660" i="6"/>
  <c r="F649" i="6"/>
  <c r="L649" i="6" s="1"/>
  <c r="K649" i="6"/>
  <c r="F624" i="6"/>
  <c r="K624" i="6"/>
  <c r="L994" i="6"/>
  <c r="F996" i="6"/>
  <c r="E29" i="7"/>
  <c r="L157" i="6"/>
  <c r="L1645" i="6"/>
  <c r="E266" i="7"/>
  <c r="I1276" i="6"/>
  <c r="H212" i="7"/>
  <c r="K656" i="6"/>
  <c r="F656" i="6"/>
  <c r="K672" i="6"/>
  <c r="F672" i="6"/>
  <c r="L672" i="6" s="1"/>
  <c r="H211" i="7"/>
  <c r="I1275" i="6"/>
  <c r="E160" i="7"/>
  <c r="L943" i="6"/>
  <c r="L554" i="6"/>
  <c r="E92" i="7"/>
  <c r="L571" i="6"/>
  <c r="E94" i="7"/>
  <c r="L581" i="6"/>
  <c r="E95" i="7"/>
  <c r="G41" i="7"/>
  <c r="L235" i="6"/>
  <c r="G39" i="7"/>
  <c r="L221" i="6"/>
  <c r="L228" i="6"/>
  <c r="G40" i="7"/>
  <c r="G42" i="7"/>
  <c r="L242" i="6"/>
  <c r="F653" i="6" l="1"/>
  <c r="L648" i="6"/>
  <c r="K1276" i="6"/>
  <c r="J1276" i="6"/>
  <c r="L1276" i="6" s="1"/>
  <c r="F369" i="6"/>
  <c r="L367" i="6"/>
  <c r="H92" i="7"/>
  <c r="H266" i="7"/>
  <c r="E441" i="6"/>
  <c r="E453" i="6"/>
  <c r="K12" i="6"/>
  <c r="J12" i="6"/>
  <c r="L12" i="6" s="1"/>
  <c r="I13" i="6" s="1"/>
  <c r="H39" i="7"/>
  <c r="H29" i="7"/>
  <c r="K6" i="6"/>
  <c r="J6" i="6"/>
  <c r="L6" i="6" s="1"/>
  <c r="I7" i="6" s="1"/>
  <c r="J24" i="6"/>
  <c r="K24" i="6"/>
  <c r="F991" i="6"/>
  <c r="L990" i="6"/>
  <c r="E169" i="7"/>
  <c r="L996" i="6"/>
  <c r="H30" i="7"/>
  <c r="L632" i="6"/>
  <c r="F637" i="6"/>
  <c r="H42" i="7"/>
  <c r="H95" i="7"/>
  <c r="L600" i="6"/>
  <c r="F605" i="6"/>
  <c r="H40" i="7"/>
  <c r="K1275" i="6"/>
  <c r="J1275" i="6"/>
  <c r="L1275" i="6" s="1"/>
  <c r="I1279" i="6" s="1"/>
  <c r="F629" i="6"/>
  <c r="L624" i="6"/>
  <c r="K18" i="6"/>
  <c r="J18" i="6"/>
  <c r="L18" i="6" s="1"/>
  <c r="I19" i="6" s="1"/>
  <c r="H94" i="7"/>
  <c r="L656" i="6"/>
  <c r="F660" i="6"/>
  <c r="F668" i="6"/>
  <c r="L663" i="6"/>
  <c r="L616" i="6"/>
  <c r="F621" i="6"/>
  <c r="F676" i="6"/>
  <c r="L671" i="6"/>
  <c r="H268" i="7"/>
  <c r="E457" i="6"/>
  <c r="E445" i="6"/>
  <c r="E449" i="6"/>
  <c r="L608" i="6"/>
  <c r="F613" i="6"/>
  <c r="H160" i="7"/>
  <c r="H41" i="7"/>
  <c r="L640" i="6"/>
  <c r="F645" i="6"/>
  <c r="J53" i="6"/>
  <c r="K53" i="6"/>
  <c r="L637" i="6" l="1"/>
  <c r="E103" i="7"/>
  <c r="L369" i="6"/>
  <c r="E65" i="7"/>
  <c r="E99" i="7"/>
  <c r="L605" i="6"/>
  <c r="L676" i="6"/>
  <c r="E108" i="7"/>
  <c r="K449" i="6"/>
  <c r="F449" i="6"/>
  <c r="F457" i="6"/>
  <c r="K457" i="6"/>
  <c r="L53" i="6"/>
  <c r="J54" i="6"/>
  <c r="L621" i="6"/>
  <c r="E101" i="7"/>
  <c r="E106" i="7"/>
  <c r="L660" i="6"/>
  <c r="H169" i="7"/>
  <c r="K13" i="6"/>
  <c r="J13" i="6"/>
  <c r="K1279" i="6"/>
  <c r="J1279" i="6"/>
  <c r="E104" i="7"/>
  <c r="L645" i="6"/>
  <c r="J19" i="6"/>
  <c r="K19" i="6"/>
  <c r="F445" i="6"/>
  <c r="K445" i="6"/>
  <c r="E107" i="7"/>
  <c r="L668" i="6"/>
  <c r="E168" i="7"/>
  <c r="L991" i="6"/>
  <c r="K453" i="6"/>
  <c r="F453" i="6"/>
  <c r="E105" i="7"/>
  <c r="L653" i="6"/>
  <c r="K7" i="6"/>
  <c r="J7" i="6"/>
  <c r="E100" i="7"/>
  <c r="L613" i="6"/>
  <c r="K441" i="6"/>
  <c r="F441" i="6"/>
  <c r="E102" i="7"/>
  <c r="L629" i="6"/>
  <c r="L24" i="6"/>
  <c r="J27" i="6"/>
  <c r="G9" i="7" l="1"/>
  <c r="L54" i="6"/>
  <c r="H102" i="7"/>
  <c r="L445" i="6"/>
  <c r="F446" i="6"/>
  <c r="J20" i="6"/>
  <c r="L19" i="6"/>
  <c r="H106" i="7"/>
  <c r="L457" i="6"/>
  <c r="F458" i="6"/>
  <c r="H99" i="7"/>
  <c r="H101" i="7"/>
  <c r="F450" i="6"/>
  <c r="L449" i="6"/>
  <c r="H65" i="7"/>
  <c r="H105" i="7"/>
  <c r="F454" i="6"/>
  <c r="L453" i="6"/>
  <c r="H103" i="7"/>
  <c r="L13" i="6"/>
  <c r="J14" i="6"/>
  <c r="H107" i="7"/>
  <c r="F442" i="6"/>
  <c r="L441" i="6"/>
  <c r="H104" i="7"/>
  <c r="H100" i="7"/>
  <c r="L1279" i="6"/>
  <c r="J1280" i="6"/>
  <c r="H108" i="7"/>
  <c r="L7" i="6"/>
  <c r="J8" i="6"/>
  <c r="G7" i="7"/>
  <c r="L27" i="6"/>
  <c r="H168" i="7"/>
  <c r="E79" i="7" l="1"/>
  <c r="L446" i="6"/>
  <c r="L454" i="6"/>
  <c r="E81" i="7"/>
  <c r="G4" i="7"/>
  <c r="L8" i="6"/>
  <c r="L20" i="6"/>
  <c r="G6" i="7"/>
  <c r="E78" i="7"/>
  <c r="L442" i="6"/>
  <c r="E82" i="7"/>
  <c r="L458" i="6"/>
  <c r="G5" i="7"/>
  <c r="L14" i="6"/>
  <c r="H7" i="7"/>
  <c r="L1280" i="6"/>
  <c r="G210" i="7"/>
  <c r="E80" i="7"/>
  <c r="L450" i="6"/>
  <c r="H9" i="7"/>
  <c r="H6" i="7" l="1"/>
  <c r="H81" i="7"/>
  <c r="I57" i="6"/>
  <c r="H210" i="7"/>
  <c r="H80" i="7"/>
  <c r="H82" i="7"/>
  <c r="H5" i="7"/>
  <c r="H78" i="7"/>
  <c r="H4" i="7"/>
  <c r="H79" i="7"/>
  <c r="K57" i="6" l="1"/>
  <c r="J57" i="6"/>
  <c r="L57" i="6" l="1"/>
  <c r="J58" i="6"/>
  <c r="L58" i="6" l="1"/>
  <c r="G10" i="7"/>
  <c r="H10" i="7" l="1"/>
  <c r="J26" i="18" l="1"/>
  <c r="I26" i="18"/>
  <c r="I13" i="9" s="1"/>
  <c r="K26" i="18"/>
  <c r="K13" i="9" l="1"/>
  <c r="J13" i="9"/>
  <c r="L26" i="18"/>
  <c r="L13" i="9" l="1"/>
  <c r="I5" i="9"/>
  <c r="J5" i="9" l="1"/>
  <c r="J22" i="9" s="1"/>
  <c r="K5" i="9"/>
  <c r="J26" i="9" l="1"/>
  <c r="L5" i="9"/>
  <c r="L22" i="9" s="1"/>
  <c r="D10" i="29" l="1"/>
  <c r="D19" i="29" s="1"/>
  <c r="D20" i="29" s="1"/>
  <c r="L24" i="9"/>
  <c r="L26" i="9" s="1"/>
  <c r="D21" i="29" l="1"/>
  <c r="D22" i="29" s="1"/>
  <c r="D23" i="29" s="1"/>
  <c r="D25" i="29" s="1"/>
  <c r="D26" i="29" s="1"/>
  <c r="D27" i="29" s="1"/>
</calcChain>
</file>

<file path=xl/sharedStrings.xml><?xml version="1.0" encoding="utf-8"?>
<sst xmlns="http://schemas.openxmlformats.org/spreadsheetml/2006/main" count="29326" uniqueCount="4558">
  <si>
    <t>공 종 별 집 계 표</t>
  </si>
  <si>
    <t>[ 강원랜드기숙사추가건립공사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</si>
  <si>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</si>
  <si>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</si>
  <si>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</si>
  <si>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</si>
  <si>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</si>
  <si>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</si>
  <si>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</si>
  <si>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</si>
  <si>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</si>
  <si>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</si>
  <si>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</si>
  <si>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</si>
  <si>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</si>
  <si>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</si>
  <si>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</si>
  <si>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</si>
  <si>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</si>
  <si>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</si>
  <si>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</si>
  <si>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</si>
  <si>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</si>
  <si>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</si>
  <si>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</si>
  <si>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</si>
  <si>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</si>
  <si>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</si>
  <si>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</si>
  <si>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</si>
  <si>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</si>
  <si>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</si>
  <si>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</si>
  <si>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</si>
  <si>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</si>
  <si>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</si>
  <si>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</si>
  <si>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</si>
  <si>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</si>
  <si>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</si>
  <si>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</si>
  <si>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</si>
  <si>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</si>
  <si>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</si>
  <si>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</si>
  <si>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</si>
  <si>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</si>
  <si>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</si>
  <si>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</si>
  <si>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</si>
  <si>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</si>
  <si>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</si>
  <si>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0101</t>
  </si>
  <si>
    <t>컨테이너가설사무소</t>
  </si>
  <si>
    <t>3.0*9.0m, 28개월</t>
  </si>
  <si>
    <t>개소</t>
  </si>
  <si>
    <t>호표 1</t>
  </si>
  <si>
    <t>510FD2608A57818D7FBD40E379A922</t>
  </si>
  <si>
    <t>T</t>
  </si>
  <si>
    <t>F</t>
  </si>
  <si>
    <t>컨테이너가설창고</t>
  </si>
  <si>
    <t>동</t>
  </si>
  <si>
    <t>호표 2</t>
  </si>
  <si>
    <t>510FD2608A5782AD75E82613838CFD</t>
  </si>
  <si>
    <t>컨테이너가설시험실</t>
  </si>
  <si>
    <t>호표 3</t>
  </si>
  <si>
    <t>510FD2608A5782AD75E82613838D84</t>
  </si>
  <si>
    <t>가설울타리 및 가설방음벽 세로형 가설방음판</t>
  </si>
  <si>
    <t>RPP H:6m,강관지주/28개월</t>
  </si>
  <si>
    <t>M</t>
  </si>
  <si>
    <t>호표 4</t>
  </si>
  <si>
    <t>510FD260894F8E647E26F4332FC459</t>
  </si>
  <si>
    <t>가설울타리 설치 및 해체</t>
  </si>
  <si>
    <t>H:4.0m,E.G.I/28개월</t>
  </si>
  <si>
    <t>호표 5</t>
  </si>
  <si>
    <t>510FD260894F8E647E26F4332313FE</t>
  </si>
  <si>
    <t>가설출입문</t>
  </si>
  <si>
    <t>H=6m*W=10m</t>
  </si>
  <si>
    <t>호표 6</t>
  </si>
  <si>
    <t>510FD260894F8E647E26F463FA0659</t>
  </si>
  <si>
    <t>L:6000*H:4000</t>
  </si>
  <si>
    <t>호표 7</t>
  </si>
  <si>
    <t>510FD260894F8E647E375AF33348B3</t>
  </si>
  <si>
    <t>타워크레인</t>
  </si>
  <si>
    <t>가설 및 해체</t>
  </si>
  <si>
    <t>대</t>
  </si>
  <si>
    <t>호표 8</t>
  </si>
  <si>
    <t>510FD2608B7929707152E9D3E1B560</t>
  </si>
  <si>
    <t>수직이동</t>
  </si>
  <si>
    <t>회</t>
  </si>
  <si>
    <t>호표 9</t>
  </si>
  <si>
    <t>510FD2608B7929707152FA43D30C0C</t>
  </si>
  <si>
    <t>타워크레인기초</t>
  </si>
  <si>
    <t>6.0*6.0*2.0M(레미콘및철근:관급)</t>
  </si>
  <si>
    <t>EA</t>
  </si>
  <si>
    <t>호표 10</t>
  </si>
  <si>
    <t>510FD2608B7929707152DF2395A58B</t>
  </si>
  <si>
    <t>식</t>
  </si>
  <si>
    <t>[ 합           계 ]</t>
  </si>
  <si>
    <t>TOTAL</t>
  </si>
  <si>
    <t>수평 규준틀</t>
  </si>
  <si>
    <t>평</t>
  </si>
  <si>
    <t>호표 11</t>
  </si>
  <si>
    <t>510FD260894DDB0B7225D6C3B86314</t>
  </si>
  <si>
    <t>귀</t>
  </si>
  <si>
    <t>호표 12</t>
  </si>
  <si>
    <t>510FD260894DDB0B7225D6F30CA27C</t>
  </si>
  <si>
    <t>㎡</t>
  </si>
  <si>
    <t>강관 시스탬 동바리(설치간격 0.6m~1.2m 이하)</t>
  </si>
  <si>
    <t>H=5m 초과~10m 이하 /3개월</t>
  </si>
  <si>
    <t>공M3</t>
  </si>
  <si>
    <t>호표 13</t>
  </si>
  <si>
    <t>512CB2D08D2B2FA2712B9DA376EBFE</t>
  </si>
  <si>
    <t>시스템비계 설치 및 해체</t>
  </si>
  <si>
    <t>10m 이하/12개월</t>
  </si>
  <si>
    <t>M2</t>
  </si>
  <si>
    <t>호표 14</t>
  </si>
  <si>
    <t>510FD260894DDB0A71A448D3512F7A</t>
  </si>
  <si>
    <t>10m 초과~20m 이하/12개월</t>
  </si>
  <si>
    <t>호표 15</t>
  </si>
  <si>
    <t>510FD260894DDB0A71A47413183DDE</t>
  </si>
  <si>
    <t>건축물보양 - 콘크리트</t>
  </si>
  <si>
    <t>살수</t>
  </si>
  <si>
    <t>호표 16</t>
  </si>
  <si>
    <t>510FD2608C00FA857AE054A3FDFC85</t>
  </si>
  <si>
    <t>건축물보양 - 타일</t>
  </si>
  <si>
    <t>톱밥</t>
  </si>
  <si>
    <t>호표 17</t>
  </si>
  <si>
    <t>510FD2608C00FA857AD6195379BFA8</t>
  </si>
  <si>
    <t>자재운반용 타워(호이스트) 설치 및 해체</t>
  </si>
  <si>
    <t>엘리베이터형(2대*45m)</t>
  </si>
  <si>
    <t>호표 18</t>
  </si>
  <si>
    <t>510FD2608B7EAA627AD4BF03609E85</t>
  </si>
  <si>
    <t>인화물용리프트</t>
  </si>
  <si>
    <t>1톤*45m(2대*15개월)</t>
  </si>
  <si>
    <t>개월</t>
  </si>
  <si>
    <t>호표 19</t>
  </si>
  <si>
    <t>510FD2608B78015F75920F733B86A7</t>
  </si>
  <si>
    <t>인화물용리프트기초</t>
  </si>
  <si>
    <t>4.0*4.0*1.0M(레미콘및철근:관급)</t>
  </si>
  <si>
    <t>호표 20</t>
  </si>
  <si>
    <t>510FD2608B7929707152DF2395A588</t>
  </si>
  <si>
    <t>본</t>
  </si>
  <si>
    <t>조</t>
  </si>
  <si>
    <t>기성말뚝 장비 조립 / 외부반입</t>
  </si>
  <si>
    <t>3일/회</t>
  </si>
  <si>
    <t>호표 21</t>
  </si>
  <si>
    <t>512C02F0844688097645B463EAB91D</t>
  </si>
  <si>
    <t>기성말뚝 장비 해체 / 외부반출</t>
  </si>
  <si>
    <t>1.5일/회</t>
  </si>
  <si>
    <t>호표 22</t>
  </si>
  <si>
    <t>512C02F0844688097645B463EABA23</t>
  </si>
  <si>
    <t>기성말뚝 장비 작업구간내 이동조립</t>
  </si>
  <si>
    <t>2일/회</t>
  </si>
  <si>
    <t>호표 23</t>
  </si>
  <si>
    <t>512C02F0844688097645B463EB5FE0</t>
  </si>
  <si>
    <t>기성말뚝 장비 작업구간내 해체</t>
  </si>
  <si>
    <t>1일/회</t>
  </si>
  <si>
    <t>호표 24</t>
  </si>
  <si>
    <t>512C02F0844688097645B463EB5C2C</t>
  </si>
  <si>
    <t>토사 운반/단지외 10km</t>
  </si>
  <si>
    <t>보통, 덤프 15ton+굴삭기 0.7m3(고르기 별도)</t>
  </si>
  <si>
    <t>M3</t>
  </si>
  <si>
    <t>산근 1</t>
  </si>
  <si>
    <t>512CE210863277FB787FE883AF4FE1</t>
  </si>
  <si>
    <t>파일장비운반비</t>
  </si>
  <si>
    <t>L = 40Km</t>
  </si>
  <si>
    <t>산근 2</t>
  </si>
  <si>
    <t>510E82708BF749DE74D18CF37C7911</t>
  </si>
  <si>
    <t>말뚝하차비</t>
  </si>
  <si>
    <t>호표 25</t>
  </si>
  <si>
    <t>510FF2B082FD3F2373AA4743B385B2</t>
  </si>
  <si>
    <t>시멘트</t>
  </si>
  <si>
    <t>TON</t>
  </si>
  <si>
    <t>레미콘(관급)</t>
  </si>
  <si>
    <t>25-30-150</t>
  </si>
  <si>
    <t>56295280899CE1427E6816D3B4DCA73B597E1A</t>
  </si>
  <si>
    <t>철근콘크리트타설/1회</t>
  </si>
  <si>
    <t>㎥</t>
  </si>
  <si>
    <t>유로폼</t>
  </si>
  <si>
    <t>간단, 0-7m이하</t>
  </si>
  <si>
    <t>510F82E087775CDA75945473648A91</t>
  </si>
  <si>
    <t>합판거푸집 설치 및 해체</t>
  </si>
  <si>
    <t>곡면</t>
  </si>
  <si>
    <t>호표 26</t>
  </si>
  <si>
    <t>510F82E087702D0B7303F113485910</t>
  </si>
  <si>
    <t>보통 4회, 슬래브(경사도 20˚미만)</t>
  </si>
  <si>
    <t>호표 27</t>
  </si>
  <si>
    <t>510F82E08771324E707ED9839CF3DC</t>
  </si>
  <si>
    <t>데크플레이트 설치</t>
  </si>
  <si>
    <t>10층 이하(자재 별도)</t>
  </si>
  <si>
    <t>호표 28</t>
  </si>
  <si>
    <t>510F92C08BF840CD7D54DBE35FFC45</t>
  </si>
  <si>
    <t>철근콘크리트용봉강(관급)</t>
  </si>
  <si>
    <t>TYPE-1</t>
  </si>
  <si>
    <t>ton</t>
  </si>
  <si>
    <t>철근 샵드로잉비</t>
  </si>
  <si>
    <t>보통</t>
  </si>
  <si>
    <t>호표 29</t>
  </si>
  <si>
    <t>510F82E084BB5F0A73583883D1BB5E</t>
  </si>
  <si>
    <t>지수판설치 - PVC 용접</t>
  </si>
  <si>
    <t>PVC, H200*5t</t>
  </si>
  <si>
    <t>호표 30</t>
  </si>
  <si>
    <t>510F82E08EA733B9782F4FA396A560</t>
  </si>
  <si>
    <t>콘크리트벽돌</t>
  </si>
  <si>
    <t>매</t>
  </si>
  <si>
    <t>0.5B 벽돌쌓기</t>
  </si>
  <si>
    <t>3.6m 이하</t>
  </si>
  <si>
    <t>호표 31</t>
  </si>
  <si>
    <t>510FA2308569A97278A02733C5BBE8</t>
  </si>
  <si>
    <t>도기질타일 압착 붙이기(바탕 12mm+압 6mm)</t>
  </si>
  <si>
    <t>벽, 300*600</t>
  </si>
  <si>
    <t>호표 32</t>
  </si>
  <si>
    <t>510F121086A16F2474CA5113974F66</t>
  </si>
  <si>
    <t>도기질타일 본드 붙이기</t>
  </si>
  <si>
    <t>호표 33</t>
  </si>
  <si>
    <t>510F121086A16F2474CA5113974F64</t>
  </si>
  <si>
    <t>포세린타일 압착 붙이기(바탕 12mm+압 6mm)</t>
  </si>
  <si>
    <t>걸레받이,H:200</t>
  </si>
  <si>
    <t>호표 34</t>
  </si>
  <si>
    <t>510F121086A16F2474CA5113974E00</t>
  </si>
  <si>
    <t>포세린타일 본드 붙이기</t>
  </si>
  <si>
    <t>호표 35</t>
  </si>
  <si>
    <t>510F121086A16F2474CA5113974E02</t>
  </si>
  <si>
    <t>자기질타일 압착 붙이기(바탕 46mm+압 5mm)</t>
  </si>
  <si>
    <t>바닥, 보일러/실외기실</t>
  </si>
  <si>
    <t>호표 36</t>
  </si>
  <si>
    <t>510F121086A31D8071402E932ED27D</t>
  </si>
  <si>
    <t>포세린타일 압착 붙이기(바탕 56mm+압 5mm)</t>
  </si>
  <si>
    <t>바닥, 600*600*9</t>
  </si>
  <si>
    <t>호표 37</t>
  </si>
  <si>
    <t>510F121086A31D8071402E932ED02E</t>
  </si>
  <si>
    <t>포세린타일 압착 붙이기(바탕 16mm+압 5mm)</t>
  </si>
  <si>
    <t>호표 38</t>
  </si>
  <si>
    <t>510F121086A31D8071402E932ED02C</t>
  </si>
  <si>
    <t>포세린타일 압착 붙이기(바탕 76mm+압 5mm)</t>
  </si>
  <si>
    <t>호표 39</t>
  </si>
  <si>
    <t>510F121086A31D8071402E932ED02A</t>
  </si>
  <si>
    <t>화강석붙임(습식, 잔다듬)</t>
  </si>
  <si>
    <t>바닥, 포천석 30mm, 모르타르 40mm</t>
  </si>
  <si>
    <t>호표 40</t>
  </si>
  <si>
    <t>510F1210859A7F1D74315B035DCCF4</t>
  </si>
  <si>
    <t>디딤판, 포천석 300*30mm, 모르타르 40mm</t>
  </si>
  <si>
    <t>호표 41</t>
  </si>
  <si>
    <t>510F1210859C28777B3A58635F735D</t>
  </si>
  <si>
    <t>챌판, 포천석 30mm, 모르타르 40mm</t>
  </si>
  <si>
    <t>호표 42</t>
  </si>
  <si>
    <t>510F1210859C28777B3A4FE3E629B5</t>
  </si>
  <si>
    <t>비닐타일 깔기</t>
  </si>
  <si>
    <t>비닐타일, 3*450*450mm, 데코타일</t>
  </si>
  <si>
    <t>호표 43</t>
  </si>
  <si>
    <t>510F32608452441679980A93985DB6</t>
  </si>
  <si>
    <t>비닐타일, 3*450*450mm, 데코타일/계단</t>
  </si>
  <si>
    <t>호표 44</t>
  </si>
  <si>
    <t>510F32608452441679980A93985DB4</t>
  </si>
  <si>
    <t>친환경장판지</t>
  </si>
  <si>
    <t>3T</t>
  </si>
  <si>
    <t>호표 45</t>
  </si>
  <si>
    <t>510F3260845244177A573303846BCC</t>
  </si>
  <si>
    <t>친환경석고텍스 설치</t>
  </si>
  <si>
    <t>9.5T/TM-BAR</t>
  </si>
  <si>
    <t>호표 46</t>
  </si>
  <si>
    <t>510F32608600231075041AB372B965</t>
  </si>
  <si>
    <t>석고보드설치</t>
  </si>
  <si>
    <t>GB 9.5T*2PLY/TM-BAR</t>
  </si>
  <si>
    <t>호표 47</t>
  </si>
  <si>
    <t>510F32608600231075041AB3735EA1</t>
  </si>
  <si>
    <t>PF보드 콘크리트타설 부착</t>
  </si>
  <si>
    <t>천정, 40mm</t>
  </si>
  <si>
    <t>호표 48</t>
  </si>
  <si>
    <t>510F3260819E9FEE7428870311DB29</t>
  </si>
  <si>
    <t>천정, 130mm</t>
  </si>
  <si>
    <t>호표 49</t>
  </si>
  <si>
    <t>510F3260819E9FEE7428870311DB2A</t>
  </si>
  <si>
    <t>천정, 180mm</t>
  </si>
  <si>
    <t>호표 50</t>
  </si>
  <si>
    <t>510F3260819E9FEE7428870311DB2F</t>
  </si>
  <si>
    <t>PF보드 접착제 붙이기 - 벽</t>
  </si>
  <si>
    <t>90mm</t>
  </si>
  <si>
    <t>호표 51</t>
  </si>
  <si>
    <t>510F3260819E9FEE7455BC83781F9E</t>
  </si>
  <si>
    <t>120mm</t>
  </si>
  <si>
    <t>호표 52</t>
  </si>
  <si>
    <t>510F3260819E9FEE7455BC83781F99</t>
  </si>
  <si>
    <t>압출발포폴리스티렌 접착제 붙이기 - 벽</t>
  </si>
  <si>
    <t>비중 0.035, 110mm</t>
  </si>
  <si>
    <t>호표 53</t>
  </si>
  <si>
    <t>510F3260819E9FEE7455BC837CF861</t>
  </si>
  <si>
    <t>비중 0.035, 160mm</t>
  </si>
  <si>
    <t>호표 54</t>
  </si>
  <si>
    <t>510F3260819E9FEE7455BC837CF867</t>
  </si>
  <si>
    <t>층간완충재 설치</t>
  </si>
  <si>
    <t>30mm</t>
  </si>
  <si>
    <t>호표 55</t>
  </si>
  <si>
    <t>510F3260819E9D3F705F58535DEED6</t>
  </si>
  <si>
    <t>PF BOARD 슬래브 위 깔기/방통</t>
  </si>
  <si>
    <t>호표 56</t>
  </si>
  <si>
    <t>510F3260819E9D3F705F58535EF3EA</t>
  </si>
  <si>
    <t>PF BOARD 슬래브 위 깔기</t>
  </si>
  <si>
    <t>130mm</t>
  </si>
  <si>
    <t>호표 57</t>
  </si>
  <si>
    <t>510F3260819E9D3F705F58535EF2C5</t>
  </si>
  <si>
    <t>압출발포폴리스티렌 슬래브 위 깔기</t>
  </si>
  <si>
    <t>비중 0.035, 30mm</t>
  </si>
  <si>
    <t>호표 58</t>
  </si>
  <si>
    <t>510F3260819E9D3C7B0A81D385A17D</t>
  </si>
  <si>
    <t>비중 0.035, 100mm</t>
  </si>
  <si>
    <t>호표 59</t>
  </si>
  <si>
    <t>510F3260819E9D3C7B0A81D3849B12</t>
  </si>
  <si>
    <t>비중 0.035, 120mm</t>
  </si>
  <si>
    <t>호표 60</t>
  </si>
  <si>
    <t>510F3260819E9D3C7B0A81D3849A0D</t>
  </si>
  <si>
    <t>방습필름 설치 - 바닥</t>
  </si>
  <si>
    <t>폴리에틸렌필름, 두께, 0.03mm, 2겹</t>
  </si>
  <si>
    <t>호표 61</t>
  </si>
  <si>
    <t>510F3260819CD0B374A545C348322F</t>
  </si>
  <si>
    <t>신축줄눈설치</t>
  </si>
  <si>
    <t>SAW CUT+코킹</t>
  </si>
  <si>
    <t>호표 62</t>
  </si>
  <si>
    <t>510F42408D5EE0707875AAF31ED295</t>
  </si>
  <si>
    <t>수밀코킹(실리콘)</t>
  </si>
  <si>
    <t>삼각, 10mm, 창호주위</t>
  </si>
  <si>
    <t>호표 63</t>
  </si>
  <si>
    <t>510F42408D597D097A12AFF3BA7B65</t>
  </si>
  <si>
    <t>방수모르타르 바름</t>
  </si>
  <si>
    <t>20mm</t>
  </si>
  <si>
    <t>호표 64</t>
  </si>
  <si>
    <t>510F42408CB4A2837526977300DB02</t>
  </si>
  <si>
    <t>침투식 액체방수 바름</t>
  </si>
  <si>
    <t>바닥</t>
  </si>
  <si>
    <t>호표 65</t>
  </si>
  <si>
    <t>510F424082B06E907E4218032790C8</t>
  </si>
  <si>
    <t>수직부</t>
  </si>
  <si>
    <t>호표 66</t>
  </si>
  <si>
    <t>510F424082B06E907E422A73317AF8</t>
  </si>
  <si>
    <t>보호모르타르 / 벽</t>
  </si>
  <si>
    <t>콘크리트면, 18mm</t>
  </si>
  <si>
    <t>호표 67</t>
  </si>
  <si>
    <t>510F424081A857FD7810AF334F5468</t>
  </si>
  <si>
    <t>보호모르타르 / 바닥</t>
  </si>
  <si>
    <t>콘크리트면, 24mm</t>
  </si>
  <si>
    <t>호표 68</t>
  </si>
  <si>
    <t>510F424081A857FE7A93A4033F420C</t>
  </si>
  <si>
    <t>배수판설치</t>
  </si>
  <si>
    <t>지하용수, 500*500*45mm</t>
  </si>
  <si>
    <t>호표 69</t>
  </si>
  <si>
    <t>510F4240862A90B779D9C503172541</t>
  </si>
  <si>
    <t>m</t>
  </si>
  <si>
    <t>금속 선홈통 설치</t>
  </si>
  <si>
    <t>SST'L, 125mm</t>
  </si>
  <si>
    <t>호표 70</t>
  </si>
  <si>
    <t>510F72808246B0C271E93B4379C8C6</t>
  </si>
  <si>
    <t>스텐 상자홈통 설치</t>
  </si>
  <si>
    <t>250*250*250*1.5t</t>
  </si>
  <si>
    <t>호표 71</t>
  </si>
  <si>
    <t>510F72808243FEC87FD1D233C26D89</t>
  </si>
  <si>
    <t>루프드레인 설치</t>
  </si>
  <si>
    <t>수직형, D150mm</t>
  </si>
  <si>
    <t>호표 72</t>
  </si>
  <si>
    <t>510F7280836F05CC7897037357ED95</t>
  </si>
  <si>
    <t>플로어드레인 설치</t>
  </si>
  <si>
    <t>125mm</t>
  </si>
  <si>
    <t>호표 73</t>
  </si>
  <si>
    <t>510F7280836A85BF71F10E631A4B56</t>
  </si>
  <si>
    <t>150mm</t>
  </si>
  <si>
    <t>호표 74</t>
  </si>
  <si>
    <t>510F7280836A85BF71F10E631A4B21</t>
  </si>
  <si>
    <t>ELEV점검사다리</t>
  </si>
  <si>
    <t>H:1600</t>
  </si>
  <si>
    <t>개</t>
  </si>
  <si>
    <t>호표 75</t>
  </si>
  <si>
    <t>510F62908B0FD7C473E647338AC24C</t>
  </si>
  <si>
    <t>PIT점검사다리</t>
  </si>
  <si>
    <t>W500*H:1000</t>
  </si>
  <si>
    <t>호표 76</t>
  </si>
  <si>
    <t>510F62908B0FD7C473E647338ACF85</t>
  </si>
  <si>
    <t>스테인리스사다리 / 피난용</t>
  </si>
  <si>
    <t>W:500*H:4200, D38.1+22.3*2t,안전시설</t>
  </si>
  <si>
    <t>호표 77</t>
  </si>
  <si>
    <t>510F62908B0D2AB07BD03253E368B3</t>
  </si>
  <si>
    <t>스테인리스사다리 / 옥탑층점검</t>
  </si>
  <si>
    <t>W:400*H:3600, D38.1+22.3*2t</t>
  </si>
  <si>
    <t>호표 78</t>
  </si>
  <si>
    <t>510F62908B0D2AB07BD03253E36998</t>
  </si>
  <si>
    <t>PS 점검사다리</t>
  </si>
  <si>
    <t>H:1600/등보호</t>
  </si>
  <si>
    <t>호표 79</t>
  </si>
  <si>
    <t>510F62908B0D2AB07BD021F3981F0A</t>
  </si>
  <si>
    <t>스틸핸드레일/1 TYPE</t>
  </si>
  <si>
    <t>Φ30.8+F.B-40*9, H:900</t>
  </si>
  <si>
    <t>호표 80</t>
  </si>
  <si>
    <t>510F62908A65984E74F706A39DEEB3</t>
  </si>
  <si>
    <t>스틸핸드레일/1-1 TYPE</t>
  </si>
  <si>
    <t>Φ30.8+F.B-40*9, H:1200</t>
  </si>
  <si>
    <t>호표 81</t>
  </si>
  <si>
    <t>510F62908A65984E74F706A39DEEB0</t>
  </si>
  <si>
    <t>스틸핸드레일/2 TYPE</t>
  </si>
  <si>
    <t>미송50*40/F.B-40*6+F.B-40*12/Φ15, H:1200</t>
  </si>
  <si>
    <t>호표 82</t>
  </si>
  <si>
    <t>510F62908A65984E74F706A39CC0F8</t>
  </si>
  <si>
    <t>스틸핸드레일/3 TYPE</t>
  </si>
  <si>
    <t>호표 83</t>
  </si>
  <si>
    <t>510F62908A65984E74F706A39CC0FB</t>
  </si>
  <si>
    <t>스틸핸드레일/4 TYPE</t>
  </si>
  <si>
    <t>FB-40*9+FB-40*9@560+Φ9*2단, H:900</t>
  </si>
  <si>
    <t>호표 84</t>
  </si>
  <si>
    <t>510F62908A65984E74F706A39CC0F5</t>
  </si>
  <si>
    <t>스틸난간 / 5-2 TYPE</t>
  </si>
  <si>
    <t>F.B-40*12T ST'L PL/불소수지도장, H=1000</t>
  </si>
  <si>
    <t>호표 85</t>
  </si>
  <si>
    <t>510F62908A65984E74F706A39CC1E2</t>
  </si>
  <si>
    <t>스틸난간 / 6-1 TYPE</t>
  </si>
  <si>
    <t>F.B-40*12T ST'L PL/불소수지도장, H=1220</t>
  </si>
  <si>
    <t>호표 86</t>
  </si>
  <si>
    <t>510F62908A65984E74F706A39CC2C6</t>
  </si>
  <si>
    <t>오픈트랜치</t>
  </si>
  <si>
    <t>양면, L-25*25*3t 아연도금</t>
  </si>
  <si>
    <t>호표 87</t>
  </si>
  <si>
    <t>510F62908EC6109F7EE3AE239F2544</t>
  </si>
  <si>
    <t>한면, L-25*25*3t 아연도금</t>
  </si>
  <si>
    <t>호표 88</t>
  </si>
  <si>
    <t>510F62908EC6109F7EE3AE239F266B</t>
  </si>
  <si>
    <t>트랜치/내부</t>
  </si>
  <si>
    <t>아연도그레이팅, W200. I-25*5*3t</t>
  </si>
  <si>
    <t>호표 89</t>
  </si>
  <si>
    <t>510F62908EC6109E7C45A8D3DA34C3</t>
  </si>
  <si>
    <t>파라펫링</t>
  </si>
  <si>
    <t>스테인리스, D100*19t</t>
  </si>
  <si>
    <t>호표 90</t>
  </si>
  <si>
    <t>510F629084DABD9473674A83105AE2</t>
  </si>
  <si>
    <t>엘리베이터후크</t>
  </si>
  <si>
    <t>Ø100*22t STL</t>
  </si>
  <si>
    <t>호표 91</t>
  </si>
  <si>
    <t>510F629084DABC8D7C5E35936C306F</t>
  </si>
  <si>
    <t>기계실후크</t>
  </si>
  <si>
    <t>호표 92</t>
  </si>
  <si>
    <t>510F629084DABC8D7C5E35936C3174</t>
  </si>
  <si>
    <t>계단논슬립 설치(콘크리트계단)</t>
  </si>
  <si>
    <t>스테인리스, 50mm(박킹 2줄)</t>
  </si>
  <si>
    <t>호표 93</t>
  </si>
  <si>
    <t>510F32608451BD437198EC132CF63A</t>
  </si>
  <si>
    <t>AL몰딩 설치</t>
  </si>
  <si>
    <t>W형, 15*15*15*15*1.0mm</t>
  </si>
  <si>
    <t>호표 94</t>
  </si>
  <si>
    <t>510F32608CABF1E4758379D3C8AE99</t>
  </si>
  <si>
    <t>모르타르 바름</t>
  </si>
  <si>
    <t>외벽, 18mm</t>
  </si>
  <si>
    <t>호표 95</t>
  </si>
  <si>
    <t>510FB2108AF578FB75CC95834FEF17</t>
  </si>
  <si>
    <t>바닥, 27mm</t>
  </si>
  <si>
    <t>호표 96</t>
  </si>
  <si>
    <t>510FB2108AF57AA47B637793ACDDD6</t>
  </si>
  <si>
    <t>바닥, 30mm</t>
  </si>
  <si>
    <t>호표 97</t>
  </si>
  <si>
    <t>510FB2108AF57AA47B637793ADE1B5</t>
  </si>
  <si>
    <t>바닥, 57mm</t>
  </si>
  <si>
    <t>호표 98</t>
  </si>
  <si>
    <t>510FB2108AF57AA47B637793AA28AC</t>
  </si>
  <si>
    <t>바닥, 61mm</t>
  </si>
  <si>
    <t>호표 99</t>
  </si>
  <si>
    <t>510FB2108AF57AA47B637793AA2BE0</t>
  </si>
  <si>
    <t>바닥, 81mm</t>
  </si>
  <si>
    <t>호표 100</t>
  </si>
  <si>
    <t>510FB2108AF57AA47B637793AA2578</t>
  </si>
  <si>
    <t>바닥, 87mm</t>
  </si>
  <si>
    <t>호표 101</t>
  </si>
  <si>
    <t>510FB2108AF57AA47B637793AA257A</t>
  </si>
  <si>
    <t>바닥, 111mm</t>
  </si>
  <si>
    <t>호표 102</t>
  </si>
  <si>
    <t>510FB2108AF57AA47B637793AA2413</t>
  </si>
  <si>
    <t>모르타르 바름/방통</t>
  </si>
  <si>
    <t>바닥, 42.5mm</t>
  </si>
  <si>
    <t>호표 103</t>
  </si>
  <si>
    <t>510FB2108AF57AA47B637793AB3CF7</t>
  </si>
  <si>
    <t>바닥, 47mm</t>
  </si>
  <si>
    <t>호표 104</t>
  </si>
  <si>
    <t>510FB2108AF57AA47B637793AB3CF5</t>
  </si>
  <si>
    <t>바닥, 82.5mm</t>
  </si>
  <si>
    <t>호표 105</t>
  </si>
  <si>
    <t>510FB2108AF57AA47B637793AB3CF3</t>
  </si>
  <si>
    <t>콘크리트면 정리</t>
  </si>
  <si>
    <t>호표 106</t>
  </si>
  <si>
    <t>510FB2108AF601797E652143138025</t>
  </si>
  <si>
    <t>외벽</t>
  </si>
  <si>
    <t>호표 107</t>
  </si>
  <si>
    <t>510FB2108AF601797E6521431384F1</t>
  </si>
  <si>
    <t>측벽리브</t>
  </si>
  <si>
    <t>호표 108</t>
  </si>
  <si>
    <t>510FB2108AF601797E6521431384F2</t>
  </si>
  <si>
    <t>외부천정</t>
  </si>
  <si>
    <t>호표 109</t>
  </si>
  <si>
    <t>510FB2108AF601797E6521431384F3</t>
  </si>
  <si>
    <t>3.6m 초과</t>
  </si>
  <si>
    <t>호표 110</t>
  </si>
  <si>
    <t>510FB2108AF601797E65214312FA79</t>
  </si>
  <si>
    <t>3.6m 이하, 천장</t>
  </si>
  <si>
    <t>호표 111</t>
  </si>
  <si>
    <t>510FB2108AF601797E652143154EB9</t>
  </si>
  <si>
    <t>3.6m 초과, 천장</t>
  </si>
  <si>
    <t>호표 112</t>
  </si>
  <si>
    <t>510FB2108AF601797E65214314A7CF</t>
  </si>
  <si>
    <t>표면 마무리</t>
  </si>
  <si>
    <t>인력마감</t>
  </si>
  <si>
    <t>호표 113</t>
  </si>
  <si>
    <t>510FB2108AF0FA1A77B763E3EA00EB</t>
  </si>
  <si>
    <t>기계마감</t>
  </si>
  <si>
    <t>호표 114</t>
  </si>
  <si>
    <t>510FB2108AF0FA1A77A6FC93FEC016</t>
  </si>
  <si>
    <t>표면 마무리/방수바탕</t>
  </si>
  <si>
    <t>호표 115</t>
  </si>
  <si>
    <t>510FB2108AF0FA1A77A6FC93FEC075</t>
  </si>
  <si>
    <t>40T</t>
  </si>
  <si>
    <t>창호주위 모르타르 충전</t>
  </si>
  <si>
    <t>호표 116</t>
  </si>
  <si>
    <t>510F023086910E7374A2343320F89C</t>
  </si>
  <si>
    <t>ELEV. DOOR주위 모르타르 충전</t>
  </si>
  <si>
    <t>호표 117</t>
  </si>
  <si>
    <t>510F023086910E7374A2343320FC39</t>
  </si>
  <si>
    <t>창호주위 발포우레탄 충전</t>
  </si>
  <si>
    <t>호표 118</t>
  </si>
  <si>
    <t>510F023086910E727A3B97232AABF8</t>
  </si>
  <si>
    <t>CFSD03/01.기숙사/C1</t>
  </si>
  <si>
    <t>0.600 x 1.900 = 1.140</t>
  </si>
  <si>
    <t>호표 119</t>
  </si>
  <si>
    <t>510F02308113D07F7F099733EEA251</t>
  </si>
  <si>
    <t>DAFSD03/01.기숙사/다A</t>
  </si>
  <si>
    <t>호표 120</t>
  </si>
  <si>
    <t>510F02308113D07F7F099733EEA37E</t>
  </si>
  <si>
    <t>DBFSD03/01.기숙사/다B</t>
  </si>
  <si>
    <t>호표 121</t>
  </si>
  <si>
    <t>510F02308113D07F7F099733EEAC51</t>
  </si>
  <si>
    <t>DFSD03/01.기숙사/D1</t>
  </si>
  <si>
    <t>호표 122</t>
  </si>
  <si>
    <t>510F02308113D07F7F099733EF4AE6</t>
  </si>
  <si>
    <t>FSD01/01.기숙사</t>
  </si>
  <si>
    <t>1.100 x 2.300 = 2.530</t>
  </si>
  <si>
    <t>호표 123</t>
  </si>
  <si>
    <t>510F02308113D07F7F099733EF4831</t>
  </si>
  <si>
    <t>FSD01A/01.기숙사</t>
  </si>
  <si>
    <t>호표 124</t>
  </si>
  <si>
    <t>510F02308113D07F7F099733EF4F66</t>
  </si>
  <si>
    <t>FSD02/01.기숙사</t>
  </si>
  <si>
    <t>0.800 x 1.900 = 1.520</t>
  </si>
  <si>
    <t>호표 125</t>
  </si>
  <si>
    <t>510F02308113D07F7F099733EF4F64</t>
  </si>
  <si>
    <t>FSD02A/01.기숙사</t>
  </si>
  <si>
    <t>호표 126</t>
  </si>
  <si>
    <t>510F02308113D07F7F099733EF4F62</t>
  </si>
  <si>
    <t>FSD02B/01.기숙사</t>
  </si>
  <si>
    <t>호표 127</t>
  </si>
  <si>
    <t>510F02308113D07F7F099733EF4F60</t>
  </si>
  <si>
    <t>FSD03/01.기숙사</t>
  </si>
  <si>
    <t>호표 128</t>
  </si>
  <si>
    <t>510F02308113D07F7F099733EF4F6E</t>
  </si>
  <si>
    <t>FSD03A/01.기숙사</t>
  </si>
  <si>
    <t>호표 129</t>
  </si>
  <si>
    <t>510F02308113D07F7F099733EF4E41</t>
  </si>
  <si>
    <t>FSD04/01.기숙사</t>
  </si>
  <si>
    <t>0.700 x 1.400 = 0.980</t>
  </si>
  <si>
    <t>호표 130</t>
  </si>
  <si>
    <t>510F02308113D07F7F099733EF4E43</t>
  </si>
  <si>
    <t>FSD06/01.기숙사</t>
  </si>
  <si>
    <t>1.000 x 1.900 = 1.900</t>
  </si>
  <si>
    <t>호표 131</t>
  </si>
  <si>
    <t>510F02308113D07F7F099733EF4E45</t>
  </si>
  <si>
    <t>SD01/01.기숙사</t>
  </si>
  <si>
    <t>3.000 x 2.800 = 8.400</t>
  </si>
  <si>
    <t>호표 132</t>
  </si>
  <si>
    <t>510F02308113D07F7F099733EF4E47</t>
  </si>
  <si>
    <t>SD02/01.기숙사</t>
  </si>
  <si>
    <t>2.600 x 2.800 = 7.280</t>
  </si>
  <si>
    <t>호표 133</t>
  </si>
  <si>
    <t>510F02308113D07F7F099733EF4E49</t>
  </si>
  <si>
    <t>SD03/01.기숙사</t>
  </si>
  <si>
    <t>1.800 x 2.300 = 4.140</t>
  </si>
  <si>
    <t>호표 134</t>
  </si>
  <si>
    <t>510F02308113D07F7F099733EF4DBB</t>
  </si>
  <si>
    <t>SD04/01.기숙사</t>
  </si>
  <si>
    <t>1.100 x 2.200 = 2.420</t>
  </si>
  <si>
    <t>호표 135</t>
  </si>
  <si>
    <t>510F02308113D07F7F099733EF4DB9</t>
  </si>
  <si>
    <t>SD05/01.기숙사</t>
  </si>
  <si>
    <t>0.800 x 2.200 = 1.760</t>
  </si>
  <si>
    <t>호표 136</t>
  </si>
  <si>
    <t>510F02308113D07F7F099733EF4DBF</t>
  </si>
  <si>
    <t>SSD01/01.기숙사</t>
  </si>
  <si>
    <t>1.200 x 2.300 = 2.760</t>
  </si>
  <si>
    <t>호표 137</t>
  </si>
  <si>
    <t>510F02308113D07F7F099733EF4C92</t>
  </si>
  <si>
    <t>SSW01/01.기숙사</t>
  </si>
  <si>
    <t>2.800 x 2.300 = 6.440</t>
  </si>
  <si>
    <t>호표 138</t>
  </si>
  <si>
    <t>510F02308113D07F7F099733EF4C90</t>
  </si>
  <si>
    <t>SSW02/01.기숙사</t>
  </si>
  <si>
    <t>15.605 x 2.300 = 35.891</t>
  </si>
  <si>
    <t>호표 139</t>
  </si>
  <si>
    <t>510F02308113D07F7F099733EF4C96</t>
  </si>
  <si>
    <t>SSW03A/01.기숙사</t>
  </si>
  <si>
    <t>6.035 x 2.300 = 13.880</t>
  </si>
  <si>
    <t>호표 140</t>
  </si>
  <si>
    <t>510F02308113D07F7F099733EF4C94</t>
  </si>
  <si>
    <t>SSW03B/01.기숙사</t>
  </si>
  <si>
    <t>7.300 x 2.300 = 16.790</t>
  </si>
  <si>
    <t>호표 141</t>
  </si>
  <si>
    <t>510F02308113D07F7F099733EF4C9A</t>
  </si>
  <si>
    <t>SSW04/01.기숙사</t>
  </si>
  <si>
    <t>3.000 x 2.300 = 6.900</t>
  </si>
  <si>
    <t>호표 142</t>
  </si>
  <si>
    <t>510F02308113D07F7F099733EF43B7</t>
  </si>
  <si>
    <t>SSW05/01.기숙사</t>
  </si>
  <si>
    <t>2.600 x 2.300 = 5.980</t>
  </si>
  <si>
    <t>호표 143</t>
  </si>
  <si>
    <t>510F02308113D07F7F099733EF43B5</t>
  </si>
  <si>
    <t>SSW06A/01.기숙사</t>
  </si>
  <si>
    <t>17.300 x 2.300 = 39.790</t>
  </si>
  <si>
    <t>호표 144</t>
  </si>
  <si>
    <t>510F02308113D07F7F099733EF43B3</t>
  </si>
  <si>
    <t>SSW06B/01.기숙사</t>
  </si>
  <si>
    <t>12.100 x 2.300 = 27.830</t>
  </si>
  <si>
    <t>호표 145</t>
  </si>
  <si>
    <t>510F02308113D07F7F099733EF43B1</t>
  </si>
  <si>
    <t>SSW07/01.기숙사</t>
  </si>
  <si>
    <t>13.675 x 2.300 = 31.452</t>
  </si>
  <si>
    <t>호표 146</t>
  </si>
  <si>
    <t>510F02308113D07F7F099733EF43BF</t>
  </si>
  <si>
    <t>SSW09/01.기숙사</t>
  </si>
  <si>
    <t>5.400 x 2.300 = 12.420</t>
  </si>
  <si>
    <t>호표 147</t>
  </si>
  <si>
    <t>510F02308113D07F7F099733EF42AE</t>
  </si>
  <si>
    <t>SSW10/01.기숙사</t>
  </si>
  <si>
    <t>2.750 x 2.300 = 6.325</t>
  </si>
  <si>
    <t>호표 148</t>
  </si>
  <si>
    <t>510F02308113D07F7F099733EF42AC</t>
  </si>
  <si>
    <t>창호유리설치 / 판유리</t>
  </si>
  <si>
    <t>유리두께 9mm 이하</t>
  </si>
  <si>
    <t>호표 149</t>
  </si>
  <si>
    <t>510F023087BD99307026207345A5EE</t>
  </si>
  <si>
    <t>유리두께 12mm 이하</t>
  </si>
  <si>
    <t>호표 150</t>
  </si>
  <si>
    <t>510F023087BD99307026207345A21A</t>
  </si>
  <si>
    <t>창호유리설치 / 복층유리</t>
  </si>
  <si>
    <t>유리두께 42mm 이하</t>
  </si>
  <si>
    <t>호표 151</t>
  </si>
  <si>
    <t>510F0230884345AC7D3B59F374563F</t>
  </si>
  <si>
    <t>유리주위 코킹</t>
  </si>
  <si>
    <t>5*5, 실리콘</t>
  </si>
  <si>
    <t>호표 152</t>
  </si>
  <si>
    <t>510F42408D5859357E819A73A1B038</t>
  </si>
  <si>
    <t>구조용 코킹</t>
  </si>
  <si>
    <t>5*16, 실리콘</t>
  </si>
  <si>
    <t>호표 153</t>
  </si>
  <si>
    <t>510F42408D585C8B79694EB3F7BBF6</t>
  </si>
  <si>
    <t>복층유리주위 코킹</t>
  </si>
  <si>
    <t>호표 154</t>
  </si>
  <si>
    <t>510F0230884AFDF77571CA53BCDF9C</t>
  </si>
  <si>
    <t>웨더고킹</t>
  </si>
  <si>
    <t>10*15</t>
  </si>
  <si>
    <t>호표 155</t>
  </si>
  <si>
    <t>510F0230884AFDF77571CA53BCDEF7</t>
  </si>
  <si>
    <t>바탕만들기+걸레받이용 페인트칠</t>
  </si>
  <si>
    <t>붓칠 2회, con'c·mortar면</t>
  </si>
  <si>
    <t>호표 156</t>
  </si>
  <si>
    <t>510F22708C71AFF377788B43E017F5</t>
  </si>
  <si>
    <t>붓칠 2회, G.B.면(줄퍼티)</t>
  </si>
  <si>
    <t>호표 157</t>
  </si>
  <si>
    <t>510F22708C71AFF377788B43E015A6</t>
  </si>
  <si>
    <t>바탕만들기+수성페인트 롤러칠</t>
  </si>
  <si>
    <t>내부 2회, con'c·mortar면, 친환경</t>
  </si>
  <si>
    <t>호표 158</t>
  </si>
  <si>
    <t>510F22708D181BF778CADBC3C1BD17</t>
  </si>
  <si>
    <t>내부 2회, G.B.면 줄퍼티, 친환경</t>
  </si>
  <si>
    <t>호표 159</t>
  </si>
  <si>
    <t>510F22708D181BF778CADBB33A2C4F</t>
  </si>
  <si>
    <t>내천장 2회, con'c·mortar면, 친환경</t>
  </si>
  <si>
    <t>호표 160</t>
  </si>
  <si>
    <t>510F22708D181BF778CA7143C55AFC</t>
  </si>
  <si>
    <t>외부 2회, con'c·mortar면, 친환경</t>
  </si>
  <si>
    <t>호표 161</t>
  </si>
  <si>
    <t>510F22708D181BF7782A9683369E3E</t>
  </si>
  <si>
    <t>외천장 2회, con'c·mortar면, 친환경</t>
  </si>
  <si>
    <t>호표 162</t>
  </si>
  <si>
    <t>510F22708D181BF7783B2093708334</t>
  </si>
  <si>
    <t>에폭시 코팅</t>
  </si>
  <si>
    <t>바닥,0.3T</t>
  </si>
  <si>
    <t>호표 163</t>
  </si>
  <si>
    <t>510F2270843CF4A17F0F81D3360892</t>
  </si>
  <si>
    <t>방진페이트</t>
  </si>
  <si>
    <t>호표 164</t>
  </si>
  <si>
    <t>510F2270843CF4A17F0F81D3360898</t>
  </si>
  <si>
    <t>주차라인마킹</t>
  </si>
  <si>
    <t>W:150</t>
  </si>
  <si>
    <t>호표 165</t>
  </si>
  <si>
    <t>510F2270816816E77A8A97C3665D4A</t>
  </si>
  <si>
    <t>장애자용주차표시</t>
  </si>
  <si>
    <t>문양+안전표시</t>
  </si>
  <si>
    <t>호표 166</t>
  </si>
  <si>
    <t>510F2270816816E77A8A97C3665EB3</t>
  </si>
  <si>
    <t>카스톱퍼</t>
  </si>
  <si>
    <t>네오프렌계, 150*120*750mm</t>
  </si>
  <si>
    <t>호표 167</t>
  </si>
  <si>
    <t>510F32608B83C07070484613EA1A28</t>
  </si>
  <si>
    <t>주차장코너가드</t>
  </si>
  <si>
    <t>네오프렌계, 90*90*15*1000mm</t>
  </si>
  <si>
    <t>호표 168</t>
  </si>
  <si>
    <t>510F32608B83C3C77D8C3C2373A8F0</t>
  </si>
  <si>
    <t>SET</t>
  </si>
  <si>
    <t>010117</t>
  </si>
  <si>
    <t>01011701  시스템 욕실</t>
  </si>
  <si>
    <t>01011701</t>
  </si>
  <si>
    <t>1인실 A4,A2,A4(1800*2050)</t>
  </si>
  <si>
    <t>본체/바닥판</t>
  </si>
  <si>
    <t>방수판+배수트랩+오배수</t>
  </si>
  <si>
    <t>509212D08FA5EA277F4255235857DCF4308691</t>
  </si>
  <si>
    <t>01011701509212D08FA5EA277F4255235857DCF4308691</t>
  </si>
  <si>
    <t>본체/바닥타일</t>
  </si>
  <si>
    <t>300*300(국내산)</t>
  </si>
  <si>
    <t>509212D08FA5EA277F4255235857DCF4308690</t>
  </si>
  <si>
    <t>01011701509212D08FA5EA277F4255235857DCF4308690</t>
  </si>
  <si>
    <t>본체/벽판</t>
  </si>
  <si>
    <t>509212D08FA5EA277F4255235857DCF4308697</t>
  </si>
  <si>
    <t>01011701509212D08FA5EA277F4255235857DCF4308697</t>
  </si>
  <si>
    <t>본체/벽타일</t>
  </si>
  <si>
    <t>300*600(국내산)</t>
  </si>
  <si>
    <t>509212D08FA5EA277F4255235857DCF4308696</t>
  </si>
  <si>
    <t>01011701509212D08FA5EA277F4255235857DCF4308696</t>
  </si>
  <si>
    <t>본체/천정판</t>
  </si>
  <si>
    <t>SMC 천정,점검구 포함</t>
  </si>
  <si>
    <t>509212D08FA5EA277F4255235857DCF4308695</t>
  </si>
  <si>
    <t>01011701509212D08FA5EA277F4255235857DCF4308695</t>
  </si>
  <si>
    <t>본체/문틀/문짝</t>
  </si>
  <si>
    <t>건축공사분</t>
  </si>
  <si>
    <t>509212D08FA5EA277F4255235857DCF4308694</t>
  </si>
  <si>
    <t>01011701509212D08FA5EA277F4255235857DCF4308694</t>
  </si>
  <si>
    <t>본체/배관</t>
  </si>
  <si>
    <t>16A PB + 10T 아티론보온재</t>
  </si>
  <si>
    <t>509212D08FA5EA277F4255235857DCF430869B</t>
  </si>
  <si>
    <t>01011701509212D08FA5EA277F4255235857DCF430869B</t>
  </si>
  <si>
    <t>악세사리/욕실장</t>
  </si>
  <si>
    <t>P.S 900*900, 전면거울 2DOOR 슬라이딩장</t>
  </si>
  <si>
    <t>509212D08FA5EA277F4255235857DCF430869A</t>
  </si>
  <si>
    <t>01011701509212D08FA5EA277F4255235857DCF430869A</t>
  </si>
  <si>
    <t>악세사리/수건걸이</t>
  </si>
  <si>
    <t>HA-103</t>
  </si>
  <si>
    <t>509212D08FA5EA277F4255235857DCF43087BA</t>
  </si>
  <si>
    <t>01011701509212D08FA5EA277F4255235857DCF43087BA</t>
  </si>
  <si>
    <t>악세사리/휴지걸이</t>
  </si>
  <si>
    <t>509212D08FA5EA277F4255235857DCF43087BB</t>
  </si>
  <si>
    <t>01011701509212D08FA5EA277F4255235857DCF43087BB</t>
  </si>
  <si>
    <t>악세사리/도어하부씰</t>
  </si>
  <si>
    <t>인조대리석</t>
  </si>
  <si>
    <t>509212D08FA5EA277F4255235857DCF43087B8</t>
  </si>
  <si>
    <t>01011701509212D08FA5EA277F4255235857DCF43087B8</t>
  </si>
  <si>
    <t>악세사리/샤워부하부씰</t>
  </si>
  <si>
    <t>509212D08FA5EA277F4255235857DCF43087B9</t>
  </si>
  <si>
    <t>01011701509212D08FA5EA277F4255235857DCF43087B9</t>
  </si>
  <si>
    <t>악세사리/코너유리선반</t>
  </si>
  <si>
    <t>HGS-10</t>
  </si>
  <si>
    <t>509212D08FA5EA277F4255235857DCF43087BE</t>
  </si>
  <si>
    <t>01011701509212D08FA5EA277F4255235857DCF43087BE</t>
  </si>
  <si>
    <t>악세사리/슬라이드바</t>
  </si>
  <si>
    <t>HTA-30</t>
  </si>
  <si>
    <t>509212D08FA5EA277F4255235857DCF43087BF</t>
  </si>
  <si>
    <t>01011701509212D08FA5EA277F4255235857DCF43087BF</t>
  </si>
  <si>
    <t>악세사리/벽배수배관</t>
  </si>
  <si>
    <t>PVC</t>
  </si>
  <si>
    <t>509212D08FA5EA277F4255235857DCF43087BC</t>
  </si>
  <si>
    <t>01011701509212D08FA5EA277F4255235857DCF43087BC</t>
  </si>
  <si>
    <t>악세사리/젠다이브라켓</t>
  </si>
  <si>
    <t>509212D08FA5EA277F4255235857DCF43087BD</t>
  </si>
  <si>
    <t>01011701509212D08FA5EA277F4255235857DCF43087BD</t>
  </si>
  <si>
    <t>악세사리/세면대젠다이</t>
  </si>
  <si>
    <t>인조대리석 12T</t>
  </si>
  <si>
    <t>509212D08FA5EA277F4255235857DCF43087B2</t>
  </si>
  <si>
    <t>01011701509212D08FA5EA277F4255235857DCF43087B2</t>
  </si>
  <si>
    <t>악세사리/콘센트커버</t>
  </si>
  <si>
    <t>509212D08FA5EA277F4255235857DCF43087B3</t>
  </si>
  <si>
    <t>01011701509212D08FA5EA277F4255235857DCF43087B3</t>
  </si>
  <si>
    <t>악세사리/욕실등</t>
  </si>
  <si>
    <t>전기공사분</t>
  </si>
  <si>
    <t>509212D08FA5EA277F4255235857DCF43084E6</t>
  </si>
  <si>
    <t>01011701509212D08FA5EA277F4255235857DCF43084E6</t>
  </si>
  <si>
    <t>악세사리/콘센트</t>
  </si>
  <si>
    <t>509212D08FA5EA277F4255235857DCF43084E7</t>
  </si>
  <si>
    <t>01011701509212D08FA5EA277F4255235857DCF43084E7</t>
  </si>
  <si>
    <t>악세사리/환풍기</t>
  </si>
  <si>
    <t>509212D08FA5EA277F4255235857DCF43084E4</t>
  </si>
  <si>
    <t>01011701509212D08FA5EA277F4255235857DCF43084E4</t>
  </si>
  <si>
    <t>설비/세면수전</t>
  </si>
  <si>
    <t>509212D08FA5EA277F4255235857DCF43084E5</t>
  </si>
  <si>
    <t>01011701509212D08FA5EA277F4255235857DCF43084E5</t>
  </si>
  <si>
    <t>설비/샤워수전</t>
  </si>
  <si>
    <t>509212D08FA5EA277F4255235857DCF43084E2</t>
  </si>
  <si>
    <t>01011701509212D08FA5EA277F4255235857DCF43084E2</t>
  </si>
  <si>
    <t>설비/세면기</t>
  </si>
  <si>
    <t>509212D08FA5EA277F4255235857DCF43084E3</t>
  </si>
  <si>
    <t>01011701509212D08FA5EA277F4255235857DCF43084E3</t>
  </si>
  <si>
    <t>설비/양변기SET</t>
  </si>
  <si>
    <t>509212D08FA5EA277F4255235857DCF43084E0</t>
  </si>
  <si>
    <t>01011701509212D08FA5EA277F4255235857DCF43084E0</t>
  </si>
  <si>
    <t>조립자재비</t>
  </si>
  <si>
    <t>조립브라켓, 백시멘트 외</t>
  </si>
  <si>
    <t>509212D08FA5EA277F4255235857DCF43084E1</t>
  </si>
  <si>
    <t>01011701509212D08FA5EA277F4255235857DCF43084E1</t>
  </si>
  <si>
    <t>운반비</t>
  </si>
  <si>
    <t>509212D08FA5EA277F4255235857DCF43084EE</t>
  </si>
  <si>
    <t>01011701509212D08FA5EA277F4255235857DCF43084EE</t>
  </si>
  <si>
    <t>시공비</t>
  </si>
  <si>
    <t>509212D08FA5EA277F4255235857DCF43084EF</t>
  </si>
  <si>
    <t>01011701509212D08FA5EA277F4255235857DCF43084EF</t>
  </si>
  <si>
    <t>509212D08FA5EA277F4255235857DCF430858D</t>
  </si>
  <si>
    <t>01011701509212D08FA5EA277F4255235857DCF430858D</t>
  </si>
  <si>
    <t>01011702  시스템 욕실</t>
  </si>
  <si>
    <t>01011702</t>
  </si>
  <si>
    <t>1인실 A5,A6(1800*2050)</t>
  </si>
  <si>
    <t>509212D08FA5EA277F4255235857DCF431AC94</t>
  </si>
  <si>
    <t>01011702509212D08FA5EA277F4255235857DCF431AC94</t>
  </si>
  <si>
    <t>509212D08FA5EA277F4255235857DCF431AC95</t>
  </si>
  <si>
    <t>01011702509212D08FA5EA277F4255235857DCF431AC95</t>
  </si>
  <si>
    <t>509212D08FA5EA277F4255235857DCF431AC92</t>
  </si>
  <si>
    <t>01011702509212D08FA5EA277F4255235857DCF431AC92</t>
  </si>
  <si>
    <t>509212D08FA5EA277F4255235857DCF431AC93</t>
  </si>
  <si>
    <t>01011702509212D08FA5EA277F4255235857DCF431AC93</t>
  </si>
  <si>
    <t>509212D08FA5EA277F4255235857DCF431AC90</t>
  </si>
  <si>
    <t>01011702509212D08FA5EA277F4255235857DCF431AC90</t>
  </si>
  <si>
    <t>509212D08FA5EA277F4255235857DCF431AC91</t>
  </si>
  <si>
    <t>01011702509212D08FA5EA277F4255235857DCF431AC91</t>
  </si>
  <si>
    <t>509212D08FA5EA277F4255235857DCF431AC9E</t>
  </si>
  <si>
    <t>01011702509212D08FA5EA277F4255235857DCF431AC9E</t>
  </si>
  <si>
    <t>01011702509212D08FA5EA277F4255235857DCF430869A</t>
  </si>
  <si>
    <t>01011702509212D08FA5EA277F4255235857DCF43087BA</t>
  </si>
  <si>
    <t>01011702509212D08FA5EA277F4255235857DCF43087BB</t>
  </si>
  <si>
    <t>01011702509212D08FA5EA277F4255235857DCF43087B8</t>
  </si>
  <si>
    <t>01011702509212D08FA5EA277F4255235857DCF43087B9</t>
  </si>
  <si>
    <t>01011702509212D08FA5EA277F4255235857DCF43087BE</t>
  </si>
  <si>
    <t>01011702509212D08FA5EA277F4255235857DCF43087BF</t>
  </si>
  <si>
    <t>01011702509212D08FA5EA277F4255235857DCF43087BC</t>
  </si>
  <si>
    <t>01011702509212D08FA5EA277F4255235857DCF43087BD</t>
  </si>
  <si>
    <t>01011702509212D08FA5EA277F4255235857DCF43087B2</t>
  </si>
  <si>
    <t>01011702509212D08FA5EA277F4255235857DCF43087B3</t>
  </si>
  <si>
    <t>01011702509212D08FA5EA277F4255235857DCF43084E6</t>
  </si>
  <si>
    <t>01011702509212D08FA5EA277F4255235857DCF43084E7</t>
  </si>
  <si>
    <t>01011702509212D08FA5EA277F4255235857DCF43084E4</t>
  </si>
  <si>
    <t>01011702509212D08FA5EA277F4255235857DCF43084E5</t>
  </si>
  <si>
    <t>01011702509212D08FA5EA277F4255235857DCF43084E2</t>
  </si>
  <si>
    <t>01011702509212D08FA5EA277F4255235857DCF43084E3</t>
  </si>
  <si>
    <t>01011702509212D08FA5EA277F4255235857DCF43084E0</t>
  </si>
  <si>
    <t>01011702509212D08FA5EA277F4255235857DCF43084E1</t>
  </si>
  <si>
    <t>01011702509212D08FA5EA277F4255235857DCF43084EE</t>
  </si>
  <si>
    <t>509212D08FA5EA277F4255235857DCF431AE4D</t>
  </si>
  <si>
    <t>01011702509212D08FA5EA277F4255235857DCF431AE4D</t>
  </si>
  <si>
    <t>509212D08FA5EA277F4255235857DCF431AF6A</t>
  </si>
  <si>
    <t>01011702509212D08FA5EA277F4255235857DCF431AF6A</t>
  </si>
  <si>
    <t>01011703  시스템 욕실</t>
  </si>
  <si>
    <t>01011703</t>
  </si>
  <si>
    <t>1인실 C1(1800*2100)</t>
  </si>
  <si>
    <t>509212D08FA5EA277F4255235857DCF432B38A</t>
  </si>
  <si>
    <t>01011703509212D08FA5EA277F4255235857DCF432B38A</t>
  </si>
  <si>
    <t>509212D08FA5EA277F4255235857DCF432B38B</t>
  </si>
  <si>
    <t>01011703509212D08FA5EA277F4255235857DCF432B38B</t>
  </si>
  <si>
    <t>509212D08FA5EA277F4255235857DCF432B38C</t>
  </si>
  <si>
    <t>01011703509212D08FA5EA277F4255235857DCF432B38C</t>
  </si>
  <si>
    <t>509212D08FA5EA277F4255235857DCF432B38D</t>
  </si>
  <si>
    <t>01011703509212D08FA5EA277F4255235857DCF432B38D</t>
  </si>
  <si>
    <t>509212D08FA5EA277F4255235857DCF432B38E</t>
  </si>
  <si>
    <t>01011703509212D08FA5EA277F4255235857DCF432B38E</t>
  </si>
  <si>
    <t>01011703509212D08FA5EA277F4255235857DCF431AC91</t>
  </si>
  <si>
    <t>01011703509212D08FA5EA277F4255235857DCF431AC9E</t>
  </si>
  <si>
    <t>01011703509212D08FA5EA277F4255235857DCF430869A</t>
  </si>
  <si>
    <t>01011703509212D08FA5EA277F4255235857DCF43087BA</t>
  </si>
  <si>
    <t>01011703509212D08FA5EA277F4255235857DCF43087BB</t>
  </si>
  <si>
    <t>01011703509212D08FA5EA277F4255235857DCF43087B8</t>
  </si>
  <si>
    <t>01011703509212D08FA5EA277F4255235857DCF43087B9</t>
  </si>
  <si>
    <t>01011703509212D08FA5EA277F4255235857DCF43087BE</t>
  </si>
  <si>
    <t>01011703509212D08FA5EA277F4255235857DCF43087BF</t>
  </si>
  <si>
    <t>01011703509212D08FA5EA277F4255235857DCF43087BC</t>
  </si>
  <si>
    <t>01011703509212D08FA5EA277F4255235857DCF43087BD</t>
  </si>
  <si>
    <t>01011703509212D08FA5EA277F4255235857DCF43087B2</t>
  </si>
  <si>
    <t>01011703509212D08FA5EA277F4255235857DCF43087B3</t>
  </si>
  <si>
    <t>01011703509212D08FA5EA277F4255235857DCF43084E6</t>
  </si>
  <si>
    <t>01011703509212D08FA5EA277F4255235857DCF43084E7</t>
  </si>
  <si>
    <t>01011703509212D08FA5EA277F4255235857DCF43084E4</t>
  </si>
  <si>
    <t>01011703509212D08FA5EA277F4255235857DCF43084E5</t>
  </si>
  <si>
    <t>01011703509212D08FA5EA277F4255235857DCF43084E2</t>
  </si>
  <si>
    <t>01011703509212D08FA5EA277F4255235857DCF43084E3</t>
  </si>
  <si>
    <t>01011703509212D08FA5EA277F4255235857DCF43084E0</t>
  </si>
  <si>
    <t>01011703509212D08FA5EA277F4255235857DCF43084E1</t>
  </si>
  <si>
    <t>01011703509212D08FA5EA277F4255235857DCF43084EE</t>
  </si>
  <si>
    <t>01011703509212D08FA5EA277F4255235857DCF431AE4D</t>
  </si>
  <si>
    <t>01011704  시스템 욕실</t>
  </si>
  <si>
    <t>01011704</t>
  </si>
  <si>
    <t>509212D08FA5EA277F4255235857DCF4335A70</t>
  </si>
  <si>
    <t>01011704509212D08FA5EA277F4255235857DCF4335A70</t>
  </si>
  <si>
    <t>509212D08FA5EA277F4255235857DCF4335A71</t>
  </si>
  <si>
    <t>01011704509212D08FA5EA277F4255235857DCF4335A71</t>
  </si>
  <si>
    <t>509212D08FA5EA277F4255235857DCF4335A76</t>
  </si>
  <si>
    <t>01011704509212D08FA5EA277F4255235857DCF4335A76</t>
  </si>
  <si>
    <t>509212D08FA5EA277F4255235857DCF4335A77</t>
  </si>
  <si>
    <t>01011704509212D08FA5EA277F4255235857DCF4335A77</t>
  </si>
  <si>
    <t>509212D08FA5EA277F4255235857DCF4335A74</t>
  </si>
  <si>
    <t>01011704509212D08FA5EA277F4255235857DCF4335A74</t>
  </si>
  <si>
    <t>01011704509212D08FA5EA277F4255235857DCF431AC91</t>
  </si>
  <si>
    <t>01011704509212D08FA5EA277F4255235857DCF431AC9E</t>
  </si>
  <si>
    <t>01011704509212D08FA5EA277F4255235857DCF430869A</t>
  </si>
  <si>
    <t>01011704509212D08FA5EA277F4255235857DCF43087BA</t>
  </si>
  <si>
    <t>01011704509212D08FA5EA277F4255235857DCF43087BB</t>
  </si>
  <si>
    <t>01011704509212D08FA5EA277F4255235857DCF43087B8</t>
  </si>
  <si>
    <t>01011704509212D08FA5EA277F4255235857DCF43087B9</t>
  </si>
  <si>
    <t>01011704509212D08FA5EA277F4255235857DCF43087BE</t>
  </si>
  <si>
    <t>01011704509212D08FA5EA277F4255235857DCF43087BF</t>
  </si>
  <si>
    <t>01011704509212D08FA5EA277F4255235857DCF43087BC</t>
  </si>
  <si>
    <t>01011704509212D08FA5EA277F4255235857DCF43087BD</t>
  </si>
  <si>
    <t>01011704509212D08FA5EA277F4255235857DCF43087B2</t>
  </si>
  <si>
    <t>01011704509212D08FA5EA277F4255235857DCF43087B3</t>
  </si>
  <si>
    <t>01011704509212D08FA5EA277F4255235857DCF43084E6</t>
  </si>
  <si>
    <t>01011704509212D08FA5EA277F4255235857DCF43084E7</t>
  </si>
  <si>
    <t>01011704509212D08FA5EA277F4255235857DCF43084E4</t>
  </si>
  <si>
    <t>01011704509212D08FA5EA277F4255235857DCF43084E5</t>
  </si>
  <si>
    <t>01011704509212D08FA5EA277F4255235857DCF43084E2</t>
  </si>
  <si>
    <t>01011704509212D08FA5EA277F4255235857DCF43084E3</t>
  </si>
  <si>
    <t>01011704509212D08FA5EA277F4255235857DCF43084E0</t>
  </si>
  <si>
    <t>01011704509212D08FA5EA277F4255235857DCF43084E1</t>
  </si>
  <si>
    <t>01011704509212D08FA5EA277F4255235857DCF43084EE</t>
  </si>
  <si>
    <t>01011704509212D08FA5EA277F4255235857DCF431AE4D</t>
  </si>
  <si>
    <t>509212D08FA5EA277F4255235857DCF433596B</t>
  </si>
  <si>
    <t>01011704509212D08FA5EA277F4255235857DCF433596B</t>
  </si>
  <si>
    <t>01011705  시스템 욕실</t>
  </si>
  <si>
    <t>01011705</t>
  </si>
  <si>
    <t>다인실 A1,C1(900*1350)</t>
  </si>
  <si>
    <t>509212D08FA5EA277F4255235857DCF4346166</t>
  </si>
  <si>
    <t>01011705509212D08FA5EA277F4255235857DCF4346166</t>
  </si>
  <si>
    <t>509212D08FA5EA277F4255235857DCF4346167</t>
  </si>
  <si>
    <t>01011705509212D08FA5EA277F4255235857DCF4346167</t>
  </si>
  <si>
    <t>509212D08FA5EA277F4255235857DCF4346160</t>
  </si>
  <si>
    <t>01011705509212D08FA5EA277F4255235857DCF4346160</t>
  </si>
  <si>
    <t>509212D08FA5EA277F4255235857DCF4346161</t>
  </si>
  <si>
    <t>01011705509212D08FA5EA277F4255235857DCF4346161</t>
  </si>
  <si>
    <t>509212D08FA5EA277F4255235857DCF4346162</t>
  </si>
  <si>
    <t>01011705509212D08FA5EA277F4255235857DCF4346162</t>
  </si>
  <si>
    <t>01011705509212D08FA5EA277F4255235857DCF431AC91</t>
  </si>
  <si>
    <t>509212D08FA5EA277F4255235857DCF434616C</t>
  </si>
  <si>
    <t>01011705509212D08FA5EA277F4255235857DCF434616C</t>
  </si>
  <si>
    <t>509212D08FA5EA277F4255235857DCF434616D</t>
  </si>
  <si>
    <t>01011705509212D08FA5EA277F4255235857DCF434616D</t>
  </si>
  <si>
    <t>509212D08FA5EA277F4255235857DCF434605D</t>
  </si>
  <si>
    <t>01011705509212D08FA5EA277F4255235857DCF434605D</t>
  </si>
  <si>
    <t>509212D08FA5EA277F4255235857DCF434605F</t>
  </si>
  <si>
    <t>01011705509212D08FA5EA277F4255235857DCF434605F</t>
  </si>
  <si>
    <t>01011705509212D08FA5EA277F4255235857DCF43087B3</t>
  </si>
  <si>
    <t>01011705509212D08FA5EA277F4255235857DCF43084E6</t>
  </si>
  <si>
    <t>01011705509212D08FA5EA277F4255235857DCF43084E7</t>
  </si>
  <si>
    <t>01011705509212D08FA5EA277F4255235857DCF43084E4</t>
  </si>
  <si>
    <t>설비/청소수전</t>
  </si>
  <si>
    <t>509212D08FA5EA277F4255235857DCF4346312</t>
  </si>
  <si>
    <t>01011705509212D08FA5EA277F4255235857DCF4346312</t>
  </si>
  <si>
    <t>01011705509212D08FA5EA277F4255235857DCF43084E0</t>
  </si>
  <si>
    <t>509212D08FA5EA277F4255235857DCF4346316</t>
  </si>
  <si>
    <t>01011705509212D08FA5EA277F4255235857DCF4346316</t>
  </si>
  <si>
    <t>509212D08FA5EA277F4255235857DCF4346319</t>
  </si>
  <si>
    <t>01011705509212D08FA5EA277F4255235857DCF4346319</t>
  </si>
  <si>
    <t>509212D08FA5EA277F4255235857DCF4346318</t>
  </si>
  <si>
    <t>01011705509212D08FA5EA277F4255235857DCF4346318</t>
  </si>
  <si>
    <t>509212D08FA5EA277F4255235857DCF434620B</t>
  </si>
  <si>
    <t>01011705509212D08FA5EA277F4255235857DCF434620B</t>
  </si>
  <si>
    <t>01011706  시스템 욕실</t>
  </si>
  <si>
    <t>01011706</t>
  </si>
  <si>
    <t>다인실 A1,C1(900*1500)</t>
  </si>
  <si>
    <t>509212D08FA5EA277F4255235857DCF43507C5</t>
  </si>
  <si>
    <t>01011706509212D08FA5EA277F4255235857DCF43507C5</t>
  </si>
  <si>
    <t>509212D08FA5EA277F4255235857DCF43507C4</t>
  </si>
  <si>
    <t>01011706509212D08FA5EA277F4255235857DCF43507C4</t>
  </si>
  <si>
    <t>509212D08FA5EA277F4255235857DCF43507C3</t>
  </si>
  <si>
    <t>01011706509212D08FA5EA277F4255235857DCF43507C3</t>
  </si>
  <si>
    <t>509212D08FA5EA277F4255235857DCF43507C2</t>
  </si>
  <si>
    <t>01011706509212D08FA5EA277F4255235857DCF43507C2</t>
  </si>
  <si>
    <t>509212D08FA5EA277F4255235857DCF43507C1</t>
  </si>
  <si>
    <t>01011706509212D08FA5EA277F4255235857DCF43507C1</t>
  </si>
  <si>
    <t>01011706509212D08FA5EA277F4255235857DCF431AC91</t>
  </si>
  <si>
    <t>01011706509212D08FA5EA277F4255235857DCF434616C</t>
  </si>
  <si>
    <t>01011706509212D08FA5EA277F4255235857DCF434616D</t>
  </si>
  <si>
    <t>01011706509212D08FA5EA277F4255235857DCF434605D</t>
  </si>
  <si>
    <t>01011706509212D08FA5EA277F4255235857DCF434605F</t>
  </si>
  <si>
    <t>01011706509212D08FA5EA277F4255235857DCF43087B3</t>
  </si>
  <si>
    <t>01011706509212D08FA5EA277F4255235857DCF43084E6</t>
  </si>
  <si>
    <t>01011706509212D08FA5EA277F4255235857DCF43084E7</t>
  </si>
  <si>
    <t>01011706509212D08FA5EA277F4255235857DCF43084E4</t>
  </si>
  <si>
    <t>01011706509212D08FA5EA277F4255235857DCF4346312</t>
  </si>
  <si>
    <t>01011706509212D08FA5EA277F4255235857DCF43084E0</t>
  </si>
  <si>
    <t>01011706509212D08FA5EA277F4255235857DCF4346316</t>
  </si>
  <si>
    <t>01011706509212D08FA5EA277F4255235857DCF4346319</t>
  </si>
  <si>
    <t>01011706509212D08FA5EA277F4255235857DCF4346318</t>
  </si>
  <si>
    <t>01011707  시스템 욕실</t>
  </si>
  <si>
    <t>01011707</t>
  </si>
  <si>
    <t>다인실 B1,B2,B3(900*1400)</t>
  </si>
  <si>
    <t>509212D08FA5EA277F4255235857DCF4362ED3</t>
  </si>
  <si>
    <t>01011707509212D08FA5EA277F4255235857DCF4362ED3</t>
  </si>
  <si>
    <t>509212D08FA5EA277F4255235857DCF4362ED2</t>
  </si>
  <si>
    <t>01011707509212D08FA5EA277F4255235857DCF4362ED2</t>
  </si>
  <si>
    <t>509212D08FA5EA277F4255235857DCF4362ED5</t>
  </si>
  <si>
    <t>01011707509212D08FA5EA277F4255235857DCF4362ED5</t>
  </si>
  <si>
    <t>509212D08FA5EA277F4255235857DCF4362ED4</t>
  </si>
  <si>
    <t>01011707509212D08FA5EA277F4255235857DCF4362ED4</t>
  </si>
  <si>
    <t>509212D08FA5EA277F4255235857DCF4362ED7</t>
  </si>
  <si>
    <t>01011707509212D08FA5EA277F4255235857DCF4362ED7</t>
  </si>
  <si>
    <t>01011707509212D08FA5EA277F4255235857DCF431AC91</t>
  </si>
  <si>
    <t>01011707509212D08FA5EA277F4255235857DCF434616C</t>
  </si>
  <si>
    <t>01011707509212D08FA5EA277F4255235857DCF434616D</t>
  </si>
  <si>
    <t>01011707509212D08FA5EA277F4255235857DCF434605D</t>
  </si>
  <si>
    <t>01011707509212D08FA5EA277F4255235857DCF434605F</t>
  </si>
  <si>
    <t>01011707509212D08FA5EA277F4255235857DCF43087B3</t>
  </si>
  <si>
    <t>01011707509212D08FA5EA277F4255235857DCF43084E6</t>
  </si>
  <si>
    <t>01011707509212D08FA5EA277F4255235857DCF43084E7</t>
  </si>
  <si>
    <t>01011707509212D08FA5EA277F4255235857DCF43084E4</t>
  </si>
  <si>
    <t>01011707509212D08FA5EA277F4255235857DCF4346312</t>
  </si>
  <si>
    <t>01011707509212D08FA5EA277F4255235857DCF43084E0</t>
  </si>
  <si>
    <t>01011707509212D08FA5EA277F4255235857DCF4346316</t>
  </si>
  <si>
    <t>01011707509212D08FA5EA277F4255235857DCF4346319</t>
  </si>
  <si>
    <t>01011707509212D08FA5EA277F4255235857DCF4346318</t>
  </si>
  <si>
    <t>01011708  시스템 욕실</t>
  </si>
  <si>
    <t>01011708</t>
  </si>
  <si>
    <t>다인실샤워실 A1(1100*1300)</t>
  </si>
  <si>
    <t>509212D08FA5EA277F4255235857DCF43735C0</t>
  </si>
  <si>
    <t>01011708509212D08FA5EA277F4255235857DCF43735C0</t>
  </si>
  <si>
    <t>509212D08FA5EA277F4255235857DCF43735C1</t>
  </si>
  <si>
    <t>01011708509212D08FA5EA277F4255235857DCF43735C1</t>
  </si>
  <si>
    <t>509212D08FA5EA277F4255235857DCF43735C6</t>
  </si>
  <si>
    <t>01011708509212D08FA5EA277F4255235857DCF43735C6</t>
  </si>
  <si>
    <t>509212D08FA5EA277F4255235857DCF43735C7</t>
  </si>
  <si>
    <t>01011708509212D08FA5EA277F4255235857DCF43735C7</t>
  </si>
  <si>
    <t>509212D08FA5EA277F4255235857DCF43735C4</t>
  </si>
  <si>
    <t>01011708509212D08FA5EA277F4255235857DCF43735C4</t>
  </si>
  <si>
    <t>01011708509212D08FA5EA277F4255235857DCF431AC91</t>
  </si>
  <si>
    <t>509212D08FA5EA277F4255235857DCF43735CA</t>
  </si>
  <si>
    <t>01011708509212D08FA5EA277F4255235857DCF43735CA</t>
  </si>
  <si>
    <t>악세사리/거울</t>
  </si>
  <si>
    <t>방습거울 5T</t>
  </si>
  <si>
    <t>509212D08FA5EA277F4255235857DCF43735B3</t>
  </si>
  <si>
    <t>01011708509212D08FA5EA277F4255235857DCF43735B3</t>
  </si>
  <si>
    <t>01011708509212D08FA5EA277F4255235857DCF434605D</t>
  </si>
  <si>
    <t>01011708509212D08FA5EA277F4255235857DCF434605F</t>
  </si>
  <si>
    <t>01011708509212D08FA5EA277F4255235857DCF43087BE</t>
  </si>
  <si>
    <t>01011708509212D08FA5EA277F4255235857DCF43087BF</t>
  </si>
  <si>
    <t>01011708509212D08FA5EA277F4255235857DCF43087B3</t>
  </si>
  <si>
    <t>01011708509212D08FA5EA277F4255235857DCF43084E6</t>
  </si>
  <si>
    <t>01011708509212D08FA5EA277F4255235857DCF43084E7</t>
  </si>
  <si>
    <t>01011708509212D08FA5EA277F4255235857DCF43084E4</t>
  </si>
  <si>
    <t>01011708509212D08FA5EA277F4255235857DCF43084E2</t>
  </si>
  <si>
    <t>509212D08FA5EA277F4255235857DCF43737F7</t>
  </si>
  <si>
    <t>01011708509212D08FA5EA277F4255235857DCF43737F7</t>
  </si>
  <si>
    <t>509212D08FA5EA277F4255235857DCF43737F8</t>
  </si>
  <si>
    <t>01011708509212D08FA5EA277F4255235857DCF43737F8</t>
  </si>
  <si>
    <t>509212D08FA5EA277F4255235857DCF43737F9</t>
  </si>
  <si>
    <t>01011708509212D08FA5EA277F4255235857DCF43737F9</t>
  </si>
  <si>
    <t>509212D08FA5EA277F4255235857DCF43736E9</t>
  </si>
  <si>
    <t>01011708509212D08FA5EA277F4255235857DCF43736E9</t>
  </si>
  <si>
    <t>01011709  시스템 욕실</t>
  </si>
  <si>
    <t>01011709</t>
  </si>
  <si>
    <t>다인실샤워실 B1,B2,B3(900*1300)</t>
  </si>
  <si>
    <t>509212D08FA5EA277F4255235857DCF438DC0E</t>
  </si>
  <si>
    <t>01011709509212D08FA5EA277F4255235857DCF438DC0E</t>
  </si>
  <si>
    <t>509212D08FA5EA277F4255235857DCF438DC0F</t>
  </si>
  <si>
    <t>01011709509212D08FA5EA277F4255235857DCF438DC0F</t>
  </si>
  <si>
    <t>509212D08FA5EA277F4255235857DCF438DC08</t>
  </si>
  <si>
    <t>01011709509212D08FA5EA277F4255235857DCF438DC08</t>
  </si>
  <si>
    <t>509212D08FA5EA277F4255235857DCF438DC09</t>
  </si>
  <si>
    <t>01011709509212D08FA5EA277F4255235857DCF438DC09</t>
  </si>
  <si>
    <t>509212D08FA5EA277F4255235857DCF438DC0A</t>
  </si>
  <si>
    <t>01011709509212D08FA5EA277F4255235857DCF438DC0A</t>
  </si>
  <si>
    <t>01011709509212D08FA5EA277F4255235857DCF431AC91</t>
  </si>
  <si>
    <t>01011709509212D08FA5EA277F4255235857DCF43735CA</t>
  </si>
  <si>
    <t>01011709509212D08FA5EA277F4255235857DCF43735B3</t>
  </si>
  <si>
    <t>01011709509212D08FA5EA277F4255235857DCF434605D</t>
  </si>
  <si>
    <t>01011709509212D08FA5EA277F4255235857DCF434605F</t>
  </si>
  <si>
    <t>01011709509212D08FA5EA277F4255235857DCF43087BE</t>
  </si>
  <si>
    <t>01011709509212D08FA5EA277F4255235857DCF43087BF</t>
  </si>
  <si>
    <t>01011709509212D08FA5EA277F4255235857DCF43087B3</t>
  </si>
  <si>
    <t>01011709509212D08FA5EA277F4255235857DCF43084E6</t>
  </si>
  <si>
    <t>01011709509212D08FA5EA277F4255235857DCF43084E7</t>
  </si>
  <si>
    <t>01011709509212D08FA5EA277F4255235857DCF43084E4</t>
  </si>
  <si>
    <t>01011709509212D08FA5EA277F4255235857DCF43084E2</t>
  </si>
  <si>
    <t>509212D08FA5EA277F4255235857DCF438DE3E</t>
  </si>
  <si>
    <t>01011709509212D08FA5EA277F4255235857DCF438DE3E</t>
  </si>
  <si>
    <t>01011709509212D08FA5EA277F4255235857DCF43737F8</t>
  </si>
  <si>
    <t>01011709509212D08FA5EA277F4255235857DCF43737F9</t>
  </si>
  <si>
    <t>01011710  시스템 욕실</t>
  </si>
  <si>
    <t>01011710</t>
  </si>
  <si>
    <t>다인실샤워실 B1,B2,B3(900*1800)</t>
  </si>
  <si>
    <t>509212D08FA5EA277F4255235857DCF439E255</t>
  </si>
  <si>
    <t>01011710509212D08FA5EA277F4255235857DCF439E255</t>
  </si>
  <si>
    <t>509212D08FA5EA277F4255235857DCF439E254</t>
  </si>
  <si>
    <t>01011710509212D08FA5EA277F4255235857DCF439E254</t>
  </si>
  <si>
    <t>509212D08FA5EA277F4255235857DCF439E253</t>
  </si>
  <si>
    <t>01011710509212D08FA5EA277F4255235857DCF439E253</t>
  </si>
  <si>
    <t>509212D08FA5EA277F4255235857DCF439E252</t>
  </si>
  <si>
    <t>01011710509212D08FA5EA277F4255235857DCF439E252</t>
  </si>
  <si>
    <t>509212D08FA5EA277F4255235857DCF439E251</t>
  </si>
  <si>
    <t>01011710509212D08FA5EA277F4255235857DCF439E251</t>
  </si>
  <si>
    <t>01011710509212D08FA5EA277F4255235857DCF431AC91</t>
  </si>
  <si>
    <t>01011710509212D08FA5EA277F4255235857DCF43735CA</t>
  </si>
  <si>
    <t>01011710509212D08FA5EA277F4255235857DCF43735B3</t>
  </si>
  <si>
    <t>01011710509212D08FA5EA277F4255235857DCF434605D</t>
  </si>
  <si>
    <t>01011710509212D08FA5EA277F4255235857DCF434605F</t>
  </si>
  <si>
    <t>01011710509212D08FA5EA277F4255235857DCF43087BE</t>
  </si>
  <si>
    <t>01011710509212D08FA5EA277F4255235857DCF43087BF</t>
  </si>
  <si>
    <t>01011710509212D08FA5EA277F4255235857DCF43087B3</t>
  </si>
  <si>
    <t>01011710509212D08FA5EA277F4255235857DCF43084E6</t>
  </si>
  <si>
    <t>01011710509212D08FA5EA277F4255235857DCF43084E7</t>
  </si>
  <si>
    <t>01011710509212D08FA5EA277F4255235857DCF43084E4</t>
  </si>
  <si>
    <t>01011710509212D08FA5EA277F4255235857DCF43084E2</t>
  </si>
  <si>
    <t>509212D08FA5EA277F4255235857DCF439E0AE</t>
  </si>
  <si>
    <t>01011710509212D08FA5EA277F4255235857DCF439E0AE</t>
  </si>
  <si>
    <t>01011710509212D08FA5EA277F4255235857DCF43737F8</t>
  </si>
  <si>
    <t>01011710509212D08FA5EA277F4255235857DCF43737F9</t>
  </si>
  <si>
    <t>01011711  시스템 욕실</t>
  </si>
  <si>
    <t>01011711</t>
  </si>
  <si>
    <t>다인실샤워실 C1(1100*1400)</t>
  </si>
  <si>
    <t>509212D08FA5EA277F4255235857DCF5D7CF64</t>
  </si>
  <si>
    <t>01011711509212D08FA5EA277F4255235857DCF5D7CF64</t>
  </si>
  <si>
    <t>509212D08FA5EA277F4255235857DCF5D7CF65</t>
  </si>
  <si>
    <t>01011711509212D08FA5EA277F4255235857DCF5D7CF65</t>
  </si>
  <si>
    <t>509212D08FA5EA277F4255235857DCF5D7CF62</t>
  </si>
  <si>
    <t>01011711509212D08FA5EA277F4255235857DCF5D7CF62</t>
  </si>
  <si>
    <t>509212D08FA5EA277F4255235857DCF5D7CF63</t>
  </si>
  <si>
    <t>01011711509212D08FA5EA277F4255235857DCF5D7CF63</t>
  </si>
  <si>
    <t>509212D08FA5EA277F4255235857DCF5D7CF60</t>
  </si>
  <si>
    <t>01011711509212D08FA5EA277F4255235857DCF5D7CF60</t>
  </si>
  <si>
    <t>01011711509212D08FA5EA277F4255235857DCF431AC91</t>
  </si>
  <si>
    <t>01011711509212D08FA5EA277F4255235857DCF43735CA</t>
  </si>
  <si>
    <t>01011711509212D08FA5EA277F4255235857DCF43735B3</t>
  </si>
  <si>
    <t>01011711509212D08FA5EA277F4255235857DCF434605D</t>
  </si>
  <si>
    <t>01011711509212D08FA5EA277F4255235857DCF434605F</t>
  </si>
  <si>
    <t>01011711509212D08FA5EA277F4255235857DCF43087BE</t>
  </si>
  <si>
    <t>01011711509212D08FA5EA277F4255235857DCF43087BF</t>
  </si>
  <si>
    <t>01011711509212D08FA5EA277F4255235857DCF43087B3</t>
  </si>
  <si>
    <t>01011711509212D08FA5EA277F4255235857DCF43084E6</t>
  </si>
  <si>
    <t>01011711509212D08FA5EA277F4255235857DCF43084E7</t>
  </si>
  <si>
    <t>01011711509212D08FA5EA277F4255235857DCF43084E4</t>
  </si>
  <si>
    <t>01011711509212D08FA5EA277F4255235857DCF43084E2</t>
  </si>
  <si>
    <t>01011711509212D08FA5EA277F4255235857DCF439E0AE</t>
  </si>
  <si>
    <t>01011711509212D08FA5EA277F4255235857DCF43737F8</t>
  </si>
  <si>
    <t>01011711509212D08FA5EA277F4255235857DCF43737F9</t>
  </si>
  <si>
    <t>01011712  시스템 욕실</t>
  </si>
  <si>
    <t>01011712</t>
  </si>
  <si>
    <t>다인실세면실 A1(1090*2200)</t>
  </si>
  <si>
    <t>509212D08FA5EA277F4255235857DCF5D6283F</t>
  </si>
  <si>
    <t>01011712509212D08FA5EA277F4255235857DCF5D6283F</t>
  </si>
  <si>
    <t>509212D08FA5EA277F4255235857DCF5D6283E</t>
  </si>
  <si>
    <t>01011712509212D08FA5EA277F4255235857DCF5D6283E</t>
  </si>
  <si>
    <t>509212D08FA5EA277F4255235857DCF5D62839</t>
  </si>
  <si>
    <t>01011712509212D08FA5EA277F4255235857DCF5D62839</t>
  </si>
  <si>
    <t>509212D08FA5EA277F4255235857DCF5D62838</t>
  </si>
  <si>
    <t>01011712509212D08FA5EA277F4255235857DCF5D62838</t>
  </si>
  <si>
    <t>509212D08FA5EA277F4255235857DCF5D6283B</t>
  </si>
  <si>
    <t>01011712509212D08FA5EA277F4255235857DCF5D6283B</t>
  </si>
  <si>
    <t>01011712509212D08FA5EA277F4255235857DCF431AC91</t>
  </si>
  <si>
    <t>509212D08FA5EA277F4255235857DCF5D62835</t>
  </si>
  <si>
    <t>01011712509212D08FA5EA277F4255235857DCF5D62835</t>
  </si>
  <si>
    <t>테두리 방습거울 5T</t>
  </si>
  <si>
    <t>509212D08FA5EA277F4255235857DCF5D6284F</t>
  </si>
  <si>
    <t>01011712509212D08FA5EA277F4255235857DCF5D6284F</t>
  </si>
  <si>
    <t>01011712509212D08FA5EA277F4255235857DCF434605D</t>
  </si>
  <si>
    <t>01011712509212D08FA5EA277F4255235857DCF434605F</t>
  </si>
  <si>
    <t>PVC+2</t>
  </si>
  <si>
    <t>509212D08FA5EA277F4255235857DCF5D629C2</t>
  </si>
  <si>
    <t>01011712509212D08FA5EA277F4255235857DCF5D629C2</t>
  </si>
  <si>
    <t>악세사리/세면대상판</t>
  </si>
  <si>
    <t>509212D08FA5EA277F4255235857DCF5D629CC</t>
  </si>
  <si>
    <t>01011712509212D08FA5EA277F4255235857DCF5D629CC</t>
  </si>
  <si>
    <t>509212D08FA5EA277F4255235857DCF5D629C3</t>
  </si>
  <si>
    <t>01011712509212D08FA5EA277F4255235857DCF5D629C3</t>
  </si>
  <si>
    <t>01011712509212D08FA5EA277F4255235857DCF43087B3</t>
  </si>
  <si>
    <t>01011712509212D08FA5EA277F4255235857DCF43084E6</t>
  </si>
  <si>
    <t>01011712509212D08FA5EA277F4255235857DCF43084E7</t>
  </si>
  <si>
    <t>01011712509212D08FA5EA277F4255235857DCF43084E4</t>
  </si>
  <si>
    <t>509212D08FA5EA277F4255235857DCF5D62AE8</t>
  </si>
  <si>
    <t>01011712509212D08FA5EA277F4255235857DCF5D62AE8</t>
  </si>
  <si>
    <t>설비/세면기SET</t>
  </si>
  <si>
    <t>509212D08FA5EA277F4255235857DCF5D62AED</t>
  </si>
  <si>
    <t>01011712509212D08FA5EA277F4255235857DCF5D62AED</t>
  </si>
  <si>
    <t>509212D08FA5EA277F4255235857DCF5D62AEC</t>
  </si>
  <si>
    <t>01011712509212D08FA5EA277F4255235857DCF5D62AEC</t>
  </si>
  <si>
    <t>509212D08FA5EA277F4255235857DCF5D62AE3</t>
  </si>
  <si>
    <t>01011712509212D08FA5EA277F4255235857DCF5D62AE3</t>
  </si>
  <si>
    <t>509212D08FA5EA277F4255235857DCF5D62AE2</t>
  </si>
  <si>
    <t>01011712509212D08FA5EA277F4255235857DCF5D62AE2</t>
  </si>
  <si>
    <t>509212D08FA5EA277F4255235857DCF5D62BF1</t>
  </si>
  <si>
    <t>01011712509212D08FA5EA277F4255235857DCF5D62BF1</t>
  </si>
  <si>
    <t>01011713  시스템 욕실</t>
  </si>
  <si>
    <t>01011713</t>
  </si>
  <si>
    <t>다인실세면실 B1,B2,B3(950*1100)</t>
  </si>
  <si>
    <t>509212D08FA5EA277F4255235857DCF5D503C9</t>
  </si>
  <si>
    <t>509212D08FA5EA277F4255235857DCF5D503C8</t>
  </si>
  <si>
    <t>01011714  시스템 욕실</t>
  </si>
  <si>
    <t>01011714</t>
  </si>
  <si>
    <t>다인실세면실 C1(1090*1600)</t>
  </si>
  <si>
    <t>509212D08FA5EA277F4255235857DCF5D47B6A</t>
  </si>
  <si>
    <t>01011714509212D08FA5EA277F4255235857DCF5D47B6A</t>
  </si>
  <si>
    <t>509212D08FA5EA277F4255235857DCF5D47B6B</t>
  </si>
  <si>
    <t>01011714509212D08FA5EA277F4255235857DCF5D47B6B</t>
  </si>
  <si>
    <t>509212D08FA5EA277F4255235857DCF5D47B6C</t>
  </si>
  <si>
    <t>01011714509212D08FA5EA277F4255235857DCF5D47B6C</t>
  </si>
  <si>
    <t>509212D08FA5EA277F4255235857DCF5D47B6D</t>
  </si>
  <si>
    <t>01011714509212D08FA5EA277F4255235857DCF5D47B6D</t>
  </si>
  <si>
    <t>509212D08FA5EA277F4255235857DCF5D47B6E</t>
  </si>
  <si>
    <t>01011714509212D08FA5EA277F4255235857DCF5D47B6E</t>
  </si>
  <si>
    <t>01011714509212D08FA5EA277F4255235857DCF431AC91</t>
  </si>
  <si>
    <t>01011714509212D08FA5EA277F4255235857DCF5D62835</t>
  </si>
  <si>
    <t>01011714509212D08FA5EA277F4255235857DCF5D6284F</t>
  </si>
  <si>
    <t>01011714509212D08FA5EA277F4255235857DCF434605D</t>
  </si>
  <si>
    <t>01011714509212D08FA5EA277F4255235857DCF434605F</t>
  </si>
  <si>
    <t>01011714509212D08FA5EA277F4255235857DCF5D629C2</t>
  </si>
  <si>
    <t>01011714509212D08FA5EA277F4255235857DCF5D629CC</t>
  </si>
  <si>
    <t>01011714509212D08FA5EA277F4255235857DCF5D629C3</t>
  </si>
  <si>
    <t>01011714509212D08FA5EA277F4255235857DCF43087B3</t>
  </si>
  <si>
    <t>01011714509212D08FA5EA277F4255235857DCF43084E6</t>
  </si>
  <si>
    <t>01011714509212D08FA5EA277F4255235857DCF43084E7</t>
  </si>
  <si>
    <t>01011714509212D08FA5EA277F4255235857DCF43084E4</t>
  </si>
  <si>
    <t>01011714509212D08FA5EA277F4255235857DCF5D62AE8</t>
  </si>
  <si>
    <t>01011714509212D08FA5EA277F4255235857DCF5D62AED</t>
  </si>
  <si>
    <t>509212D08FA5EA277F4255235857DCF5D479BC</t>
  </si>
  <si>
    <t>01011714509212D08FA5EA277F4255235857DCF5D479BC</t>
  </si>
  <si>
    <t>01011714509212D08FA5EA277F4255235857DCF5D503C9</t>
  </si>
  <si>
    <t>01011714509212D08FA5EA277F4255235857DCF5D503C8</t>
  </si>
  <si>
    <t>01011715  시스템 욕실</t>
  </si>
  <si>
    <t>01011715</t>
  </si>
  <si>
    <t>장애인실(1650*2100)</t>
  </si>
  <si>
    <t>509212D08FA5EA277F4255235857DCF5D3545C</t>
  </si>
  <si>
    <t>01011715509212D08FA5EA277F4255235857DCF5D3545C</t>
  </si>
  <si>
    <t>509212D08FA5EA277F4255235857DCF5D3545D</t>
  </si>
  <si>
    <t>01011715509212D08FA5EA277F4255235857DCF5D3545D</t>
  </si>
  <si>
    <t>509212D08FA5EA277F4255235857DCF5D3545A</t>
  </si>
  <si>
    <t>01011715509212D08FA5EA277F4255235857DCF5D3545A</t>
  </si>
  <si>
    <t>509212D08FA5EA277F4255235857DCF5D3545B</t>
  </si>
  <si>
    <t>01011715509212D08FA5EA277F4255235857DCF5D3545B</t>
  </si>
  <si>
    <t>509212D08FA5EA277F4255235857DCF5D35458</t>
  </si>
  <si>
    <t>01011715509212D08FA5EA277F4255235857DCF5D35458</t>
  </si>
  <si>
    <t>01011715509212D08FA5EA277F4255235857DCF431AC91</t>
  </si>
  <si>
    <t>509212D08FA5EA277F4255235857DCF5D35456</t>
  </si>
  <si>
    <t>01011715509212D08FA5EA277F4255235857DCF5D35456</t>
  </si>
  <si>
    <t>509212D08FA5EA277F4255235857DCF5D3542D</t>
  </si>
  <si>
    <t>01011715509212D08FA5EA277F4255235857DCF5D3542D</t>
  </si>
  <si>
    <t>01011715509212D08FA5EA277F4255235857DCF434605D</t>
  </si>
  <si>
    <t>01011715509212D08FA5EA277F4255235857DCF43087BB</t>
  </si>
  <si>
    <t>01011715509212D08FA5EA277F4255235857DCF434605F</t>
  </si>
  <si>
    <t>01011715509212D08FA5EA277F4255235857DCF43087B9</t>
  </si>
  <si>
    <t>01011715509212D08FA5EA277F4255235857DCF43087BE</t>
  </si>
  <si>
    <t>01011715509212D08FA5EA277F4255235857DCF43087BF</t>
  </si>
  <si>
    <t>01011715509212D08FA5EA277F4255235857DCF43087BC</t>
  </si>
  <si>
    <t>악세사리/경사거울</t>
  </si>
  <si>
    <t>600*800</t>
  </si>
  <si>
    <t>509212D08FA5EA277F4255235857DCF5D35429</t>
  </si>
  <si>
    <t>01011715509212D08FA5EA277F4255235857DCF5D35429</t>
  </si>
  <si>
    <t>악세사리/샤워의자</t>
  </si>
  <si>
    <t>시중품</t>
  </si>
  <si>
    <t>509212D08FA5EA277F4255235857DCF5D35426</t>
  </si>
  <si>
    <t>01011715509212D08FA5EA277F4255235857DCF5D35426</t>
  </si>
  <si>
    <t>악세사리/장애인손잡이</t>
  </si>
  <si>
    <t>SUS</t>
  </si>
  <si>
    <t>509212D08FA5EA277F4255235857DCF5D35427</t>
  </si>
  <si>
    <t>01011715509212D08FA5EA277F4255235857DCF5D35427</t>
  </si>
  <si>
    <t>01011715509212D08FA5EA277F4255235857DCF43087B3</t>
  </si>
  <si>
    <t>01011715509212D08FA5EA277F4255235857DCF43084E6</t>
  </si>
  <si>
    <t>01011715509212D08FA5EA277F4255235857DCF43084E7</t>
  </si>
  <si>
    <t>01011715509212D08FA5EA277F4255235857DCF43084E4</t>
  </si>
  <si>
    <t>01011715509212D08FA5EA277F4255235857DCF43084E5</t>
  </si>
  <si>
    <t>01011715509212D08FA5EA277F4255235857DCF43084E2</t>
  </si>
  <si>
    <t>01011715509212D08FA5EA277F4255235857DCF43084E3</t>
  </si>
  <si>
    <t>01011715509212D08FA5EA277F4255235857DCF43084E0</t>
  </si>
  <si>
    <t>509212D08FA5EA277F4255235857DCF5D3560B</t>
  </si>
  <si>
    <t>01011715509212D08FA5EA277F4255235857DCF5D3560B</t>
  </si>
  <si>
    <t>509212D08FA5EA277F4255235857DCF5D35604</t>
  </si>
  <si>
    <t>01011715509212D08FA5EA277F4255235857DCF5D35604</t>
  </si>
  <si>
    <t>509212D08FA5EA277F4255235857DCF5D35605</t>
  </si>
  <si>
    <t>01011715509212D08FA5EA277F4255235857DCF5D35605</t>
  </si>
  <si>
    <t>포</t>
  </si>
  <si>
    <t>모래</t>
  </si>
  <si>
    <t>시멘트운반</t>
  </si>
  <si>
    <t>L:20km, 덤프 8ton</t>
  </si>
  <si>
    <t>산근 3</t>
  </si>
  <si>
    <t>510E82708BF01A0F7259AC933EE371</t>
  </si>
  <si>
    <t>운반비(트레일러 20ton+크레인 10ton)</t>
  </si>
  <si>
    <t>철근, L:40km</t>
  </si>
  <si>
    <t>산근 4</t>
  </si>
  <si>
    <t>510E82708BF749DE74D18CE350EE6D</t>
  </si>
  <si>
    <t>시스템비계</t>
  </si>
  <si>
    <t>시스템동바리</t>
  </si>
  <si>
    <t>콘크리트시험-배합,150M3</t>
  </si>
  <si>
    <t>슬럼프</t>
  </si>
  <si>
    <t>호표 169</t>
  </si>
  <si>
    <t>510F629085E7320A73254C3301388F</t>
  </si>
  <si>
    <t>공기함유량</t>
  </si>
  <si>
    <t>호표 170</t>
  </si>
  <si>
    <t>510F629085E7320A73254C33013BC2</t>
  </si>
  <si>
    <t>압축강도</t>
  </si>
  <si>
    <t>호표 171</t>
  </si>
  <si>
    <t>510F629085E7320A73254C33013ADD</t>
  </si>
  <si>
    <t>염화물</t>
  </si>
  <si>
    <t>호표 172</t>
  </si>
  <si>
    <t>510F629085E7320A73254C33013ADE</t>
  </si>
  <si>
    <t>시멘트벽돌시험-100,000매당</t>
  </si>
  <si>
    <t>호표 173</t>
  </si>
  <si>
    <t>510F629085E7320A73254C33013D11</t>
  </si>
  <si>
    <t>시멘트블럭시험-10,000매당</t>
  </si>
  <si>
    <t>호표 174</t>
  </si>
  <si>
    <t>510F629085E7320A73254C33013C28</t>
  </si>
  <si>
    <t>골재시험-골재원</t>
  </si>
  <si>
    <t>유기불순물</t>
  </si>
  <si>
    <t>호표 175</t>
  </si>
  <si>
    <t>510F629085E7320A73254C33013E76</t>
  </si>
  <si>
    <t>호표 176</t>
  </si>
  <si>
    <t>510F629085E7320A73254C33013E75</t>
  </si>
  <si>
    <t>지내력시험</t>
  </si>
  <si>
    <t>평판재하</t>
  </si>
  <si>
    <t>호표 177</t>
  </si>
  <si>
    <t>510F629085E7320A73254C3301313E</t>
  </si>
  <si>
    <t>동재하시험</t>
  </si>
  <si>
    <t>호표 178</t>
  </si>
  <si>
    <t>510F629085E7320A73254C3301313C</t>
  </si>
  <si>
    <t>정재하시험</t>
  </si>
  <si>
    <t>호표 179</t>
  </si>
  <si>
    <t>510F629085E7320A73254C33013137</t>
  </si>
  <si>
    <t>품질시험비/시멘트</t>
  </si>
  <si>
    <t>분말도</t>
  </si>
  <si>
    <t>호표 180</t>
  </si>
  <si>
    <t>510FD2608A5789D77A4E17F3A2198D</t>
  </si>
  <si>
    <t>품질시험비/철근콘크리트용봉강</t>
  </si>
  <si>
    <t>항복점및항복강도</t>
  </si>
  <si>
    <t>호표 181</t>
  </si>
  <si>
    <t>510FD2608A5789D77A4E17F3A21BB8</t>
  </si>
  <si>
    <t>인장강도</t>
  </si>
  <si>
    <t>호표 182</t>
  </si>
  <si>
    <t>510FD2608A5789D77A4E17F3A21BBB</t>
  </si>
  <si>
    <t>연신율</t>
  </si>
  <si>
    <t>호표 183</t>
  </si>
  <si>
    <t>510FD2608A5789D77A4E17F3A21BBA</t>
  </si>
  <si>
    <t>품질시험비/타일</t>
  </si>
  <si>
    <t>접착성및박리성</t>
  </si>
  <si>
    <t>호표 184</t>
  </si>
  <si>
    <t>510FD2608A5789D77A4E17F3A21E0C</t>
  </si>
  <si>
    <t>품질시험비/단열재</t>
  </si>
  <si>
    <t>흡수율</t>
  </si>
  <si>
    <t>호표 185</t>
  </si>
  <si>
    <t>510FD2608A5789D77A4E17F3A211B7</t>
  </si>
  <si>
    <t>열전도율</t>
  </si>
  <si>
    <t>호표 186</t>
  </si>
  <si>
    <t>510FD2608A5789D77A4E17F3A211B4</t>
  </si>
  <si>
    <t>품질시험비/시스템동바리</t>
  </si>
  <si>
    <t>수직재,압축하중</t>
  </si>
  <si>
    <t>호표 187</t>
  </si>
  <si>
    <t>510FD2608A5789D77A4E17F3A1717A</t>
  </si>
  <si>
    <t>수평재,휨하중</t>
  </si>
  <si>
    <t>호표 188</t>
  </si>
  <si>
    <t>510FD2608A5789D77A4E17F3A17179</t>
  </si>
  <si>
    <t>품질시험비/시스템비계</t>
  </si>
  <si>
    <t>호표 189</t>
  </si>
  <si>
    <t>510FD2608A5789D77A4E17F3A176FC</t>
  </si>
  <si>
    <t>가새재,압축하중</t>
  </si>
  <si>
    <t>호표 190</t>
  </si>
  <si>
    <t>510FD2608A5789D77A4E17F3A176FF</t>
  </si>
  <si>
    <t>작업발판,처짐및휨시험</t>
  </si>
  <si>
    <t>호표 191</t>
  </si>
  <si>
    <t>510FD2608A5789D77A4E17F3A176F9</t>
  </si>
  <si>
    <t>호표 192</t>
  </si>
  <si>
    <t>510FD2608A5789D77A4E17F3A176FE</t>
  </si>
  <si>
    <t>중급품질관리원배치</t>
  </si>
  <si>
    <t>호표 193</t>
  </si>
  <si>
    <t>510FD2608A5789D77A4E17D3F543AE</t>
  </si>
  <si>
    <t>인력품의 1%</t>
  </si>
  <si>
    <t>501672D08CDEC4D97473DC0358F6001</t>
  </si>
  <si>
    <t>501672D08CDEC4D97473DC0358F5002</t>
  </si>
  <si>
    <t>501672D08CDEC4D97473DC0358F4003</t>
  </si>
  <si>
    <t>501672D08CDEC4D97473DC0358F3004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</si>
  <si>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</si>
  <si>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</si>
  <si>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</si>
  <si>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</si>
  <si>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</si>
  <si>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</si>
  <si>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</si>
  <si>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</si>
  <si>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</si>
  <si>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</si>
  <si>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</si>
  <si>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</si>
  <si>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</si>
  <si>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</si>
  <si>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</si>
  <si>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</si>
  <si>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</si>
  <si>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</si>
  <si>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</si>
  <si>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</si>
  <si>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컨테이너가설사무소  3.0*9.0m, 28개월  개소  공통 2-3-2, 2-2-3.2   ( 호표 1 )</t>
  </si>
  <si>
    <t>공통 2-3-2, 2-2-3.2</t>
  </si>
  <si>
    <t>컨테이너하우스</t>
  </si>
  <si>
    <t>컨테이너하우스, 사무실용, 3.0*9.0*2.6m</t>
  </si>
  <si>
    <t>금액제외</t>
  </si>
  <si>
    <t>562952808AA74CBF779779C3291A44E18BDD66</t>
  </si>
  <si>
    <t>510FD2608A57818D7FBD40E379A922562952808AA74CBF779779C3291A44E18BDD66</t>
  </si>
  <si>
    <t>-</t>
  </si>
  <si>
    <t>콘테이너형 가설건축물 설치 및 해체</t>
  </si>
  <si>
    <t>3.0*9.0m</t>
  </si>
  <si>
    <t>510FD2608A57818D7F775A336636E1</t>
  </si>
  <si>
    <t>510FD2608A57818D7FBD40E379A922510FD2608A57818D7F775A336636E1</t>
  </si>
  <si>
    <t>경비로 적용</t>
  </si>
  <si>
    <t>합계의 100%</t>
  </si>
  <si>
    <t>510FD2608A57818D7FBD40E379A922501672D08CDEC4D97473DC0358F6001</t>
  </si>
  <si>
    <t xml:space="preserve"> [ 합          계 ]</t>
  </si>
  <si>
    <t>컨테이너가설창고  3.0*9.0m, 28개월  동  공통 2-3-2, 2-2-3.2   ( 호표 2 )</t>
  </si>
  <si>
    <t>컨테이너하우스, 창고용, 3.0*9.0*2.6m</t>
  </si>
  <si>
    <t>562952808AA74CBF779779C3291A44E18BDBBD</t>
  </si>
  <si>
    <t>510FD2608A5782AD75E82613838CFD562952808AA74CBF779779C3291A44E18BDBBD</t>
  </si>
  <si>
    <t>510FD2608A5782AD75E82613838CFD510FD2608A57818D7F775A336636E1</t>
  </si>
  <si>
    <t>510FD2608A5782AD75E82613838CFD501672D08CDEC4D97473DC0358F6001</t>
  </si>
  <si>
    <t>컨테이너가설시험실  3.0*9.0m, 28개월  동  공통 2-3-2, 2-2-3.2   ( 호표 3 )</t>
  </si>
  <si>
    <t>510FD2608A5782AD75E82613838D84562952808AA74CBF779779C3291A44E18BDBBD</t>
  </si>
  <si>
    <t>510FD2608A5782AD75E82613838D84510FD2608A57818D7F775A336636E1</t>
  </si>
  <si>
    <t>510FD2608A5782AD75E82613838D84501672D08CDEC4D97473DC0358F6001</t>
  </si>
  <si>
    <t>가설울타리 및 가설방음벽 세로형 가설방음판  RPP H:6m,강관지주/28개월  M  공통 2-4-4   ( 호표 4 )</t>
  </si>
  <si>
    <t>공통 2-4-4</t>
  </si>
  <si>
    <t>강관지주 자재비</t>
  </si>
  <si>
    <t>H:6m,경간:2m/28개월</t>
  </si>
  <si>
    <t>경간</t>
  </si>
  <si>
    <t>호표 196</t>
  </si>
  <si>
    <t>510FD260894F8E65788322A34EB7B0</t>
  </si>
  <si>
    <t>510FD260894F8E647E26F4332FC459510FD260894F8E65788322A34EB7B0</t>
  </si>
  <si>
    <t>가설울타리 및 가설방음벽 강관지주</t>
  </si>
  <si>
    <t>지주높이 6m 이하</t>
  </si>
  <si>
    <t>호표 197</t>
  </si>
  <si>
    <t>510FD260894F8E647E26F433243BB9</t>
  </si>
  <si>
    <t>510FD260894F8E647E26F4332FC459510FD260894F8E647E26F433243BB9</t>
  </si>
  <si>
    <t>RPP가설방음벽 자재비</t>
  </si>
  <si>
    <t>호표 198</t>
  </si>
  <si>
    <t>510FD260894F8E647E375AD3038664</t>
  </si>
  <si>
    <t>510FD260894F8E647E26F4332FC459510FD260894F8E647E375AD3038664</t>
  </si>
  <si>
    <t>설치높이 6m 이하</t>
  </si>
  <si>
    <t>호표 199</t>
  </si>
  <si>
    <t>510FD260894F8E647E26F4332E3EE6</t>
  </si>
  <si>
    <t>510FD260894F8E647E26F4332FC459510FD260894F8E647E26F4332E3EE6</t>
  </si>
  <si>
    <t>가설울타리 설치 및 해체  H:4.0m,E.G.I/28개월  M  공통 2-4-3   ( 호표 5 )</t>
  </si>
  <si>
    <t>공통 2-4-3</t>
  </si>
  <si>
    <t>H:4m,경간:2m/28개월</t>
  </si>
  <si>
    <t>호표 201</t>
  </si>
  <si>
    <t>510FD260894F8E65788322A3482F57</t>
  </si>
  <si>
    <t>510FD260894F8E647E26F4332313FE510FD260894F8E65788322A3482F57</t>
  </si>
  <si>
    <t>조립식가설울타리/E.G.I철판 자재비</t>
  </si>
  <si>
    <t>H=4.0, 28개월</t>
  </si>
  <si>
    <t>호표 202</t>
  </si>
  <si>
    <t>510FD260894F8E6578CAD3230784D4</t>
  </si>
  <si>
    <t>510FD260894F8E647E26F4332313FE510FD260894F8E6578CAD3230784D4</t>
  </si>
  <si>
    <t>가설울타리 및 가설방음벽 가설울타리판</t>
  </si>
  <si>
    <t>설치높이 3m 이하</t>
  </si>
  <si>
    <t>호표 203</t>
  </si>
  <si>
    <t>510FD260894F8E647E26F433231490</t>
  </si>
  <si>
    <t>510FD260894F8E647E26F4332313FE510FD260894F8E647E26F433231490</t>
  </si>
  <si>
    <t>가설출입문  H=6m*W=10m  개소     ( 호표 6 )</t>
  </si>
  <si>
    <t>아연도금박판</t>
  </si>
  <si>
    <t>아연도금박판, 전기아연도, 1.00∼2.40mm</t>
  </si>
  <si>
    <t>kg</t>
  </si>
  <si>
    <t>56295280899D85787904160304A440D64650A9</t>
  </si>
  <si>
    <t>510FD260894F8E647E26F463FA065956295280899D85787904160304A440D64650A9</t>
  </si>
  <si>
    <t>일반구조용각형강관</t>
  </si>
  <si>
    <t>일반구조용각형강관, 각형강관, 100*50*2.3mm</t>
  </si>
  <si>
    <t>5656A2008C570CB972032B73D9973AE1C26688</t>
  </si>
  <si>
    <t>510FD260894F8E647E26F463FA06595656A2008C570CB972032B73D9973AE1C26688</t>
  </si>
  <si>
    <t>일반구조용각형강관, 각형강관, 40*20*1.6mm</t>
  </si>
  <si>
    <t>5656A2008C570CB972032B73D9973AE1C30C6D</t>
  </si>
  <si>
    <t>510FD260894F8E647E26F463FA06595656A2008C570CB972032B73D9973AE1C30C6D</t>
  </si>
  <si>
    <t>경량형강</t>
  </si>
  <si>
    <t>경량형강, 아연도C형강, 100*50*20, t2.3</t>
  </si>
  <si>
    <t>56295280899D86047E43A9C3CAD10927EC08D7</t>
  </si>
  <si>
    <t>510FD260894F8E647E26F463FA065956295280899D86047E43A9C3CAD10927EC08D7</t>
  </si>
  <si>
    <t>일반구조용압연강판</t>
  </si>
  <si>
    <t>일반구조용압연강판, 3.2mm</t>
  </si>
  <si>
    <t>56295280899D857F7DFC81739C64E9F45D2A28</t>
  </si>
  <si>
    <t>510FD260894F8E647E26F463FA065956295280899D857F7DFC81739C64E9F45D2A28</t>
  </si>
  <si>
    <t>일반구조용압연강판, 6.0≤t&lt;9.0mm</t>
  </si>
  <si>
    <t>56295280899D857F7DFC81739C6F8D0B8AA628</t>
  </si>
  <si>
    <t>510FD260894F8E647E26F463FA065956295280899D857F7DFC81739C6F8D0B8AA628</t>
  </si>
  <si>
    <t>일반구조용압연강판, 9.0mm≤t</t>
  </si>
  <si>
    <t>56295280899D857F7DFC81739C6F8D0B8AA62A</t>
  </si>
  <si>
    <t>510FD260894F8E647E26F463FA065956295280899D857F7DFC81739C6F8D0B8AA62A</t>
  </si>
  <si>
    <t>행어볼트</t>
  </si>
  <si>
    <t>행어볼트, ∮9*1000mm</t>
  </si>
  <si>
    <t>562942E08060E09074DB74533BA9E30FA9B4A9</t>
  </si>
  <si>
    <t>510FD260894F8E647E26F463FA0659562942E08060E09074DB74533BA9E30FA9B4A9</t>
  </si>
  <si>
    <t>앵커볼트</t>
  </si>
  <si>
    <t>앵커볼트, M19*600mm</t>
  </si>
  <si>
    <t>562942E08060E09074443203599DCFBDA67A16</t>
  </si>
  <si>
    <t>510FD260894F8E647E26F463FA0659562942E08060E09074443203599DCFBDA67A16</t>
  </si>
  <si>
    <t>앵커볼트 설치</t>
  </si>
  <si>
    <t>20mm이하</t>
  </si>
  <si>
    <t>510F92C08F5498F4774492C3CB2CDB</t>
  </si>
  <si>
    <t>510FD260894F8E647E26F463FA0659510F92C08F5498F4774492C3CB2CDB</t>
  </si>
  <si>
    <t>잡철물 제작 및 설치</t>
  </si>
  <si>
    <t>제품 설치, 일반철재</t>
  </si>
  <si>
    <t>510F629084DF21E4782E17535131FD</t>
  </si>
  <si>
    <t>510FD260894F8E647E26F463FA0659510F629084DF21E4782E17535131FD</t>
  </si>
  <si>
    <t>녹막이페인트칠(뿜칠)</t>
  </si>
  <si>
    <t>철재면, 1회(뿜칠)</t>
  </si>
  <si>
    <t>510F22708FC75B4771BBA2E3230E76</t>
  </si>
  <si>
    <t>510FD260894F8E647E26F463FA0659510F22708FC75B4771BBA2E3230E76</t>
  </si>
  <si>
    <t>조합페인트칠</t>
  </si>
  <si>
    <t>철재면 2회(뿜칠)</t>
  </si>
  <si>
    <t>510F22708C735A997A893B538B63B2</t>
  </si>
  <si>
    <t>510FD260894F8E647E26F463FA0659510F22708C735A997A893B538B63B2</t>
  </si>
  <si>
    <t>레미콘-무근-관급별도</t>
  </si>
  <si>
    <t>레미콘, 보령, 25-18-120</t>
  </si>
  <si>
    <t>56295280899CE1427E6816D3B4DCA739AAF512</t>
  </si>
  <si>
    <t>510FD260894F8E647E26F463FA065956295280899CE1427E6816D3B4DCA739AAF512</t>
  </si>
  <si>
    <t>레디믹스트콘크리트 장비사용 타설</t>
  </si>
  <si>
    <t>무근구조물, 굴삭기(무한궤도), 0.7㎥</t>
  </si>
  <si>
    <t>510F82E080C4B2FF7CD9355309BAAB</t>
  </si>
  <si>
    <t>510FD260894F8E647E26F463FA0659510F82E080C4B2FF7CD9355309BAAB</t>
  </si>
  <si>
    <t>비계공</t>
  </si>
  <si>
    <t>일반공사 직종</t>
  </si>
  <si>
    <t>인</t>
  </si>
  <si>
    <t>51D4427089A3B6A57F18A9331490AD6B95FF8A</t>
  </si>
  <si>
    <t>510FD260894F8E647E26F463FA065951D4427089A3B6A57F18A9331490AD6B95FF8A</t>
  </si>
  <si>
    <t>보통인부</t>
  </si>
  <si>
    <t>51D4427089A3B6A57F18A9331490AD6B95FF8E</t>
  </si>
  <si>
    <t>510FD260894F8E647E26F463FA065951D4427089A3B6A57F18A9331490AD6B95FF8E</t>
  </si>
  <si>
    <t>510FD260894F8E647E26F463FA0659501672D08CDEC4D97473DC0358F6001</t>
  </si>
  <si>
    <t>가설출입문  L:6000*H:4000  개소     ( 호표 7 )</t>
  </si>
  <si>
    <t>조립식가설울타리/E.G.I철판</t>
  </si>
  <si>
    <t>H=4.0, 9개월</t>
  </si>
  <si>
    <t>호표 207</t>
  </si>
  <si>
    <t>510FD260894F8E647E375AC37C335E</t>
  </si>
  <si>
    <t>510FD260894F8E647E375AF33348B3510FD260894F8E647E375AC37C335E</t>
  </si>
  <si>
    <t>타워크레인  가설 및 해체  대  건축 1-2-6   ( 호표 8 )</t>
  </si>
  <si>
    <t>건축 1-2-6</t>
  </si>
  <si>
    <t>노임 3</t>
  </si>
  <si>
    <t>510FD2608B7929707152E9D3E1B56051D4427089A3B6A57F18A9331490AD6B95FF8A</t>
  </si>
  <si>
    <t>공구손료</t>
  </si>
  <si>
    <t>인력품의 3%</t>
  </si>
  <si>
    <t>510FD2608B7929707152E9D3E1B560501672D08CDEC4D97473DC0358F6001</t>
  </si>
  <si>
    <t>타워크레인  수직이동  회  건축 1-2-6   ( 호표 9 )</t>
  </si>
  <si>
    <t>510FD2608B7929707152FA43D30C0C51D4427089A3B6A57F18A9331490AD6B95FF8A</t>
  </si>
  <si>
    <t>510FD2608B7929707152FA43D30C0C501672D08CDEC4D97473DC0358F6001</t>
  </si>
  <si>
    <t>타워크레인기초  6.0*6.0*2.0M(레미콘및철근:관급)  EA     ( 호표 10 )</t>
  </si>
  <si>
    <t>510FD2608B7929707152DF2395A58B56295280899CE1427E6816D3B4DCA73B597E1A</t>
  </si>
  <si>
    <t>보통,슬럼프8-12/200m3초과</t>
  </si>
  <si>
    <t>510F82E080C67F6E7A5289A3C38245</t>
  </si>
  <si>
    <t>510FD2608B7929707152DF2395A58B510F82E080C67F6E7A5289A3C38245</t>
  </si>
  <si>
    <t>철근콘크리트용봉강, 이형봉강(SD500), HD16</t>
  </si>
  <si>
    <t>56295280899D860578A88AD3E6CB231E391D24</t>
  </si>
  <si>
    <t>510FD2608B7929707152DF2395A58B56295280899D860578A88AD3E6CB231E391D24</t>
  </si>
  <si>
    <t>철근 현장가공 및 조립</t>
  </si>
  <si>
    <t>510F82E084BF3ADA745902C37875EB</t>
  </si>
  <si>
    <t>510FD2608B7929707152DF2395A58B510F82E084BF3ADA745902C37875EB</t>
  </si>
  <si>
    <t>510FD2608B7929707152DF2395A58B510F82E087775CDA75945473648A91</t>
  </si>
  <si>
    <t>510FD2608B7929707152DF2395A58B501672D08CDEC4D97473DC0358F6001</t>
  </si>
  <si>
    <t>수평 규준틀  평  개소  공통 2-5-4, 2-2-7   ( 호표 11 )</t>
  </si>
  <si>
    <t>공통 2-5-4, 2-2-7</t>
  </si>
  <si>
    <t>각재</t>
  </si>
  <si>
    <t>각재, 외송</t>
  </si>
  <si>
    <t>자재 100</t>
  </si>
  <si>
    <t>56295280899D84507E97DA53FC8AA398AE540A</t>
  </si>
  <si>
    <t>510FD260894DDB0B7225D6C3B8631456295280899D84507E97DA53FC8AA398AE540A</t>
  </si>
  <si>
    <t>건축목공</t>
  </si>
  <si>
    <t>노임 10</t>
  </si>
  <si>
    <t>51D4427089A3B6A57F18A9331490AD6B95FDDC</t>
  </si>
  <si>
    <t>510FD260894DDB0B7225D6C3B8631451D4427089A3B6A57F18A9331490AD6B95FDDC</t>
  </si>
  <si>
    <t>노임 1</t>
  </si>
  <si>
    <t>510FD260894DDB0B7225D6C3B8631451D4427089A3B6A57F18A9331490AD6B95FF8E</t>
  </si>
  <si>
    <t>수평 규준틀  귀  개소  공통 2-5-4, 2-2-7   ( 호표 12 )</t>
  </si>
  <si>
    <t>510FD260894DDB0B7225D6F30CA27C56295280899D84507E97DA53FC8AA398AE540A</t>
  </si>
  <si>
    <t>510FD260894DDB0B7225D6F30CA27C51D4427089A3B6A57F18A9331490AD6B95FDDC</t>
  </si>
  <si>
    <t>510FD260894DDB0B7225D6F30CA27C51D4427089A3B6A57F18A9331490AD6B95FF8E</t>
  </si>
  <si>
    <t>강관 시스탬 동바리(설치간격 0.6m~1.2m 이하)  H=5m 초과~10m 이하 /3개월  공M3  공통 2-6-3   ( 호표 13 )</t>
  </si>
  <si>
    <t>공통 2-6-3</t>
  </si>
  <si>
    <t>시스템동바리 자재비</t>
  </si>
  <si>
    <t>0.6m초과~1.2m이하,3개월</t>
  </si>
  <si>
    <t>공㎥</t>
  </si>
  <si>
    <t>호표 212</t>
  </si>
  <si>
    <t>512CB2D08D2B2FA2712B9DA377F386</t>
  </si>
  <si>
    <t>512CB2D08D2B2FA2712B9DA376EBFE512CB2D08D2B2FA2712B9DA377F386</t>
  </si>
  <si>
    <t>5m초과-10m이하, 0.6-1.2m</t>
  </si>
  <si>
    <t>자재 232</t>
  </si>
  <si>
    <t>510FD260894DD8B573748D1313C90E</t>
  </si>
  <si>
    <t>512CB2D08D2B2FA2712B9DA376EBFE510FD260894DD8B573748D1313C90E</t>
  </si>
  <si>
    <t>시스템비계 설치 및 해체  10m 이하/12개월  M2  공통 2-7-2   ( 호표 14 )</t>
  </si>
  <si>
    <t>공통 2-7-2</t>
  </si>
  <si>
    <t>시스템비계 자재-안전발판포함</t>
  </si>
  <si>
    <t>12개월</t>
  </si>
  <si>
    <t>호표 213</t>
  </si>
  <si>
    <t>510FD260894DDB0A71A448C34A3B89</t>
  </si>
  <si>
    <t>510FD260894DDB0A71A448D3512F7A510FD260894DDB0A71A448C34A3B89</t>
  </si>
  <si>
    <t>10m이하</t>
  </si>
  <si>
    <t>자재 226</t>
  </si>
  <si>
    <t>510FD260894DDB0A71C70DA30E4C50</t>
  </si>
  <si>
    <t>510FD260894DDB0A71A448D3512F7A510FD260894DDB0A71C70DA30E4C50</t>
  </si>
  <si>
    <t>시스템비계 설치 및 해체  10m 초과~20m 이하/12개월  M2  공통 2-7-2   ( 호표 15 )</t>
  </si>
  <si>
    <t>510FD260894DDB0A71A47413183DDE510FD260894DDB0A71A448C34A3B89</t>
  </si>
  <si>
    <t>10m초과-20m이하</t>
  </si>
  <si>
    <t>자재 227</t>
  </si>
  <si>
    <t>510FD260894DDB0A71C70DA30DA68C</t>
  </si>
  <si>
    <t>510FD260894DDB0A71A47413183DDE510FD260894DDB0A71C70DA30DA68C</t>
  </si>
  <si>
    <t>건축물보양 - 콘크리트  살수  M2  공통 2-9-1   ( 호표 16 )</t>
  </si>
  <si>
    <t>공통 2-9-1</t>
  </si>
  <si>
    <t>510FD2608C00FA857AE054A3FDFC8551D4427089A3B6A57F18A9331490AD6B95FF8E</t>
  </si>
  <si>
    <t>건축물보양 - 타일  톱밥  M2  공통 2-9-1   ( 호표 17 )</t>
  </si>
  <si>
    <t>톱밥, 건설용톱밥</t>
  </si>
  <si>
    <t>L</t>
  </si>
  <si>
    <t>자재 24</t>
  </si>
  <si>
    <t>560E92D08B52740C70C05363A6147832110C3B</t>
  </si>
  <si>
    <t>510FD2608C00FA857AD6195379BFA8560E92D08B52740C70C05363A6147832110C3B</t>
  </si>
  <si>
    <t>510FD2608C00FA857AD6195379BFA851D4427089A3B6A57F18A9331490AD6B95FF8E</t>
  </si>
  <si>
    <t>자재운반용 타워(호이스트) 설치 및 해체  엘리베이터형(2대*45m)  M  공통 2-10-1   ( 호표 18 )</t>
  </si>
  <si>
    <t>공통 2-10-1</t>
  </si>
  <si>
    <t>510FD2608B7EAA627AD4BF03609E8551D4427089A3B6A57F18A9331490AD6B95FF8A</t>
  </si>
  <si>
    <t>510FD2608B7EAA627AD4BF03609E85501672D08CDEC4D97473DC0358F6001</t>
  </si>
  <si>
    <t>인화물용리프트  1톤*45m(2대*15개월)  개월  토목 9-44-2   ( 호표 19 )</t>
  </si>
  <si>
    <t>토목 9-44-2</t>
  </si>
  <si>
    <t>건설용리프트(인화물용)</t>
  </si>
  <si>
    <t>1ton*45m</t>
  </si>
  <si>
    <t>HR</t>
  </si>
  <si>
    <t>호표 214</t>
  </si>
  <si>
    <t>5618F2B08DC931537D09E62308ED7E68D850ABD3</t>
  </si>
  <si>
    <t>510FD2608B78015F75920F733B86A75618F2B08DC931537D09E62308ED7E68D850ABD3</t>
  </si>
  <si>
    <t>인화물용리프트기초  4.0*4.0*1.0M(레미콘및철근:관급)  EA     ( 호표 20 )</t>
  </si>
  <si>
    <t>510FD2608B7929707152DF2395A58856295280899CE1427E6816D3B4DCA73B597E1A</t>
  </si>
  <si>
    <t>510FD2608B7929707152DF2395A588510F82E080C67F6E7A5289A3C38245</t>
  </si>
  <si>
    <t>510FD2608B7929707152DF2395A58856295280899D860578A88AD3E6CB231E391D24</t>
  </si>
  <si>
    <t>510FD2608B7929707152DF2395A588510F82E084BF3ADA745902C37875EB</t>
  </si>
  <si>
    <t>510FD2608B7929707152DF2395A588510F82E087775CDA75945473648A91</t>
  </si>
  <si>
    <t>510FD2608B7929707152DF2395A588501672D08CDEC4D97473DC0358F6001</t>
  </si>
  <si>
    <t>기성말뚝 장비 조립 / 외부반입  3일/회  회  공통 5-3-1.2   ( 호표 21 )</t>
  </si>
  <si>
    <t>공통 5-3-1.2</t>
  </si>
  <si>
    <t>기성말뚝 장비 조립 및 해체</t>
  </si>
  <si>
    <t>D=400~800mm 이하</t>
  </si>
  <si>
    <t>일</t>
  </si>
  <si>
    <t>호표 215</t>
  </si>
  <si>
    <t>512C02F0844688097645B463EAB876</t>
  </si>
  <si>
    <t>512C02F0844688097645B463EAB91D512C02F0844688097645B463EAB876</t>
  </si>
  <si>
    <t>기성말뚝 장비 해체 / 외부반출  1.5일/회  회  공통 5-3-1.2   ( 호표 22 )</t>
  </si>
  <si>
    <t>512C02F0844688097645B463EABA23512C02F0844688097645B463EAB876</t>
  </si>
  <si>
    <t>기성말뚝 장비 작업구간내 이동조립  2일/회  회  공통 5-3-1.2   ( 호표 23 )</t>
  </si>
  <si>
    <t>512C02F0844688097645B463EB5FE0512C02F0844688097645B463EAB876</t>
  </si>
  <si>
    <t>기성말뚝 장비 작업구간내 해체  1일/회  회  공통 5-3-1.2   ( 호표 24 )</t>
  </si>
  <si>
    <t>512C02F0844688097645B463EB5C2C512C02F0844688097645B463EAB876</t>
  </si>
  <si>
    <t>말뚝하차비    본     ( 호표 25 )</t>
  </si>
  <si>
    <t>A</t>
  </si>
  <si>
    <t>트럭탑재형 크레인</t>
  </si>
  <si>
    <t>10ton</t>
  </si>
  <si>
    <t>호표 224</t>
  </si>
  <si>
    <t>5618F2B08DC9315071D3A133F281BAB9A99EDBF8</t>
  </si>
  <si>
    <t>510FF2B082FD3F2373AA4743B385B25618F2B08DC9315071D3A133F281BAB9A99EDBF8</t>
  </si>
  <si>
    <t>합판거푸집 설치 및 해체  곡면  M2  공통 6-3-1   ( 호표 26 )</t>
  </si>
  <si>
    <t>공통 6-3-1</t>
  </si>
  <si>
    <t>합판거푸집 - 자재비</t>
  </si>
  <si>
    <t>2회</t>
  </si>
  <si>
    <t>호표 225</t>
  </si>
  <si>
    <t>510F82E087702D0B731C59C3A68DDA</t>
  </si>
  <si>
    <t>510F82E087702D0B7303F113485910510F82E087702D0B731C59C3A68DDA</t>
  </si>
  <si>
    <t>합판거푸집 - 인력투입</t>
  </si>
  <si>
    <t>제물치장 2회, 수직고 7m까지</t>
  </si>
  <si>
    <t>호표 226</t>
  </si>
  <si>
    <t>510F82E087702D0B731C59C3A794CC</t>
  </si>
  <si>
    <t>510F82E087702D0B7303F113485910510F82E087702D0B731C59C3A794CC</t>
  </si>
  <si>
    <t>합판거푸집 설치 및 해체  보통 4회, 슬래브(경사도 20˚미만)  M2  공통 6-3-1   ( 호표 27 )</t>
  </si>
  <si>
    <t>4회</t>
  </si>
  <si>
    <t>호표 227</t>
  </si>
  <si>
    <t>510F82E08771335475113713AD2EFA</t>
  </si>
  <si>
    <t>510F82E08771324E707ED9839CF3DC510F82E08771335475113713AD2EFA</t>
  </si>
  <si>
    <t>보통, 슬래브(경사도 20˚미만)</t>
  </si>
  <si>
    <t>호표 228</t>
  </si>
  <si>
    <t>510F82E08771324E706C4C03BF709B</t>
  </si>
  <si>
    <t>510F82E08771324E707ED9839CF3DC510F82E08771324E706C4C03BF709B</t>
  </si>
  <si>
    <t>데크플레이트 설치  10층 이하(자재 별도)  M2  건축 1-3-3   ( 호표 28 )</t>
  </si>
  <si>
    <t>건축 1-3-3</t>
  </si>
  <si>
    <t>철골공</t>
  </si>
  <si>
    <t>노임 6</t>
  </si>
  <si>
    <t>51D4427089A3B6A57F18A9331490AD6B95FEE4</t>
  </si>
  <si>
    <t>510F92C08BF840CD7D54DBE35FFC4551D4427089A3B6A57F18A9331490AD6B95FEE4</t>
  </si>
  <si>
    <t>용접공</t>
  </si>
  <si>
    <t>노임 7</t>
  </si>
  <si>
    <t>51D4427089A3B6A57F18A9331490AD6B95FEE7</t>
  </si>
  <si>
    <t>510F92C08BF840CD7D54DBE35FFC4551D4427089A3B6A57F18A9331490AD6B95FEE7</t>
  </si>
  <si>
    <t>특별인부</t>
  </si>
  <si>
    <t>노임 2</t>
  </si>
  <si>
    <t>51D4427089A3B6A57F18A9331490AD6B95FF8F</t>
  </si>
  <si>
    <t>510F92C08BF840CD7D54DBE35FFC4551D4427089A3B6A57F18A9331490AD6B95FF8F</t>
  </si>
  <si>
    <t>인력품의 5%</t>
  </si>
  <si>
    <t>510F92C08BF840CD7D54DBE35FFC45501672D08CDEC4D97473DC0358F6001</t>
  </si>
  <si>
    <t>철근 샵드로잉비  보통  TON  지경부 2012-190호   ( 호표 29 )</t>
  </si>
  <si>
    <t>지경부 2012-190호</t>
  </si>
  <si>
    <t>장</t>
  </si>
  <si>
    <t>호표 229</t>
  </si>
  <si>
    <t>510F82E084BB5F0A73583883D1BB2D</t>
  </si>
  <si>
    <t>510F82E084BB5F0A73583883D1BB5E510F82E084BB5F0A73583883D1BB2D</t>
  </si>
  <si>
    <t>지수판설치 - PVC 용접  PVC, H200*5t  M  공통 6-3-9.1   ( 호표 30 )</t>
  </si>
  <si>
    <t>공통 6-3-9.1</t>
  </si>
  <si>
    <t>510F82E08EA733B9782F4FA396A56051D4427089A3B6A57F18A9331490AD6B95FF8F</t>
  </si>
  <si>
    <t>510F82E08EA733B9782F4FA396A56051D4427089A3B6A57F18A9331490AD6B95FF8E</t>
  </si>
  <si>
    <t>510F82E08EA733B9782F4FA396A560501672D08CDEC4D97473DC0358F6001</t>
  </si>
  <si>
    <t>폴리염화비닐지수판</t>
  </si>
  <si>
    <t>폴리염화비닐지수판, 200*5mm</t>
  </si>
  <si>
    <t>자재 85</t>
  </si>
  <si>
    <t>56295280899D857F7DE20C43C3501378D5B057</t>
  </si>
  <si>
    <t>510F82E08EA733B9782F4FA396A56056295280899D857F7DE20C43C3501378D5B057</t>
  </si>
  <si>
    <t>PVC용접봉</t>
  </si>
  <si>
    <t>PVC용접봉, ∮2.6mm</t>
  </si>
  <si>
    <t>자재 34</t>
  </si>
  <si>
    <t>563BF2608476DBFE7806FCB3726A23A26B1C13</t>
  </si>
  <si>
    <t>510F82E08EA733B9782F4FA396A560563BF2608476DBFE7806FCB3726A23A26B1C13</t>
  </si>
  <si>
    <t>철선</t>
  </si>
  <si>
    <t>철선, 어닐링, ∮4.0mm</t>
  </si>
  <si>
    <t>자재 176</t>
  </si>
  <si>
    <t>562942E08063BC427E0B7FF343D58B65371C6E</t>
  </si>
  <si>
    <t>510F82E08EA733B9782F4FA396A560562942E08063BC427E0B7FF343D58B65371C6E</t>
  </si>
  <si>
    <t>0.5B 벽돌쌓기  3.6m 이하  M2  건축 2-1-1   ( 호표 31 )</t>
  </si>
  <si>
    <t>건축 2-1-1</t>
  </si>
  <si>
    <t>시멘트벽돌(0.5B)</t>
  </si>
  <si>
    <t>자재 251</t>
  </si>
  <si>
    <t>510FA2308569A97278A031B3558F07</t>
  </si>
  <si>
    <t>510FA2308569A97278A02733C5BBE8510FA2308569A97278A031B3558F07</t>
  </si>
  <si>
    <t>콘크리트벽돌, 190*57*90mm, C종2급</t>
  </si>
  <si>
    <t>자재 122</t>
  </si>
  <si>
    <t>56295280899EAFDC78048643D3D4843F7C88B9</t>
  </si>
  <si>
    <t>510FA2308569A97278A02733C5BBE856295280899EAFDC78048643D3D4843F7C88B9</t>
  </si>
  <si>
    <t>모르타르 배합(배합품 포함)</t>
  </si>
  <si>
    <t>배합용적비 1:3, 시멘트, 모래 별도</t>
  </si>
  <si>
    <t>호표 230</t>
  </si>
  <si>
    <t>510FB2108AF5798077D78003588595</t>
  </si>
  <si>
    <t>510FA2308569A97278A02733C5BBE8510FB2108AF5798077D78003588595</t>
  </si>
  <si>
    <t>도기질타일 압착 붙이기(바탕 12mm+압 6mm)  벽, 300*600  M2     ( 호표 32 )</t>
  </si>
  <si>
    <t>도기질타일</t>
  </si>
  <si>
    <t>도기질타일, 일반색, 300*600*10mm</t>
  </si>
  <si>
    <t>자재 125</t>
  </si>
  <si>
    <t>56295280899EAFDD7A7512B3F3B920920B6F1F</t>
  </si>
  <si>
    <t>510F121086A16F2474CA5113974F6656295280899EAFDD7A7512B3F3B920920B6F1F</t>
  </si>
  <si>
    <t>510F121086A16F2474CA5113974F66510FB2108AF5798077D78003588595</t>
  </si>
  <si>
    <t>바탕 고르기</t>
  </si>
  <si>
    <t>벽, 24mm 이하 기준</t>
  </si>
  <si>
    <t>호표 231</t>
  </si>
  <si>
    <t>510F121086A16E0171F5BD830BF03D</t>
  </si>
  <si>
    <t>510F121086A16F2474CA5113974F66510F121086A16E0171F5BD830BF03D</t>
  </si>
  <si>
    <t>압착 붙이기, 벽면, 바름두께 6mm</t>
  </si>
  <si>
    <t>0.04∼0.10 이하, 타일C, 백색줄눈</t>
  </si>
  <si>
    <t>호표 232</t>
  </si>
  <si>
    <t>510F121086A31D80716CE7735446F7</t>
  </si>
  <si>
    <t>510F121086A16F2474CA5113974F66510F121086A31D80716CE7735446F7</t>
  </si>
  <si>
    <t>도기질타일 본드 붙이기  벽, 300*600  M2     ( 호표 33 )</t>
  </si>
  <si>
    <t>510F121086A16F2474CA5113974F6456295280899EAFDD7A7512B3F3B920920B6F1F</t>
  </si>
  <si>
    <t>타일 붙임 / 접착 붙이기</t>
  </si>
  <si>
    <t>벽면, 타일규격(m2), 0.11∼0.20 이하</t>
  </si>
  <si>
    <t>호표 235</t>
  </si>
  <si>
    <t>510F121086A16C537A0C601308CC74</t>
  </si>
  <si>
    <t>510F121086A16F2474CA5113974F64510F121086A16C537A0C601308CC74</t>
  </si>
  <si>
    <t>타일줄눈 설치 / 벽면</t>
  </si>
  <si>
    <t>타일규격 m2, 0.11 ~ 0.20 이하</t>
  </si>
  <si>
    <t>호표 236</t>
  </si>
  <si>
    <t>510F121086A167D176931673A51B8F</t>
  </si>
  <si>
    <t>510F121086A16F2474CA5113974F64510F121086A167D176931673A51B8F</t>
  </si>
  <si>
    <t>포세린타일 압착 붙이기(바탕 12mm+압 6mm)  걸레받이,H:200  M2     ( 호표 34 )</t>
  </si>
  <si>
    <t>포세린타일</t>
  </si>
  <si>
    <t>600*600</t>
  </si>
  <si>
    <t>자재 124</t>
  </si>
  <si>
    <t>56295280899EAFDD7A7512B3F3B1EBBD2A053C</t>
  </si>
  <si>
    <t>510F121086A16F2474CA5113974E0056295280899EAFDD7A7512B3F3B1EBBD2A053C</t>
  </si>
  <si>
    <t>510F121086A16F2474CA5113974E00510FB2108AF5798077D78003588595</t>
  </si>
  <si>
    <t>510F121086A16F2474CA5113974E00510F121086A16E0171F5BD830BF03D</t>
  </si>
  <si>
    <t>510F121086A16F2474CA5113974E00510F121086A31D80716CE7735446F7</t>
  </si>
  <si>
    <t>포세린타일 본드 붙이기  걸레받이,H:200  M2     ( 호표 35 )</t>
  </si>
  <si>
    <t>510F121086A16F2474CA5113974E0256295280899EAFDD7A7512B3F3B1EBBD2A053C</t>
  </si>
  <si>
    <t>510F121086A16F2474CA5113974E02510F121086A16C537A0C601308CC74</t>
  </si>
  <si>
    <t>510F121086A16F2474CA5113974E02510F121086A167D176931673A51B8F</t>
  </si>
  <si>
    <t>자기질타일 압착 붙이기(바탕 46mm+압 5mm)  바닥, 보일러/실외기실  M2     ( 호표 36 )</t>
  </si>
  <si>
    <t>자기질타일</t>
  </si>
  <si>
    <t>자기질타일, 시유, 300*300*9~11mm</t>
  </si>
  <si>
    <t>자재 126</t>
  </si>
  <si>
    <t>56295280899EAFDD7A7512B3F182CCEE53DA94</t>
  </si>
  <si>
    <t>510F121086A31D8071402E932ED27D56295280899EAFDD7A7512B3F182CCEE53DA94</t>
  </si>
  <si>
    <t>510F121086A31D8071402E932ED27D510FB2108AF5798077D78003588595</t>
  </si>
  <si>
    <t>바닥, 24mm 이하 기준</t>
  </si>
  <si>
    <t>호표 237</t>
  </si>
  <si>
    <t>510F121086A16E0171F5BDB3C01CB9</t>
  </si>
  <si>
    <t>510F121086A31D8071402E932ED27D510F121086A16E0171F5BDB3C01CB9</t>
  </si>
  <si>
    <t>압착 붙이기, 바닥면, 바름두께 5mm</t>
  </si>
  <si>
    <t>호표 238</t>
  </si>
  <si>
    <t>510F121086A31D80715251E3F0ECB4</t>
  </si>
  <si>
    <t>510F121086A31D8071402E932ED27D510F121086A31D80715251E3F0ECB4</t>
  </si>
  <si>
    <t>포세린타일 압착 붙이기(바탕 56mm+압 5mm)  바닥, 600*600*9  M2     ( 호표 37 )</t>
  </si>
  <si>
    <t>510F121086A31D8071402E932ED02E56295280899EAFDD7A7512B3F3B1EBBD2A053C</t>
  </si>
  <si>
    <t>510F121086A31D8071402E932ED02E510FB2108AF5798077D78003588595</t>
  </si>
  <si>
    <t>510F121086A31D8071402E932ED02E510F121086A16E0171F5BDB3C01CB9</t>
  </si>
  <si>
    <t>510F121086A31D8071402E932ED02E510F121086A31D80715251E3F0ECB4</t>
  </si>
  <si>
    <t>포세린타일 압착 붙이기(바탕 16mm+압 5mm)  바닥, 600*600*9  M2     ( 호표 38 )</t>
  </si>
  <si>
    <t>510F121086A31D8071402E932ED02C56295280899EAFDD7A7512B3F3B1EBBD2A053C</t>
  </si>
  <si>
    <t>510F121086A31D8071402E932ED02C510FB2108AF5798077D78003588595</t>
  </si>
  <si>
    <t>510F121086A31D8071402E932ED02C510F121086A16E0171F5BDB3C01CB9</t>
  </si>
  <si>
    <t>510F121086A31D8071402E932ED02C510F121086A31D80715251E3F0ECB4</t>
  </si>
  <si>
    <t>포세린타일 압착 붙이기(바탕 76mm+압 5mm)  바닥, 600*600*9  M2     ( 호표 39 )</t>
  </si>
  <si>
    <t>510F121086A31D8071402E932ED02A56295280899EAFDD7A7512B3F3B1EBBD2A053C</t>
  </si>
  <si>
    <t>510F121086A31D8071402E932ED02A510FB2108AF5798077D78003588595</t>
  </si>
  <si>
    <t>510F121086A31D8071402E932ED02A510F121086A16E0171F5BDB3C01CB9</t>
  </si>
  <si>
    <t>510F121086A31D8071402E932ED02A510F121086A31D80715251E3F0ECB4</t>
  </si>
  <si>
    <t>화강석붙임(습식, 잔다듬)  바닥, 포천석 30mm, 모르타르 40mm  M2  공통 7-4-1   ( 호표 40 )</t>
  </si>
  <si>
    <t>공통 7-4-1</t>
  </si>
  <si>
    <t>자연석판석</t>
  </si>
  <si>
    <t>자연석판석, 잔다듬, 30mm, 포천석판재</t>
  </si>
  <si>
    <t>자재 123</t>
  </si>
  <si>
    <t>56295280899EAFDD7A757B33D780781F3B16C3</t>
  </si>
  <si>
    <t>510F1210859A7F1D74315B035DCCF456295280899EAFDD7A757B33D780781F3B16C3</t>
  </si>
  <si>
    <t>모르타르비빔 - 돌붙임(바닥)</t>
  </si>
  <si>
    <t>호표 241</t>
  </si>
  <si>
    <t>510F12108599564670D1F8E3EA7E50</t>
  </si>
  <si>
    <t>510F1210859A7F1D74315B035DCCF4510F12108599564670D1F8E3EA7E50</t>
  </si>
  <si>
    <t>화강석붙임(바닥)</t>
  </si>
  <si>
    <t>t=30mm</t>
  </si>
  <si>
    <t>자재 278</t>
  </si>
  <si>
    <t>510F32608F79CD467151A7F348FB35</t>
  </si>
  <si>
    <t>510F1210859A7F1D74315B035DCCF4510F32608F79CD467151A7F348FB35</t>
  </si>
  <si>
    <t>화강석붙임(습식, 잔다듬)  디딤판, 포천석 300*30mm, 모르타르 40mm  M  공통 7-4-1   ( 호표 41 )</t>
  </si>
  <si>
    <t>510F1210859C28777B3A58635F735D56295280899EAFDD7A757B33D780781F3B16C3</t>
  </si>
  <si>
    <t>510F1210859C28777B3A58635F735D510F12108599564670D1F8E3EA7E50</t>
  </si>
  <si>
    <t>계단(디딤판)</t>
  </si>
  <si>
    <t>w:330</t>
  </si>
  <si>
    <t>자재 267</t>
  </si>
  <si>
    <t>510F1210859C2BCC754A50F39819E4</t>
  </si>
  <si>
    <t>510F1210859C28777B3A58635F735D510F1210859C2BCC754A50F39819E4</t>
  </si>
  <si>
    <t>화강석붙임(습식, 잔다듬)  챌판, 포천석 30mm, 모르타르 40mm  M2  공통 7-4-1   ( 호표 42 )</t>
  </si>
  <si>
    <t>510F1210859C28777B3A4FE3E629B556295280899EAFDD7A757B33D780781F3B16C3</t>
  </si>
  <si>
    <t>모르타르비빔 - 돌붙임(벽)</t>
  </si>
  <si>
    <t>호표 243</t>
  </si>
  <si>
    <t>510F12108599564670D1F8E3EA7D49</t>
  </si>
  <si>
    <t>510F1210859C28777B3A4FE3E629B5510F12108599564670D1F8E3EA7D49</t>
  </si>
  <si>
    <t>계단(챌판)</t>
  </si>
  <si>
    <t>h:150</t>
  </si>
  <si>
    <t>자재 268</t>
  </si>
  <si>
    <t>510F1210859C2BCC7554CF93C8B24B</t>
  </si>
  <si>
    <t>510F1210859C28777B3A4FE3E629B5510F1210859C2BCC7554CF93C8B24B</t>
  </si>
  <si>
    <t>비닐타일 깔기  비닐타일, 3*450*450mm, 데코타일  M2  건축 5-1-1   ( 호표 43 )</t>
  </si>
  <si>
    <t>건축 5-1-1</t>
  </si>
  <si>
    <t>비닐타일</t>
  </si>
  <si>
    <t>자재 147</t>
  </si>
  <si>
    <t>56295280899BD8A0785F15233AFBF30B6361A1</t>
  </si>
  <si>
    <t>510F32608452441679980A93985DB656295280899BD8A0785F15233AFBF30B6361A1</t>
  </si>
  <si>
    <t>수장타일 붙이기</t>
  </si>
  <si>
    <t>데코타일, 갤런트타일, 네오비아 3T,  왁스무</t>
  </si>
  <si>
    <t>자재 277</t>
  </si>
  <si>
    <t>510F32608452441679980A939A0A9C</t>
  </si>
  <si>
    <t>510F32608452441679980A93985DB6510F32608452441679980A939A0A9C</t>
  </si>
  <si>
    <t>비닐타일 깔기  비닐타일, 3*450*450mm, 데코타일/계단  M2  건축 5-1-1   ( 호표 44 )</t>
  </si>
  <si>
    <t>510F32608452441679980A93985DB456295280899BD8A0785F15233AFBF30B6361A1</t>
  </si>
  <si>
    <t>510F32608452441679980A93985DB4510F32608452441679980A939A0A9C</t>
  </si>
  <si>
    <t>친환경장판지  3T  M2     ( 호표 45 )</t>
  </si>
  <si>
    <t>비닐시트</t>
  </si>
  <si>
    <t>비닐시트, 2.2mm, 옥장판진</t>
  </si>
  <si>
    <t>자재 148</t>
  </si>
  <si>
    <t>56295280899BD8A0785F152338CE8793AB5176</t>
  </si>
  <si>
    <t>510F3260845244177A573303846BCC56295280899BD8A0785F152338CE8793AB5176</t>
  </si>
  <si>
    <t>PVC계 바닥재 설치 - 시트</t>
  </si>
  <si>
    <t>주재료 제외, 부분접합 방식</t>
  </si>
  <si>
    <t>호표 244</t>
  </si>
  <si>
    <t>510F32608452441679D7B123E3796D</t>
  </si>
  <si>
    <t>510F3260845244177A573303846BCC510F32608452441679D7B123E3796D</t>
  </si>
  <si>
    <t>친환경석고텍스 설치  9.5T/TM-BAR  M2     ( 호표 46 )</t>
  </si>
  <si>
    <t>불연천장재</t>
  </si>
  <si>
    <t>불연천장재, 집텍스, 9.5*300*600mm</t>
  </si>
  <si>
    <t>자재 144</t>
  </si>
  <si>
    <t>56295280899BD8A17AC9D7D355742F268494C5</t>
  </si>
  <si>
    <t>510F32608600231075041AB372B96556295280899BD8A17AC9D7D355742F268494C5</t>
  </si>
  <si>
    <t>흡음텍스 설치</t>
  </si>
  <si>
    <t>호표 245</t>
  </si>
  <si>
    <t>510F32608600231075041AB372B80D</t>
  </si>
  <si>
    <t>510F32608600231075041AB372B965510F32608600231075041AB372B80D</t>
  </si>
  <si>
    <t>석고보드설치  GB 9.5T*2PLY/TM-BAR  M2     ( 호표 47 )</t>
  </si>
  <si>
    <t>석고보드</t>
  </si>
  <si>
    <t>석고보드, 평보드, 9.5*900*2400mm(㎡)</t>
  </si>
  <si>
    <t>자재 142</t>
  </si>
  <si>
    <t>56295280899BD8A27B3F89A3BF97D60CB7F6DC</t>
  </si>
  <si>
    <t>510F32608600231075041AB3735EA156295280899BD8A27B3F89A3BF97D60CB7F6DC</t>
  </si>
  <si>
    <t>석고판 설치(나사고정) - 치장용</t>
  </si>
  <si>
    <t>천장, 바탕용(1겹) + 치장용(1겹)</t>
  </si>
  <si>
    <t>호표 246</t>
  </si>
  <si>
    <t>510F32608603F4F87655A5C362EEB1</t>
  </si>
  <si>
    <t>510F32608600231075041AB3735EA1510F32608603F4F87655A5C362EEB1</t>
  </si>
  <si>
    <t>석고판 설치(나사고정) - 바탕용</t>
  </si>
  <si>
    <t>천장, 1겹 붙임</t>
  </si>
  <si>
    <t>호표 247</t>
  </si>
  <si>
    <t>510F32608603F4F87655A5C362EC83</t>
  </si>
  <si>
    <t>510F32608600231075041AB3735EA1510F32608603F4F87655A5C362EC83</t>
  </si>
  <si>
    <t>PF보드 콘크리트타설 부착  천정, 40mm  M2     ( 호표 48 )</t>
  </si>
  <si>
    <t>준불연페놀폼단열재(PF BOARD)</t>
  </si>
  <si>
    <t>자재 127</t>
  </si>
  <si>
    <t>5629528089992DC4703A0E43FB39C86E6669CB</t>
  </si>
  <si>
    <t>510F3260819E9FEE7428870311DB295629528089992DC4703A0E43FB39C86E6669CB</t>
  </si>
  <si>
    <t>단열재 콘크리트타설 부착(벽 및 바닥)</t>
  </si>
  <si>
    <t>50mm 이하</t>
  </si>
  <si>
    <t>호표 248</t>
  </si>
  <si>
    <t>510F3260819E9FED7BE8DC73913139</t>
  </si>
  <si>
    <t>510F3260819E9FEE7428870311DB29510F3260819E9FED7BE8DC73913139</t>
  </si>
  <si>
    <t>PF보드 콘크리트타설 부착  천정, 130mm  M2     ( 호표 49 )</t>
  </si>
  <si>
    <t>130T</t>
  </si>
  <si>
    <t>자재 130</t>
  </si>
  <si>
    <t>5629528089992DC4703A0E43FB39C86E67776C</t>
  </si>
  <si>
    <t>510F3260819E9FEE7428870311DB2A5629528089992DC4703A0E43FB39C86E67776C</t>
  </si>
  <si>
    <t>200mm 이하</t>
  </si>
  <si>
    <t>호표 249</t>
  </si>
  <si>
    <t>510F3260819E9FED7BE8DC7390281A</t>
  </si>
  <si>
    <t>510F3260819E9FEE7428870311DB2A510F3260819E9FED7BE8DC7390281A</t>
  </si>
  <si>
    <t>PF보드 콘크리트타설 부착  천정, 180mm  M2     ( 호표 50 )</t>
  </si>
  <si>
    <t>180T</t>
  </si>
  <si>
    <t>자재 131</t>
  </si>
  <si>
    <t>5629528089992DC4703A0E43FB39C86E677CEE</t>
  </si>
  <si>
    <t>510F3260819E9FEE7428870311DB2F5629528089992DC4703A0E43FB39C86E677CEE</t>
  </si>
  <si>
    <t>510F3260819E9FEE7428870311DB2F510F3260819E9FED7BE8DC7390281A</t>
  </si>
  <si>
    <t>PF보드 접착제 붙이기 - 벽  90mm  M2  건축 5-4-2   ( 호표 51 )</t>
  </si>
  <si>
    <t>건축 5-4-2</t>
  </si>
  <si>
    <t>90T</t>
  </si>
  <si>
    <t>자재 128</t>
  </si>
  <si>
    <t>5629528089992DC4703A0E43FB39C86E666449</t>
  </si>
  <si>
    <t>510F3260819E9FEE7455BC83781F9E5629528089992DC4703A0E43FB39C86E666449</t>
  </si>
  <si>
    <t>초산비닐계접착제</t>
  </si>
  <si>
    <t>초산비닐계접착제, 스치로폴, 암면</t>
  </si>
  <si>
    <t>자재 183</t>
  </si>
  <si>
    <t>562942E0833AE9C6795382B31EAF9B6071535D</t>
  </si>
  <si>
    <t>510F3260819E9FEE7455BC83781F9E562942E0833AE9C6795382B31EAF9B6071535D</t>
  </si>
  <si>
    <t>단열재 접착제 붙이기</t>
  </si>
  <si>
    <t>100mm 이하, 벽</t>
  </si>
  <si>
    <t>호표 250</t>
  </si>
  <si>
    <t>510F3260819E9FED7BE8DC53E2B1DB</t>
  </si>
  <si>
    <t>510F3260819E9FEE7455BC83781F9E510F3260819E9FED7BE8DC53E2B1DB</t>
  </si>
  <si>
    <t>PF보드 접착제 붙이기 - 벽  120mm  M2  건축 5-4-2   ( 호표 52 )</t>
  </si>
  <si>
    <t>120T</t>
  </si>
  <si>
    <t>자재 129</t>
  </si>
  <si>
    <t>5629528089992DC4703A0E43FB39C86E677645</t>
  </si>
  <si>
    <t>510F3260819E9FEE7455BC83781F995629528089992DC4703A0E43FB39C86E677645</t>
  </si>
  <si>
    <t>510F3260819E9FEE7455BC83781F99562942E0833AE9C6795382B31EAF9B6071535D</t>
  </si>
  <si>
    <t>200mm 이하, 벽</t>
  </si>
  <si>
    <t>호표 251</t>
  </si>
  <si>
    <t>510F3260819E9FED7BE8DC53E2B4AF</t>
  </si>
  <si>
    <t>510F3260819E9FEE7455BC83781F99510F3260819E9FED7BE8DC53E2B4AF</t>
  </si>
  <si>
    <t>압출발포폴리스티렌 접착제 붙이기 - 벽  비중 0.035, 110mm  M2  건축 5-4-2   ( 호표 53 )</t>
  </si>
  <si>
    <t>압출발포폴리스티렌단열재</t>
  </si>
  <si>
    <t>압출발포폴리스티렌단열재, 압출, 0.035, 110mm</t>
  </si>
  <si>
    <t>자재 135</t>
  </si>
  <si>
    <t>5629528089992DC470299F639EC91CEA5EEC0C</t>
  </si>
  <si>
    <t>510F3260819E9FEE7455BC837CF8615629528089992DC470299F639EC91CEA5EEC0C</t>
  </si>
  <si>
    <t>510F3260819E9FEE7455BC837CF861562942E0833AE9C6795382B31EAF9B6071535D</t>
  </si>
  <si>
    <t>510F3260819E9FEE7455BC837CF861510F3260819E9FED7BE8DC53E2B4AF</t>
  </si>
  <si>
    <t>압출발포폴리스티렌 접착제 붙이기 - 벽  비중 0.035, 160mm  M2  건축 5-4-2   ( 호표 54 )</t>
  </si>
  <si>
    <t>압출발포폴리스티렌단열재, 압출, 0.035, 160mm</t>
  </si>
  <si>
    <t>자재 134</t>
  </si>
  <si>
    <t>5629528089992DC470299F639ECBCB28BF78A2</t>
  </si>
  <si>
    <t>510F3260819E9FEE7455BC837CF8675629528089992DC470299F639ECBCB28BF78A2</t>
  </si>
  <si>
    <t>510F3260819E9FEE7455BC837CF867562942E0833AE9C6795382B31EAF9B6071535D</t>
  </si>
  <si>
    <t>510F3260819E9FEE7455BC837CF867510F3260819E9FED7BE8DC53E2B4AF</t>
  </si>
  <si>
    <t>층간완충재 설치  30mm  M2     ( 호표 55 )</t>
  </si>
  <si>
    <t>층간완충재</t>
  </si>
  <si>
    <t>HB30B8,30T</t>
  </si>
  <si>
    <t>자재 149</t>
  </si>
  <si>
    <t>56295280899BD8A0784EB073ED761306516E8A</t>
  </si>
  <si>
    <t>510F3260819E9D3F705F58535DEED656295280899BD8A0784EB073ED761306516E8A</t>
  </si>
  <si>
    <t>PF BOARD 슬래브 위 깔기/방통  90mm  M2     ( 호표 56 )</t>
  </si>
  <si>
    <t>510F3260819E9D3F705F58535EF3EA5629528089992DC4703A0E43FB39C86E666449</t>
  </si>
  <si>
    <t>510F3260819E9D3F705F58535EF3EA562942E0833AE9C6795382B31EAF9B6071535D</t>
  </si>
  <si>
    <t>단열재 슬래브 위 깔기</t>
  </si>
  <si>
    <t>100mm 이하</t>
  </si>
  <si>
    <t>호표 252</t>
  </si>
  <si>
    <t>510F3260819E9FED7BE8DC1309EFED</t>
  </si>
  <si>
    <t>510F3260819E9D3F705F58535EF3EA510F3260819E9FED7BE8DC1309EFED</t>
  </si>
  <si>
    <t>PF BOARD 슬래브 위 깔기  130mm  M2     ( 호표 57 )</t>
  </si>
  <si>
    <t>510F3260819E9D3F705F58535EF2C55629528089992DC4703A0E43FB39C86E67776C</t>
  </si>
  <si>
    <t>510F3260819E9D3F705F58535EF2C5562942E0833AE9C6795382B31EAF9B6071535D</t>
  </si>
  <si>
    <t>호표 253</t>
  </si>
  <si>
    <t>510F3260819E9FED7BE8DC1309EA6B</t>
  </si>
  <si>
    <t>510F3260819E9D3F705F58535EF2C5510F3260819E9FED7BE8DC1309EA6B</t>
  </si>
  <si>
    <t>압출발포폴리스티렌 슬래브 위 깔기  비중 0.035, 30mm  M2  건축 5-4-7   ( 호표 58 )</t>
  </si>
  <si>
    <t>건축 5-4-7</t>
  </si>
  <si>
    <t>압출발포폴리스티렌단열재, 압출, 0.035, 30mm</t>
  </si>
  <si>
    <t>자재 132</t>
  </si>
  <si>
    <t>5629528089992DC470299F639ECBCB28BF79B1</t>
  </si>
  <si>
    <t>510F3260819E9D3C7B0A81D385A17D5629528089992DC470299F639ECBCB28BF79B1</t>
  </si>
  <si>
    <t>510F3260819E9D3C7B0A81D385A17D562942E0833AE9C6795382B31EAF9B6071535D</t>
  </si>
  <si>
    <t>호표 254</t>
  </si>
  <si>
    <t>510F3260819E9FED7BE8DC1308CCBE</t>
  </si>
  <si>
    <t>510F3260819E9D3C7B0A81D385A17D510F3260819E9FED7BE8DC1308CCBE</t>
  </si>
  <si>
    <t>압출발포폴리스티렌 슬래브 위 깔기  비중 0.035, 100mm  M2  건축 5-4-7   ( 호표 59 )</t>
  </si>
  <si>
    <t>압출발포폴리스티렌단열재, 압출, 0.035, 100mm</t>
  </si>
  <si>
    <t>자재 133</t>
  </si>
  <si>
    <t>5629528089992DC470299F639ECBCB28BF79B6</t>
  </si>
  <si>
    <t>510F3260819E9D3C7B0A81D3849B125629528089992DC470299F639ECBCB28BF79B6</t>
  </si>
  <si>
    <t>510F3260819E9D3C7B0A81D3849B12562942E0833AE9C6795382B31EAF9B6071535D</t>
  </si>
  <si>
    <t>510F3260819E9D3C7B0A81D3849B12510F3260819E9FED7BE8DC1309EFED</t>
  </si>
  <si>
    <t>압출발포폴리스티렌 슬래브 위 깔기  비중 0.035, 120mm  M2  건축 5-4-7   ( 호표 60 )</t>
  </si>
  <si>
    <t>압출발포폴리스티렌단열재, 압출, 0.035, 120mm</t>
  </si>
  <si>
    <t>자재 136</t>
  </si>
  <si>
    <t>5629528089992DC470299F639EC91CEA5EEC0D</t>
  </si>
  <si>
    <t>510F3260819E9D3C7B0A81D3849A0D5629528089992DC470299F639EC91CEA5EEC0D</t>
  </si>
  <si>
    <t>510F3260819E9D3C7B0A81D3849A0D562942E0833AE9C6795382B31EAF9B6071535D</t>
  </si>
  <si>
    <t>510F3260819E9D3C7B0A81D3849A0D510F3260819E9FED7BE8DC1309EA6B</t>
  </si>
  <si>
    <t>방습필름 설치 - 바닥  폴리에틸렌필름, 두께, 0.03mm, 2겹  M2  건축 5-4-8   ( 호표 61 )</t>
  </si>
  <si>
    <t>건축 5-4-8</t>
  </si>
  <si>
    <t>폴리에틸렌필름</t>
  </si>
  <si>
    <t>폴리에틸렌필름, 두께, 0.03mm</t>
  </si>
  <si>
    <t>자재 30</t>
  </si>
  <si>
    <t>560EB2808679D1E379F87DB3C45D106E1C2EE0</t>
  </si>
  <si>
    <t>510F3260819CD0B374A545C348322F560EB2808679D1E379F87DB3C45D106E1C2EE0</t>
  </si>
  <si>
    <t>방습필름 설치</t>
  </si>
  <si>
    <t>호표 255</t>
  </si>
  <si>
    <t>510F3260819CD0B179D9E17366C569</t>
  </si>
  <si>
    <t>510F3260819CD0B374A545C348322F510F3260819CD0B179D9E17366C569</t>
  </si>
  <si>
    <t>신축줄눈설치  SAW CUT+코킹  M     ( 호표 62 )</t>
  </si>
  <si>
    <t>SAW CUT</t>
  </si>
  <si>
    <t>콘크리트 - 18-1/4 삭제</t>
  </si>
  <si>
    <t>호표 256</t>
  </si>
  <si>
    <t>510F82E08EA0825D79D11FA3791AD9</t>
  </si>
  <si>
    <t>510F42408D5EE0707875AAF31ED295510F82E08EA0825D79D11FA3791AD9</t>
  </si>
  <si>
    <t>수밀코킹(우레탄)</t>
  </si>
  <si>
    <t>삼각, 15mm</t>
  </si>
  <si>
    <t>호표 257</t>
  </si>
  <si>
    <t>510F42408D597B5D7F6B1DC3EA916C</t>
  </si>
  <si>
    <t>510F42408D5EE0707875AAF31ED295510F42408D597B5D7F6B1DC3EA916C</t>
  </si>
  <si>
    <t>수밀코킹(실리콘)  삼각, 10mm, 창호주위  M  건축 6-6-1   ( 호표 63 )</t>
  </si>
  <si>
    <t>건축 6-6-1</t>
  </si>
  <si>
    <t>실링재</t>
  </si>
  <si>
    <t>실링재, 실리콘, 비초산, 유리용, 창호주위</t>
  </si>
  <si>
    <t>자재 197</t>
  </si>
  <si>
    <t>562942E0833B8E9A7EC7CAF300C89EAA62666D</t>
  </si>
  <si>
    <t>510F42408D597D097A12AFF3BA7B65562942E0833B8E9A7EC7CAF300C89EAA62666D</t>
  </si>
  <si>
    <t>수밀코킹</t>
  </si>
  <si>
    <t>재료비 별도</t>
  </si>
  <si>
    <t>호표 259</t>
  </si>
  <si>
    <t>510F42408D5A06897BA9F9F3DA721A</t>
  </si>
  <si>
    <t>510F42408D597D097A12AFF3BA7B65510F42408D5A06897BA9F9F3DA721A</t>
  </si>
  <si>
    <t>방수모르타르 바름  20mm  M2  건축 6-4-3   ( 호표 64 )</t>
  </si>
  <si>
    <t>건축 6-4-3</t>
  </si>
  <si>
    <t>미장공</t>
  </si>
  <si>
    <t>노임 13</t>
  </si>
  <si>
    <t>51D4427089A3B6A57F18A9331490AD6B95FDD8</t>
  </si>
  <si>
    <t>510F42408CB4A2837526977300DB0251D4427089A3B6A57F18A9331490AD6B95FDD8</t>
  </si>
  <si>
    <t>510F42408CB4A2837526977300DB0251D4427089A3B6A57F18A9331490AD6B95FF8E</t>
  </si>
  <si>
    <t>인력품의 2%</t>
  </si>
  <si>
    <t>510F42408CB4A2837526977300DB02501672D08CDEC4D97473DC0358F6001</t>
  </si>
  <si>
    <t>침투식 액체방수 바름  바닥  M2     ( 호표 65 )</t>
  </si>
  <si>
    <t>시멘트(별도)</t>
  </si>
  <si>
    <t>자재 109</t>
  </si>
  <si>
    <t>56295280899CE1417DF9370333C7620B0EB487</t>
  </si>
  <si>
    <t>510F424082B06E907E4218032790C856295280899CE1417DF9370333C7620B0EB487</t>
  </si>
  <si>
    <t>(별도)</t>
  </si>
  <si>
    <t>자재 23</t>
  </si>
  <si>
    <t>560E92D08B516FC079A2B583BACE58A371350D</t>
  </si>
  <si>
    <t>510F424082B06E907E4218032790C8560E92D08B516FC079A2B583BACE58A371350D</t>
  </si>
  <si>
    <t>침투식 액체방수</t>
  </si>
  <si>
    <t>자재 29</t>
  </si>
  <si>
    <t>560EA2E081BD7E50756508037E3A4C3C080CAD</t>
  </si>
  <si>
    <t>510F424082B06E907E4218032790C8560EA2E081BD7E50756508037E3A4C3C080CAD</t>
  </si>
  <si>
    <t>침투식 액체방수 바름  수직부  M2     ( 호표 66 )</t>
  </si>
  <si>
    <t>510F424082B06E907E422A73317AF856295280899CE1417DF9370333C7620B0EB487</t>
  </si>
  <si>
    <t>510F424082B06E907E422A73317AF8560E92D08B516FC079A2B583BACE58A371350D</t>
  </si>
  <si>
    <t>510F424082B06E907E422A73317AF8560EA2E081BD7E50756508037E3A4C3C080CAD</t>
  </si>
  <si>
    <t>보호모르타르 / 벽  콘크리트면, 18mm  M2  건축 3-1-1   ( 호표 67 )</t>
  </si>
  <si>
    <t>건축 3-1-1</t>
  </si>
  <si>
    <t>510F424081A857FD7810AF334F5468510FB2108AF5798077D78003588595</t>
  </si>
  <si>
    <t>510F424081A857FD7810AF334F5468510F121086A16E0171F5BD830BF03D</t>
  </si>
  <si>
    <t>보호모르타르 / 바닥  콘크리트면, 24mm  M2  건축 3-1-1   ( 호표 68 )</t>
  </si>
  <si>
    <t>510F424081A857FE7A93A4033F420C510FB2108AF5798077D78003588595</t>
  </si>
  <si>
    <t>510F424081A857FE7A93A4033F420C510F121086A16E0171F5BDB3C01CB9</t>
  </si>
  <si>
    <t>배수판설치  지하용수, 500*500*45mm  M2     ( 호표 69 )</t>
  </si>
  <si>
    <t>배수판</t>
  </si>
  <si>
    <t>500*500*45mm, 지하용수</t>
  </si>
  <si>
    <t>자재 215</t>
  </si>
  <si>
    <t>5656A2008C570F0A79BCB7835228C6292298D8</t>
  </si>
  <si>
    <t>510F4240862A90B779D9C5031725415656A2008C570F0A79BCB7835228C6292298D8</t>
  </si>
  <si>
    <t>토목용부직포</t>
  </si>
  <si>
    <t>토목용부직포, 부직포, 장섬유</t>
  </si>
  <si>
    <t>자재 114</t>
  </si>
  <si>
    <t>56295280899FB5227ADA5F6322122F43C32EEA</t>
  </si>
  <si>
    <t>510F4240862A90B779D9C50317254156295280899FB5227ADA5F6322122F43C32EEA</t>
  </si>
  <si>
    <t>510F4240862A90B779D9C50317254151D4427089A3B6A57F18A9331490AD6B95FF8F</t>
  </si>
  <si>
    <t>510F4240862A90B779D9C50317254151D4427089A3B6A57F18A9331490AD6B95FF8E</t>
  </si>
  <si>
    <t>금속 선홈통 설치  SST'L, 125mm  M     ( 호표 70 )</t>
  </si>
  <si>
    <t>150mm 이하 기준</t>
  </si>
  <si>
    <t>호표 260</t>
  </si>
  <si>
    <t>510F72808246B0C271E92AF335D4E1</t>
  </si>
  <si>
    <t>510F72808246B0C271E93B4379C8C6510F72808246B0C271E92AF335D4E1</t>
  </si>
  <si>
    <t>기계구조용스테인리스강관</t>
  </si>
  <si>
    <t>기계구조용스테인리스강관, ∮127.0*1.5mm</t>
  </si>
  <si>
    <t>자재 223</t>
  </si>
  <si>
    <t>5656A2008C570CB97203D423FF010C9700AD7F</t>
  </si>
  <si>
    <t>510F72808246B0C271E93B4379C8C65656A2008C570CB97203D423FF010C9700AD7F</t>
  </si>
  <si>
    <t>잡재료</t>
  </si>
  <si>
    <t>주재료비의 5%</t>
  </si>
  <si>
    <t>510F72808246B0C271E93B4379C8C6501672D08CDEC4D97473DC0358F6001</t>
  </si>
  <si>
    <t>스텐 상자홈통 설치  250*250*250*1.5t  EA     ( 호표 71 )</t>
  </si>
  <si>
    <t>스테인리스강판</t>
  </si>
  <si>
    <t>스테인리스강판, STS304, 1.5mm</t>
  </si>
  <si>
    <t>자재 84</t>
  </si>
  <si>
    <t>56295280899D857F7DFC939324348E657C957F</t>
  </si>
  <si>
    <t>510F72808243FEC87FD1D233C26D8956295280899D857F7DFC939324348E657C957F</t>
  </si>
  <si>
    <t>현장제작 설치, 경량철재</t>
  </si>
  <si>
    <t>호표 261</t>
  </si>
  <si>
    <t>510F629084DC6D3D7E98B2533E582A</t>
  </si>
  <si>
    <t>510F72808243FEC87FD1D233C26D89510F629084DC6D3D7E98B2533E582A</t>
  </si>
  <si>
    <t>루프드레인 설치  수직형, D150mm  개소  건축 7-3-1   ( 호표 72 )</t>
  </si>
  <si>
    <t>건축 7-3-1</t>
  </si>
  <si>
    <t>루프드레인</t>
  </si>
  <si>
    <t>루프드레인, ISRD1610, 150mm</t>
  </si>
  <si>
    <t>자재 138</t>
  </si>
  <si>
    <t>562952808998040C71FA5133D4F2E9C6857070</t>
  </si>
  <si>
    <t>510F7280836F05CC7897037357ED95562952808998040C71FA5133D4F2E9C6857070</t>
  </si>
  <si>
    <t>재료비의 2%</t>
  </si>
  <si>
    <t>510F7280836F05CC7897037357ED95501672D08CDEC4D97473DC0358F6001</t>
  </si>
  <si>
    <t>호표 262</t>
  </si>
  <si>
    <t>510F7280836F07F97FD3D4A3293033</t>
  </si>
  <si>
    <t>510F7280836F05CC7897037357ED95510F7280836F07F97FD3D4A3293033</t>
  </si>
  <si>
    <t>플로어드레인 설치  125mm  개소     ( 호표 73 )</t>
  </si>
  <si>
    <t>바닥배수구</t>
  </si>
  <si>
    <t>바닥배수구, 125mm, ISFD710</t>
  </si>
  <si>
    <t>자재 217</t>
  </si>
  <si>
    <t>5656A2008C570F0A79BCC023FAEB1CD55FF5A6</t>
  </si>
  <si>
    <t>510F7280836A85BF71F10E631A4B565656A2008C570F0A79BCC023FAEB1CD55FF5A6</t>
  </si>
  <si>
    <t>510F7280836A85BF71F10E631A4B56501672D08CDEC4D97473DC0358F6001</t>
  </si>
  <si>
    <t>510F7280836A85BF71F10E631A4B56510F7280836F07F97FD3D4A3293033</t>
  </si>
  <si>
    <t>플로어드레인 설치  150mm  개소     ( 호표 74 )</t>
  </si>
  <si>
    <t>바닥배수구, 150mm, ISFD302</t>
  </si>
  <si>
    <t>자재 216</t>
  </si>
  <si>
    <t>5656A2008C570F0A79BCC023FAEB1CD55FF5A4</t>
  </si>
  <si>
    <t>510F7280836A85BF71F10E631A4B215656A2008C570F0A79BCC023FAEB1CD55FF5A4</t>
  </si>
  <si>
    <t>510F7280836A85BF71F10E631A4B21501672D08CDEC4D97473DC0358F6001</t>
  </si>
  <si>
    <t>510F7280836A85BF71F10E631A4B21510F7280836F07F97FD3D4A3293033</t>
  </si>
  <si>
    <t>ELEV점검사다리  H:1600  개     ( 호표 75 )</t>
  </si>
  <si>
    <t>스테인리스사다리</t>
  </si>
  <si>
    <t>W:400, D38.1+22.3*2t</t>
  </si>
  <si>
    <t>호표 263</t>
  </si>
  <si>
    <t>510F62908B0D2AB07BE2BD63F54B25</t>
  </si>
  <si>
    <t>510F62908B0FD7C473E647338AC24C510F62908B0D2AB07BE2BD63F54B25</t>
  </si>
  <si>
    <t>PIT점검사다리  W500*H:1000  개     ( 호표 76 )</t>
  </si>
  <si>
    <t>W:500, D38.1+22.3*2t</t>
  </si>
  <si>
    <t>호표 265</t>
  </si>
  <si>
    <t>510F62908B0D2AB07BD03253E368C2</t>
  </si>
  <si>
    <t>510F62908B0FD7C473E647338ACF85510F62908B0D2AB07BD03253E368C2</t>
  </si>
  <si>
    <t>스테인리스사다리 / 피난용  W:500*H:4200, D38.1+22.3*2t,안전시설  EA     ( 호표 77 )</t>
  </si>
  <si>
    <t>510F62908B0D2AB07BD03253E368B3510F62908B0D2AB07BD03253E368C2</t>
  </si>
  <si>
    <t>스테인리스사다리 / 옥탑층점검  W:400*H:3600, D38.1+22.3*2t  EA     ( 호표 78 )</t>
  </si>
  <si>
    <t>510F62908B0D2AB07BD03253E36998510F62908B0D2AB07BE2BD63F54B25</t>
  </si>
  <si>
    <t>PS 점검사다리  H:1600/등보호  개     ( 호표 79 )</t>
  </si>
  <si>
    <t>510F62908B0D2AB07BD021F3981F0A510F62908B0D2AB07BD03253E368C2</t>
  </si>
  <si>
    <t>스틸핸드레일/1 TYPE  Φ30.8+F.B-40*9, H:900  M     ( 호표 80 )</t>
  </si>
  <si>
    <t>일반구조용탄소강관</t>
  </si>
  <si>
    <t>일반구조용탄소강관, 열연, ∮38.1*1.4mm</t>
  </si>
  <si>
    <t>자재 221</t>
  </si>
  <si>
    <t>5656A2008C570CB972032B73D9973AE1C0B287</t>
  </si>
  <si>
    <t>510F62908A65984E74F706A39DEEB35656A2008C570CB972032B73D9973AE1C0B287</t>
  </si>
  <si>
    <t>평강 - 원주</t>
  </si>
  <si>
    <t>평강, t12*38∼75mm, 대리점상차도</t>
  </si>
  <si>
    <t>자재 60</t>
  </si>
  <si>
    <t>56295280899D860578BACE63A522DEDD0F7492</t>
  </si>
  <si>
    <t>510F62908A65984E74F706A39DEEB356295280899D860578BACE63A522DEDD0F7492</t>
  </si>
  <si>
    <t>평강, t9*38∼75mm, 대리점상차도</t>
  </si>
  <si>
    <t>자재 59</t>
  </si>
  <si>
    <t>56295280899D860578BACE63A522DEDD0F7493</t>
  </si>
  <si>
    <t>510F62908A65984E74F706A39DEEB356295280899D860578BACE63A522DEDD0F7493</t>
  </si>
  <si>
    <t>규격철물 설치, 경량철재</t>
  </si>
  <si>
    <t>호표 266</t>
  </si>
  <si>
    <t>510F629084DC6D3D7EAAF7E395E1F0</t>
  </si>
  <si>
    <t>510F62908A65984E74F706A39DEEB3510F629084DC6D3D7EAAF7E395E1F0</t>
  </si>
  <si>
    <t>녹막이 페인트, 붓칠</t>
  </si>
  <si>
    <t>1회, 철재면, 벽체</t>
  </si>
  <si>
    <t>자재 269</t>
  </si>
  <si>
    <t>510F22708FC75B407E9D7993A5BD63</t>
  </si>
  <si>
    <t>510F62908A65984E74F706A39DEEB3510F22708FC75B407E9D7993A5BD63</t>
  </si>
  <si>
    <t>불소수지페인트</t>
  </si>
  <si>
    <t>철부</t>
  </si>
  <si>
    <t>자재 189</t>
  </si>
  <si>
    <t>562942E0833B8E9873FE5F9372FCA7B9BE8D55</t>
  </si>
  <si>
    <t>510F62908A65984E74F706A39DEEB3562942E0833B8E9873FE5F9372FCA7B9BE8D55</t>
  </si>
  <si>
    <t>스틸핸드레일/1-1 TYPE  Φ30.8+F.B-40*9, H:1200  M     ( 호표 81 )</t>
  </si>
  <si>
    <t>510F62908A65984E74F706A39DEEB05656A2008C570CB972032B73D9973AE1C0B287</t>
  </si>
  <si>
    <t>510F62908A65984E74F706A39DEEB056295280899D860578BACE63A522DEDD0F7492</t>
  </si>
  <si>
    <t>510F62908A65984E74F706A39DEEB056295280899D860578BACE63A522DEDD0F7493</t>
  </si>
  <si>
    <t>510F62908A65984E74F706A39DEEB0510F629084DC6D3D7EAAF7E395E1F0</t>
  </si>
  <si>
    <t>510F62908A65984E74F706A39DEEB0510F22708FC75B407E9D7993A5BD63</t>
  </si>
  <si>
    <t>510F62908A65984E74F706A39DEEB0562942E0833B8E9873FE5F9372FCA7B9BE8D55</t>
  </si>
  <si>
    <t>스틸핸드레일/2 TYPE  미송50*40/F.B-40*6+F.B-40*12/Φ15, H:1200  M     ( 호표 82 )</t>
  </si>
  <si>
    <t>각재, 미송</t>
  </si>
  <si>
    <t>재</t>
  </si>
  <si>
    <t>자재 101</t>
  </si>
  <si>
    <t>56295280899D84507E97DA53FC8AA398AE540B</t>
  </si>
  <si>
    <t>510F62908A65984E74F706A39CC0F856295280899D84507E97DA53FC8AA398AE540B</t>
  </si>
  <si>
    <t>평강, t6*38∼75mm, 대리점상차도</t>
  </si>
  <si>
    <t>자재 58</t>
  </si>
  <si>
    <t>56295280899D860578BACE63A522DEDD0F7494</t>
  </si>
  <si>
    <t>510F62908A65984E74F706A39CC0F856295280899D860578BACE63A522DEDD0F7494</t>
  </si>
  <si>
    <t>510F62908A65984E74F706A39CC0F856295280899D860578BACE63A522DEDD0F7492</t>
  </si>
  <si>
    <t>일반구조용탄소강관, 열연, ∮15.9*1.4mm</t>
  </si>
  <si>
    <t>자재 220</t>
  </si>
  <si>
    <t>5656A2008C570CB972032B73D9973AE1C0B550</t>
  </si>
  <si>
    <t>510F62908A65984E74F706A39CC0F85656A2008C570CB972032B73D9973AE1C0B550</t>
  </si>
  <si>
    <t>510F62908A65984E74F706A39CC0F8510F629084DC6D3D7EAAF7E395E1F0</t>
  </si>
  <si>
    <t>510F62908A65984E74F706A39CC0F8510F22708FC75B407E9D7993A5BD63</t>
  </si>
  <si>
    <t>510F62908A65984E74F706A39CC0F8562942E0833B8E9873FE5F9372FCA7B9BE8D55</t>
  </si>
  <si>
    <t>스틸핸드레일/3 TYPE  미송50*40/F.B-40*6+F.B-40*12/Φ15, H:1200  M     ( 호표 83 )</t>
  </si>
  <si>
    <t>510F62908A65984E74F706A39CC0FB56295280899D84507E97DA53FC8AA398AE540B</t>
  </si>
  <si>
    <t>510F62908A65984E74F706A39CC0FB56295280899D860578BACE63A522DEDD0F7494</t>
  </si>
  <si>
    <t>510F62908A65984E74F706A39CC0FB56295280899D860578BACE63A522DEDD0F7492</t>
  </si>
  <si>
    <t>510F62908A65984E74F706A39CC0FB5656A2008C570CB972032B73D9973AE1C0B550</t>
  </si>
  <si>
    <t>510F62908A65984E74F706A39CC0FB510F629084DC6D3D7EAAF7E395E1F0</t>
  </si>
  <si>
    <t>510F62908A65984E74F706A39CC0FB510F22708FC75B407E9D7993A5BD63</t>
  </si>
  <si>
    <t>510F62908A65984E74F706A39CC0FB562942E0833B8E9873FE5F9372FCA7B9BE8D55</t>
  </si>
  <si>
    <t>스틸핸드레일/4 TYPE  FB-40*9+FB-40*9@560+Φ9*2단, H:900  M     ( 호표 84 )</t>
  </si>
  <si>
    <t>510F62908A65984E74F706A39CC0F556295280899D860578BACE63A522DEDD0F7493</t>
  </si>
  <si>
    <t>일반봉강</t>
  </si>
  <si>
    <t>일반봉강, SS400, ∮9mm</t>
  </si>
  <si>
    <t>자재 55</t>
  </si>
  <si>
    <t>56295280899D860578BACE63A522DED263AD9A</t>
  </si>
  <si>
    <t>510F62908A65984E74F706A39CC0F556295280899D860578BACE63A522DED263AD9A</t>
  </si>
  <si>
    <t>510F62908A65984E74F706A39CC0F5510F629084DC6D3D7EAAF7E395E1F0</t>
  </si>
  <si>
    <t>510F62908A65984E74F706A39CC0F5510F22708FC75B407E9D7993A5BD63</t>
  </si>
  <si>
    <t>510F62908A65984E74F706A39CC0F5562942E0833B8E9873FE5F9372FCA7B9BE8D55</t>
  </si>
  <si>
    <t>스틸난간 / 5-2 TYPE  F.B-40*12T ST'L PL/불소수지도장, H=1000  M     ( 호표 85 )</t>
  </si>
  <si>
    <t>510F62908A65984E74F706A39CC1E256295280899D860578BACE63A522DEDD0F7492</t>
  </si>
  <si>
    <t>510F62908A65984E74F706A39CC1E25656A2008C570CB972032B73D9973AE1C0B550</t>
  </si>
  <si>
    <t>510F62908A65984E74F706A39CC1E2510F629084DC6D3D7EAAF7E395E1F0</t>
  </si>
  <si>
    <t>510F62908A65984E74F706A39CC1E2510F22708FC75B407E9D7993A5BD63</t>
  </si>
  <si>
    <t>510F62908A65984E74F706A39CC1E2562942E0833B8E9873FE5F9372FCA7B9BE8D55</t>
  </si>
  <si>
    <t>스틸난간 / 6-1 TYPE  F.B-40*12T ST'L PL/불소수지도장, H=1220  M     ( 호표 86 )</t>
  </si>
  <si>
    <t>510F62908A65984E74F706A39CC2C656295280899D860578BACE63A522DEDD0F7492</t>
  </si>
  <si>
    <t>510F62908A65984E74F706A39CC2C65656A2008C570CB972032B73D9973AE1C0B550</t>
  </si>
  <si>
    <t>510F62908A65984E74F706A39CC2C6510F629084DC6D3D7EAAF7E395E1F0</t>
  </si>
  <si>
    <t>510F62908A65984E74F706A39CC2C6510F22708FC75B407E9D7993A5BD63</t>
  </si>
  <si>
    <t>510F62908A65984E74F706A39CC2C6562942E0833B8E9873FE5F9372FCA7B9BE8D55</t>
  </si>
  <si>
    <t>오픈트랜치  양면, L-25*25*3t 아연도금  M     ( 호표 87 )</t>
  </si>
  <si>
    <t>ㄱ형강</t>
  </si>
  <si>
    <t>ㄱ형강, 등변, 25*25*3mm</t>
  </si>
  <si>
    <t>자재 53</t>
  </si>
  <si>
    <t>56295280899D86067929EBE3F7AC62D1DBC15D</t>
  </si>
  <si>
    <t>510F62908EC6109F7EE3AE239F254456295280899D86067929EBE3F7AC62D1DBC15D</t>
  </si>
  <si>
    <t>평강</t>
  </si>
  <si>
    <t>평강, t3*19∼50mm</t>
  </si>
  <si>
    <t>자재 56</t>
  </si>
  <si>
    <t>56295280899D860578BACE63A522DEDD08C60F</t>
  </si>
  <si>
    <t>510F62908EC6109F7EE3AE239F254456295280899D860578BACE63A522DEDD08C60F</t>
  </si>
  <si>
    <t>현장제작 설치, 일반철재</t>
  </si>
  <si>
    <t>호표 267</t>
  </si>
  <si>
    <t>510F629084DC6D3D7E9897734278FE</t>
  </si>
  <si>
    <t>510F62908EC6109F7EE3AE239F2544510F629084DC6D3D7E9897734278FE</t>
  </si>
  <si>
    <t>아연도금</t>
  </si>
  <si>
    <t>자재 87</t>
  </si>
  <si>
    <t>56295280899D85787904160304AF5245ADE9DE</t>
  </si>
  <si>
    <t>510F62908EC6109F7EE3AE239F254456295280899D85787904160304AF5245ADE9DE</t>
  </si>
  <si>
    <t>녹막이페인트 붓칠(재료비 미포함)</t>
  </si>
  <si>
    <t>철재면, 1회 2종</t>
  </si>
  <si>
    <t>호표 268</t>
  </si>
  <si>
    <t>510F22708FC75ABB7C5D69C383D69B</t>
  </si>
  <si>
    <t>510F62908EC6109F7EE3AE239F2544510F22708FC75ABB7C5D69C383D69B</t>
  </si>
  <si>
    <t>철강설</t>
  </si>
  <si>
    <t>철강설, 고철, 작업설부산물</t>
  </si>
  <si>
    <t>자재 27</t>
  </si>
  <si>
    <t>560E92D08B59A58173AF0A933141EF019C258C</t>
  </si>
  <si>
    <t>510F62908EC6109F7EE3AE239F2544560E92D08B59A58173AF0A933141EF019C258C</t>
  </si>
  <si>
    <t>녹막이 페인트칠 재료비(20년 품셈기준)</t>
  </si>
  <si>
    <t>철재면, 1회, 2종</t>
  </si>
  <si>
    <t>호표 269</t>
  </si>
  <si>
    <t>510F22708FC75ABB7C4CFAC3F8931B</t>
  </si>
  <si>
    <t>510F62908EC6109F7EE3AE239F2544510F22708FC75ABB7C4CFAC3F8931B</t>
  </si>
  <si>
    <t>오픈트랜치  한면, L-25*25*3t 아연도금  M     ( 호표 88 )</t>
  </si>
  <si>
    <t>510F62908EC6109F7EE3AE239F266B56295280899D86067929EBE3F7AC62D1DBC15D</t>
  </si>
  <si>
    <t>510F62908EC6109F7EE3AE239F266B56295280899D860578BACE63A522DEDD08C60F</t>
  </si>
  <si>
    <t>510F62908EC6109F7EE3AE239F266B510F629084DC6D3D7E9897734278FE</t>
  </si>
  <si>
    <t>510F62908EC6109F7EE3AE239F266B56295280899D85787904160304AF5245ADE9DE</t>
  </si>
  <si>
    <t>510F62908EC6109F7EE3AE239F266B510F22708FC75ABB7C5D69C383D69B</t>
  </si>
  <si>
    <t>510F62908EC6109F7EE3AE239F266B560E92D08B59A58173AF0A933141EF019C258C</t>
  </si>
  <si>
    <t>510F62908EC6109F7EE3AE239F266B510F22708FC75ABB7C4CFAC3F8931B</t>
  </si>
  <si>
    <t>트랜치/내부  아연도그레이팅, W200. I-25*5*3t  M     ( 호표 89 )</t>
  </si>
  <si>
    <t>스틸그레이팅</t>
  </si>
  <si>
    <t>상판용, I-25*5*3, 995*1000mm</t>
  </si>
  <si>
    <t>자재 99</t>
  </si>
  <si>
    <t>56295280899D845475B60933736665B818D589</t>
  </si>
  <si>
    <t>510F62908EC6109E7C45A8D3DA34C356295280899D845475B60933736665B818D589</t>
  </si>
  <si>
    <t>510F62908EC6109E7C45A8D3DA34C356295280899D86067929EBE3F7AC62D1DBC15D</t>
  </si>
  <si>
    <t>평강, t6*38∼75mm</t>
  </si>
  <si>
    <t>자재 57</t>
  </si>
  <si>
    <t>56295280899D860578BACE63A522DEDD08C60C</t>
  </si>
  <si>
    <t>510F62908EC6109E7C45A8D3DA34C356295280899D860578BACE63A522DEDD08C60C</t>
  </si>
  <si>
    <t>510F62908EC6109E7C45A8D3DA34C356295280899D860578BACE63A522DEDD08C60F</t>
  </si>
  <si>
    <t>510F62908EC6109E7C45A8D3DA34C3510F629084DC6D3D7E9897734278FE</t>
  </si>
  <si>
    <t>510F62908EC6109E7C45A8D3DA34C356295280899D85787904160304AF5245ADE9DE</t>
  </si>
  <si>
    <t>510F62908EC6109E7C45A8D3DA34C3510F22708FC75ABB7C5D69C383D69B</t>
  </si>
  <si>
    <t>유성페인트 붓칠(재료비 미포함)</t>
  </si>
  <si>
    <t>철재면, 2회 1급</t>
  </si>
  <si>
    <t>호표 271</t>
  </si>
  <si>
    <t>510F22708C735A9E72DA29A3A9EB99</t>
  </si>
  <si>
    <t>510F62908EC6109E7C45A8D3DA34C3510F22708C735A9E72DA29A3A9EB99</t>
  </si>
  <si>
    <t>510F62908EC6109E7C45A8D3DA34C3560E92D08B59A58173AF0A933141EF019C258C</t>
  </si>
  <si>
    <t>510F62908EC6109E7C45A8D3DA34C3510F22708FC75ABB7C4CFAC3F8931B</t>
  </si>
  <si>
    <t>유성페인트 붓칠 재료비(20년 품셈기준)</t>
  </si>
  <si>
    <t>철재면, 2회, 1급</t>
  </si>
  <si>
    <t>호표 272</t>
  </si>
  <si>
    <t>510F22708C735A9E72DA29E306C866</t>
  </si>
  <si>
    <t>510F62908EC6109E7C45A8D3DA34C3510F22708C735A9E72DA29E306C866</t>
  </si>
  <si>
    <t>파라펫링  스테인리스, D100*19t  개     ( 호표 90 )</t>
  </si>
  <si>
    <t>스테인리스강판, STS304, 1.2mm</t>
  </si>
  <si>
    <t>자재 83</t>
  </si>
  <si>
    <t>56295280899D857F7DFC939324348E657C957E</t>
  </si>
  <si>
    <t>510F629084DABD9473674A83105AE256295280899D857F7DFC939324348E657C957E</t>
  </si>
  <si>
    <t>스테인리스강봉</t>
  </si>
  <si>
    <t>스테인리스강봉, STS304, ∮13.1∼25.4mm</t>
  </si>
  <si>
    <t>자재 61</t>
  </si>
  <si>
    <t>56295280899D860578BAD893B4C39C7CD10DB8</t>
  </si>
  <si>
    <t>510F629084DABD9473674A83105AE256295280899D860578BAD893B4C39C7CD10DB8</t>
  </si>
  <si>
    <t>510F629084DABD9473674A83105AE2510F629084DC6D3D7E98B2533E582A</t>
  </si>
  <si>
    <t>철강설, 스텐레스, 작업설부산물</t>
  </si>
  <si>
    <t>자재 28</t>
  </si>
  <si>
    <t>560E92D08B59A58173AF0A933141EF019C24E9</t>
  </si>
  <si>
    <t>510F629084DABD9473674A83105AE2560E92D08B59A58173AF0A933141EF019C24E9</t>
  </si>
  <si>
    <t>엘리베이터후크  Ø100*22t STL  개     ( 호표 91 )</t>
  </si>
  <si>
    <t>일반봉강, SS400, ∮22mm</t>
  </si>
  <si>
    <t>자재 54</t>
  </si>
  <si>
    <t>56295280899D860578BACE63A522DED2628179</t>
  </si>
  <si>
    <t>510F629084DABC8D7C5E35936C306F56295280899D860578BACE63A522DED2628179</t>
  </si>
  <si>
    <t>510F629084DABC8D7C5E35936C306F510F629084DC6D3D7E98B2533E582A</t>
  </si>
  <si>
    <t>510F629084DABC8D7C5E35936C306F510F22708FC75ABB7C5D69C383D69B</t>
  </si>
  <si>
    <t>510F629084DABC8D7C5E35936C306F510F22708C735A9E72DA29A3A9EB99</t>
  </si>
  <si>
    <t>510F629084DABC8D7C5E35936C306F560E92D08B59A58173AF0A933141EF019C258C</t>
  </si>
  <si>
    <t>510F629084DABC8D7C5E35936C306F510F22708FC75ABB7C4CFAC3F8931B</t>
  </si>
  <si>
    <t>510F629084DABC8D7C5E35936C306F510F22708C735A9E72DA29E306C866</t>
  </si>
  <si>
    <t>기계실후크  Ø100*22t STL  개     ( 호표 92 )</t>
  </si>
  <si>
    <t>510F629084DABC8D7C5E35936C317456295280899D860578BACE63A522DED2628179</t>
  </si>
  <si>
    <t>510F629084DABC8D7C5E35936C3174510F629084DC6D3D7E98B2533E582A</t>
  </si>
  <si>
    <t>510F629084DABC8D7C5E35936C3174510F22708FC75ABB7C5D69C383D69B</t>
  </si>
  <si>
    <t>510F629084DABC8D7C5E35936C3174510F22708C735A9E72DA29A3A9EB99</t>
  </si>
  <si>
    <t>510F629084DABC8D7C5E35936C3174560E92D08B59A58173AF0A933141EF019C258C</t>
  </si>
  <si>
    <t>510F629084DABC8D7C5E35936C3174510F22708FC75ABB7C4CFAC3F8931B</t>
  </si>
  <si>
    <t>510F629084DABC8D7C5E35936C3174510F22708C735A9E72DA29E306C866</t>
  </si>
  <si>
    <t>계단논슬립 설치(콘크리트계단)  스테인리스, 50mm(박킹 2줄)  M  건축 8-1-1   ( 호표 93 )</t>
  </si>
  <si>
    <t>건축 8-1-1</t>
  </si>
  <si>
    <t>논슬립</t>
  </si>
  <si>
    <t>논슬립, 50mm, 박킹 2줄, 스테인리스</t>
  </si>
  <si>
    <t>자재 151</t>
  </si>
  <si>
    <t>56295280899BD8AE76492DA39BDCCB295E9A4C</t>
  </si>
  <si>
    <t>510F32608451BD437198EC132CF63A56295280899BD8AE76492DA39BDCCB295E9A4C</t>
  </si>
  <si>
    <t>계단논슬립 설치</t>
  </si>
  <si>
    <t>콘크리트계단, 재료비 별도</t>
  </si>
  <si>
    <t>호표 274</t>
  </si>
  <si>
    <t>510F32608451BE6971B5FB030C6043</t>
  </si>
  <si>
    <t>510F32608451BD437198EC132CF63A510F32608451BE6971B5FB030C6043</t>
  </si>
  <si>
    <t>AL몰딩 설치  W형, 15*15*15*15*1.0mm  M  건축 8-1-5   ( 호표 94 )</t>
  </si>
  <si>
    <t>건축 8-1-5</t>
  </si>
  <si>
    <t>경량철골천장틀</t>
  </si>
  <si>
    <t>경량철골천장틀, 몰딩(알루미늄), W형, 15*15*15*15*1.0mm</t>
  </si>
  <si>
    <t>자재 146</t>
  </si>
  <si>
    <t>56295280899BD8A17AC9BB03E7AD83319331FF</t>
  </si>
  <si>
    <t>510F32608CABF1E4758379D3C8AE9956295280899BD8A17AC9BB03E7AD83319331FF</t>
  </si>
  <si>
    <t>재료비의 5%</t>
  </si>
  <si>
    <t>510F32608CABF1E4758379D3C8AE99501672D08CDEC4D97473DC0358F6001</t>
  </si>
  <si>
    <t>AL 몰딩 설치</t>
  </si>
  <si>
    <t>몰딩 자재비 별도</t>
  </si>
  <si>
    <t>자재 256</t>
  </si>
  <si>
    <t>510F62908066C7447BB8E3A3FE231E</t>
  </si>
  <si>
    <t>510F32608CABF1E4758379D3C8AE99510F62908066C7447BB8E3A3FE231E</t>
  </si>
  <si>
    <t>모르타르 바름  외벽, 18mm  M2  건축 9-1-2   ( 호표 95 )</t>
  </si>
  <si>
    <t>건축 9-1-2</t>
  </si>
  <si>
    <t>510FB2108AF578FB75CC95834FEF17510FB2108AF5798077D78003588595</t>
  </si>
  <si>
    <t>3.6m 이하, 3회(T=24mm 이하 기준)</t>
  </si>
  <si>
    <t>호표 275</t>
  </si>
  <si>
    <t>510FB2108AF578F97AB9912383F1C8</t>
  </si>
  <si>
    <t>510FB2108AF578FB75CC95834FEF17510FB2108AF578F97AB9912383F1C8</t>
  </si>
  <si>
    <t>모르타르 바름  바닥, 27mm  M2     ( 호표 96 )</t>
  </si>
  <si>
    <t>모르타르기계타설 장비</t>
  </si>
  <si>
    <t>1:3(바름별도)/10HP</t>
  </si>
  <si>
    <t>호표 276</t>
  </si>
  <si>
    <t>510FB2108AF0F9727EA1B3D34D5632</t>
  </si>
  <si>
    <t>510FB2108AF57AA47B637793ACDDD6510FB2108AF0F9727EA1B3D34D5632</t>
  </si>
  <si>
    <t>모르타르 타설</t>
  </si>
  <si>
    <t>호표 277</t>
  </si>
  <si>
    <t>510FB2108AF0F9727EA1B3D34C4E39</t>
  </si>
  <si>
    <t>510FB2108AF57AA47B637793ACDDD6510FB2108AF0F9727EA1B3D34C4E39</t>
  </si>
  <si>
    <t>표면마무리 장비</t>
  </si>
  <si>
    <t>호표 278</t>
  </si>
  <si>
    <t>510FB2108AF0FA1A77A6FCB3ACBFCB</t>
  </si>
  <si>
    <t>510FB2108AF57AA47B637793ACDDD6510FB2108AF0FA1A77A6FCB3ACBFCB</t>
  </si>
  <si>
    <t>510FB2108AF57AA47B637793ACDDD6510FB2108AF0FA1A77A6FC93FEC016</t>
  </si>
  <si>
    <t>모르타르 배합(배합품 제외)</t>
  </si>
  <si>
    <t>호표 279</t>
  </si>
  <si>
    <t>510FB2108AF5798077D780332C670A</t>
  </si>
  <si>
    <t>510FB2108AF57AA47B637793ACDDD6510FB2108AF5798077D780332C670A</t>
  </si>
  <si>
    <t>모르타르 바름  바닥, 30mm  M2     ( 호표 97 )</t>
  </si>
  <si>
    <t>510FB2108AF57AA47B637793ADE1B5510FB2108AF0F9727EA1B3D34D5632</t>
  </si>
  <si>
    <t>510FB2108AF57AA47B637793ADE1B5510FB2108AF0F9727EA1B3D34C4E39</t>
  </si>
  <si>
    <t>510FB2108AF57AA47B637793ADE1B5510FB2108AF0FA1A77A6FCB3ACBFCB</t>
  </si>
  <si>
    <t>510FB2108AF57AA47B637793ADE1B5510FB2108AF0FA1A77A6FC93FEC016</t>
  </si>
  <si>
    <t>510FB2108AF57AA47B637793ADE1B5510FB2108AF5798077D780332C670A</t>
  </si>
  <si>
    <t>모르타르 바름  바닥, 57mm  M2     ( 호표 98 )</t>
  </si>
  <si>
    <t>510FB2108AF57AA47B637793AA28AC510FB2108AF0F9727EA1B3D34D5632</t>
  </si>
  <si>
    <t>510FB2108AF57AA47B637793AA28AC510FB2108AF0F9727EA1B3D34C4E39</t>
  </si>
  <si>
    <t>510FB2108AF57AA47B637793AA28AC510FB2108AF0FA1A77A6FCB3ACBFCB</t>
  </si>
  <si>
    <t>510FB2108AF57AA47B637793AA28AC510FB2108AF0FA1A77A6FC93FEC016</t>
  </si>
  <si>
    <t>510FB2108AF57AA47B637793AA28AC510FB2108AF5798077D780332C670A</t>
  </si>
  <si>
    <t>모르타르 바름  바닥, 61mm  M2     ( 호표 99 )</t>
  </si>
  <si>
    <t>510FB2108AF57AA47B637793AA2BE0510FB2108AF0F9727EA1B3D34D5632</t>
  </si>
  <si>
    <t>510FB2108AF57AA47B637793AA2BE0510FB2108AF0F9727EA1B3D34C4E39</t>
  </si>
  <si>
    <t>510FB2108AF57AA47B637793AA2BE0510FB2108AF0FA1A77A6FCB3ACBFCB</t>
  </si>
  <si>
    <t>510FB2108AF57AA47B637793AA2BE0510FB2108AF0FA1A77A6FC93FEC016</t>
  </si>
  <si>
    <t>510FB2108AF57AA47B637793AA2BE0510FB2108AF5798077D780332C670A</t>
  </si>
  <si>
    <t>모르타르 바름  바닥, 81mm  M2     ( 호표 100 )</t>
  </si>
  <si>
    <t>510FB2108AF57AA47B637793AA2578510FB2108AF0F9727EA1B3D34D5632</t>
  </si>
  <si>
    <t>510FB2108AF57AA47B637793AA2578510FB2108AF0F9727EA1B3D34C4E39</t>
  </si>
  <si>
    <t>510FB2108AF57AA47B637793AA2578510FB2108AF0FA1A77A6FCB3ACBFCB</t>
  </si>
  <si>
    <t>510FB2108AF57AA47B637793AA2578510FB2108AF0FA1A77A6FC93FEC016</t>
  </si>
  <si>
    <t>510FB2108AF57AA47B637793AA2578510FB2108AF5798077D780332C670A</t>
  </si>
  <si>
    <t>모르타르 바름  바닥, 87mm  M2     ( 호표 101 )</t>
  </si>
  <si>
    <t>510FB2108AF57AA47B637793AA257A510FB2108AF0F9727EA1B3D34D5632</t>
  </si>
  <si>
    <t>510FB2108AF57AA47B637793AA257A510FB2108AF0F9727EA1B3D34C4E39</t>
  </si>
  <si>
    <t>510FB2108AF57AA47B637793AA257A510FB2108AF0FA1A77A6FCB3ACBFCB</t>
  </si>
  <si>
    <t>510FB2108AF57AA47B637793AA257A510FB2108AF0FA1A77A6FC93FEC016</t>
  </si>
  <si>
    <t>510FB2108AF57AA47B637793AA257A510FB2108AF5798077D780332C670A</t>
  </si>
  <si>
    <t>모르타르 바름  바닥, 111mm  M2     ( 호표 102 )</t>
  </si>
  <si>
    <t>510FB2108AF57AA47B637793AA2413510FB2108AF0F9727EA1B3D34D5632</t>
  </si>
  <si>
    <t>510FB2108AF57AA47B637793AA2413510FB2108AF0F9727EA1B3D34C4E39</t>
  </si>
  <si>
    <t>510FB2108AF57AA47B637793AA2413510FB2108AF0FA1A77A6FCB3ACBFCB</t>
  </si>
  <si>
    <t>510FB2108AF57AA47B637793AA2413510FB2108AF0FA1A77A6FC93FEC016</t>
  </si>
  <si>
    <t>510FB2108AF57AA47B637793AA2413510FB2108AF5798077D780332C670A</t>
  </si>
  <si>
    <t>모르타르 바름/방통  바닥, 42.5mm  M2     ( 호표 103 )</t>
  </si>
  <si>
    <t>510FB2108AF57AA47B637793AB3CF7510FB2108AF0F9727EA1B3D34D5632</t>
  </si>
  <si>
    <t>510FB2108AF57AA47B637793AB3CF7510FB2108AF0F9727EA1B3D34C4E39</t>
  </si>
  <si>
    <t>510FB2108AF57AA47B637793AB3CF7510FB2108AF0FA1A77A6FCB3ACBFCB</t>
  </si>
  <si>
    <t>510FB2108AF57AA47B637793AB3CF7510FB2108AF0FA1A77A6FC93FEC016</t>
  </si>
  <si>
    <t>모르타르 바름/방통  바닥, 47mm  M2     ( 호표 104 )</t>
  </si>
  <si>
    <t>510FB2108AF57AA47B637793AB3CF5510FB2108AF0F9727EA1B3D34D5632</t>
  </si>
  <si>
    <t>510FB2108AF57AA47B637793AB3CF5510FB2108AF0F9727EA1B3D34C4E39</t>
  </si>
  <si>
    <t>510FB2108AF57AA47B637793AB3CF5510FB2108AF0FA1A77A6FCB3ACBFCB</t>
  </si>
  <si>
    <t>510FB2108AF57AA47B637793AB3CF5510FB2108AF0FA1A77A6FC93FEC016</t>
  </si>
  <si>
    <t>510FB2108AF57AA47B637793AB3CF5510FB2108AF5798077D780332C670A</t>
  </si>
  <si>
    <t>모르타르 바름/방통  바닥, 82.5mm  M2     ( 호표 105 )</t>
  </si>
  <si>
    <t>510FB2108AF57AA47B637793AB3CF3510FB2108AF0F9727EA1B3D34D5632</t>
  </si>
  <si>
    <t>510FB2108AF57AA47B637793AB3CF3510FB2108AF0F9727EA1B3D34C4E39</t>
  </si>
  <si>
    <t>510FB2108AF57AA47B637793AB3CF3510FB2108AF0FA1A77A6FCB3ACBFCB</t>
  </si>
  <si>
    <t>510FB2108AF57AA47B637793AB3CF3510FB2108AF0FA1A77A6FC93FEC016</t>
  </si>
  <si>
    <t>510FB2108AF57AA47B637793AB3CF3510FB2108AF5798077D780332C670A</t>
  </si>
  <si>
    <t>콘크리트면 정리  3.6m 이하  M2  건축 9-2-1   ( 호표 106 )</t>
  </si>
  <si>
    <t>건축 9-2-1</t>
  </si>
  <si>
    <t>견출공</t>
  </si>
  <si>
    <t>노임 9</t>
  </si>
  <si>
    <t>51D4427089A3B6A57F18A9331490AD6B95FDDD</t>
  </si>
  <si>
    <t>510FB2108AF601797E65214313802551D4427089A3B6A57F18A9331490AD6B95FDDD</t>
  </si>
  <si>
    <t>510FB2108AF601797E652143138025501672D08CDEC4D97473DC0358F6001</t>
  </si>
  <si>
    <t>콘크리트면 정리  외벽  M2     ( 호표 107 )</t>
  </si>
  <si>
    <t>510FB2108AF601797E6521431384F1510FB2108AF601797E652143138025</t>
  </si>
  <si>
    <t>콘크리트면 정리  측벽리브  M2     ( 호표 108 )</t>
  </si>
  <si>
    <t>510FB2108AF601797E6521431384F2510FB2108AF601797E65214312FA79</t>
  </si>
  <si>
    <t>콘크리트면 정리  외부천정  M2     ( 호표 109 )</t>
  </si>
  <si>
    <t>510FB2108AF601797E6521431384F3510FB2108AF601797E652143154EB9</t>
  </si>
  <si>
    <t>콘크리트면 정리  3.6m 초과  M2  건축 9-2-1   ( 호표 110 )</t>
  </si>
  <si>
    <t>510FB2108AF601797E65214312FA7951D4427089A3B6A57F18A9331490AD6B95FDDD</t>
  </si>
  <si>
    <t>510FB2108AF601797E65214312FA79501672D08CDEC4D97473DC0358F6001</t>
  </si>
  <si>
    <t>콘크리트면 정리  3.6m 이하, 천장  M2  건축 9-2-1   ( 호표 111 )</t>
  </si>
  <si>
    <t>510FB2108AF601797E652143154EB951D4427089A3B6A57F18A9331490AD6B95FDDD</t>
  </si>
  <si>
    <t>노임할증</t>
  </si>
  <si>
    <t>인력품의 20%</t>
  </si>
  <si>
    <t>510FB2108AF601797E652143154EB9501672D08CDEC4D97473DC0358F5002</t>
  </si>
  <si>
    <t>510FB2108AF601797E652143154EB9501672D08CDEC4D97473DC0358F6001</t>
  </si>
  <si>
    <t>콘크리트면 정리  3.6m 초과, 천장  M2  건축 9-2-1   ( 호표 112 )</t>
  </si>
  <si>
    <t>510FB2108AF601797E65214314A7CF51D4427089A3B6A57F18A9331490AD6B95FDDD</t>
  </si>
  <si>
    <t>510FB2108AF601797E65214314A7CF501672D08CDEC4D97473DC0358F6001</t>
  </si>
  <si>
    <t>510FB2108AF601797E65214314A7CF501672D08CDEC4D97473DC0358F5002</t>
  </si>
  <si>
    <t>표면 마무리  인력마감  M2  건축 9-1-4   ( 호표 113 )</t>
  </si>
  <si>
    <t>건축 9-1-4</t>
  </si>
  <si>
    <t>510FB2108AF0FA1A77B763E3EA00EB51D4427089A3B6A57F18A9331490AD6B95FDD8</t>
  </si>
  <si>
    <t>표면 마무리  기계마감  M2  건축 9-1-4   ( 호표 114 )</t>
  </si>
  <si>
    <t>510FB2108AF0FA1A77A6FC93FEC01651D4427089A3B6A57F18A9331490AD6B95FDD8</t>
  </si>
  <si>
    <t>인력품의 9%</t>
  </si>
  <si>
    <t>510FB2108AF0FA1A77A6FC93FEC016501672D08CDEC4D97473DC0358F6001</t>
  </si>
  <si>
    <t>표면 마무리/방수바탕  기계마감  M2     ( 호표 115 )</t>
  </si>
  <si>
    <t>510FB2108AF0FA1A77A6FC93FEC07551D4427089A3B6A57F18A9331490AD6B95FDD8</t>
  </si>
  <si>
    <t>510FB2108AF0FA1A77A6FC93FEC075501672D08CDEC4D97473DC0358F6001</t>
  </si>
  <si>
    <t>창호주위 모르타르 충전    M  건축 9-3-1   ( 호표 116 )</t>
  </si>
  <si>
    <t>건축 9-3-1</t>
  </si>
  <si>
    <t>시멘트모르터 충전</t>
  </si>
  <si>
    <t>창호주위(시멘트,모래 제외)</t>
  </si>
  <si>
    <t>자재 252</t>
  </si>
  <si>
    <t>510FB21083445F987EAC388398B043</t>
  </si>
  <si>
    <t>510F023086910E7374A2343320F89C510FB21083445F987EAC388398B043</t>
  </si>
  <si>
    <t>510F023086910E7374A2343320F89C56295280899CE1417DF9370333C7620B0EB487</t>
  </si>
  <si>
    <t>510F023086910E7374A2343320F89C560E92D08B516FC079A2B583BACE58A371350D</t>
  </si>
  <si>
    <t>ELEV. DOOR주위 모르타르 충전    M     ( 호표 117 )</t>
  </si>
  <si>
    <t>510F023086910E7374A2343320FC39510F023086910E7374A2343320F89C</t>
  </si>
  <si>
    <t>창호주위 발포우레탄 충전    M  건축 9-3-2   ( 호표 118 )</t>
  </si>
  <si>
    <t>건축 9-3-2</t>
  </si>
  <si>
    <t>우레탄폼 충전</t>
  </si>
  <si>
    <t>창호주위</t>
  </si>
  <si>
    <t>자재 253</t>
  </si>
  <si>
    <t>510FB21083445CC3766A682348AA06</t>
  </si>
  <si>
    <t>510F023086910E727A3B97232AABF8510FB21083445CC3766A682348AA06</t>
  </si>
  <si>
    <t>CFSD03/01.기숙사/C1  0.600 x 1.900 = 1.140  EA     ( 호표 119 )</t>
  </si>
  <si>
    <t>철재후라쉬도아(일반분체), 문틀 포함</t>
  </si>
  <si>
    <t>150*45*1.6T, 0.9*2.1, 편개</t>
  </si>
  <si>
    <t>자재 155</t>
  </si>
  <si>
    <t>56295280899A320076A6C8136ED9BDF25E72D5</t>
  </si>
  <si>
    <t>510F02308113D07F7F099733EEA25156295280899A320076A6C8136ED9BDF25E72D5</t>
  </si>
  <si>
    <t>강재창호 설치 / 여닫이</t>
  </si>
  <si>
    <t>창호면적 m2, 1.0 ~ 3.0 이하</t>
  </si>
  <si>
    <t>호표 286</t>
  </si>
  <si>
    <t>510F02308112C90E7A0E00C34D4AFD</t>
  </si>
  <si>
    <t>510F02308113D07F7F099733EEA251510F02308112C90E7A0E00C34D4AFD</t>
  </si>
  <si>
    <t>DAFSD03/01.기숙사/다A  0.600 x 1.900 = 1.140  EA     ( 호표 120 )</t>
  </si>
  <si>
    <t>510F02308113D07F7F099733EEA37E56295280899A320076A6C8136ED9BDF25E72D5</t>
  </si>
  <si>
    <t>510F02308113D07F7F099733EEA37E510F02308112C90E7A0E00C34D4AFD</t>
  </si>
  <si>
    <t>DBFSD03/01.기숙사/다B  0.600 x 1.900 = 1.140  EA     ( 호표 121 )</t>
  </si>
  <si>
    <t>510F02308113D07F7F099733EEAC5156295280899A320076A6C8136ED9BDF25E72D5</t>
  </si>
  <si>
    <t>510F02308113D07F7F099733EEAC51510F02308112C90E7A0E00C34D4AFD</t>
  </si>
  <si>
    <t>DFSD03/01.기숙사/D1  0.600 x 1.900 = 1.140  EA     ( 호표 122 )</t>
  </si>
  <si>
    <t>510F02308113D07F7F099733EF4AE656295280899A320076A6C8136ED9BDF25E72D5</t>
  </si>
  <si>
    <t>510F02308113D07F7F099733EF4AE6510F02308112C90E7A0E00C34D4AFD</t>
  </si>
  <si>
    <t>FSD01/01.기숙사  1.100 x 2.300 = 2.530  EA     ( 호표 123 )</t>
  </si>
  <si>
    <t>510F02308113D07F7F099733EF483156295280899A320076A6C8136ED9BDF25E72D5</t>
  </si>
  <si>
    <t>510F02308113D07F7F099733EF4831510F02308112C90E7A0E00C34D4AFD</t>
  </si>
  <si>
    <t>FSD01A/01.기숙사  1.100 x 2.300 = 2.530  EA     ( 호표 124 )</t>
  </si>
  <si>
    <t>510F02308113D07F7F099733EF4F6656295280899A320076A6C8136ED9BDF25E72D5</t>
  </si>
  <si>
    <t>510F02308113D07F7F099733EF4F66510F02308112C90E7A0E00C34D4AFD</t>
  </si>
  <si>
    <t>FSD02/01.기숙사  0.800 x 1.900 = 1.520  EA     ( 호표 125 )</t>
  </si>
  <si>
    <t>510F02308113D07F7F099733EF4F6456295280899A320076A6C8136ED9BDF25E72D5</t>
  </si>
  <si>
    <t>510F02308113D07F7F099733EF4F64510F02308112C90E7A0E00C34D4AFD</t>
  </si>
  <si>
    <t>FSD02A/01.기숙사  0.800 x 1.900 = 1.520  EA     ( 호표 126 )</t>
  </si>
  <si>
    <t>510F02308113D07F7F099733EF4F6256295280899A320076A6C8136ED9BDF25E72D5</t>
  </si>
  <si>
    <t>510F02308113D07F7F099733EF4F62510F02308112C90E7A0E00C34D4AFD</t>
  </si>
  <si>
    <t>FSD02B/01.기숙사  0.800 x 1.900 = 1.520  EA     ( 호표 127 )</t>
  </si>
  <si>
    <t>510F02308113D07F7F099733EF4F6056295280899A320076A6C8136ED9BDF25E72D5</t>
  </si>
  <si>
    <t>510F02308113D07F7F099733EF4F60510F02308112C90E7A0E00C34D4AFD</t>
  </si>
  <si>
    <t>FSD03/01.기숙사  0.600 x 1.900 = 1.140  EA     ( 호표 128 )</t>
  </si>
  <si>
    <t>510F02308113D07F7F099733EF4F6E56295280899A320076A6C8136ED9BDF25E72D5</t>
  </si>
  <si>
    <t>510F02308113D07F7F099733EF4F6E510F02308112C90E7A0E00C34D4AFD</t>
  </si>
  <si>
    <t>FSD03A/01.기숙사  0.600 x 1.900 = 1.140  EA     ( 호표 129 )</t>
  </si>
  <si>
    <t>510F02308113D07F7F099733EF4E4156295280899A320076A6C8136ED9BDF25E72D5</t>
  </si>
  <si>
    <t>510F02308113D07F7F099733EF4E41510F02308112C90E7A0E00C34D4AFD</t>
  </si>
  <si>
    <t>FSD04/01.기숙사  0.700 x 1.400 = 0.980  EA     ( 호표 130 )</t>
  </si>
  <si>
    <t>510F02308113D07F7F099733EF4E4356295280899A320076A6C8136ED9BDF25E72D5</t>
  </si>
  <si>
    <t>창호면적 m2, 1.0 이하</t>
  </si>
  <si>
    <t>호표 287</t>
  </si>
  <si>
    <t>510F02308112C90E7A0E00C34D49D7</t>
  </si>
  <si>
    <t>510F02308113D07F7F099733EF4E43510F02308112C90E7A0E00C34D49D7</t>
  </si>
  <si>
    <t>FSD06/01.기숙사  1.000 x 1.900 = 1.900  EA     ( 호표 131 )</t>
  </si>
  <si>
    <t>510F02308113D07F7F099733EF4E4556295280899A320076A6C8136ED9BDF25E72D5</t>
  </si>
  <si>
    <t>510F02308113D07F7F099733EF4E45510F02308112C90E7A0E00C34D49D7</t>
  </si>
  <si>
    <t>SD01/01.기숙사  3.000 x 2.800 = 8.400  EA     ( 호표 132 )</t>
  </si>
  <si>
    <t>150*45*1.6T, 1.8*2.1, 양개</t>
  </si>
  <si>
    <t>자재 156</t>
  </si>
  <si>
    <t>56295280899A320076A6C8136ED9BDF259F8D1</t>
  </si>
  <si>
    <t>510F02308113D07F7F099733EF4E4756295280899A320076A6C8136ED9BDF259F8D1</t>
  </si>
  <si>
    <t>창호면적 m2, 6.0 ~ 8.0 이하</t>
  </si>
  <si>
    <t>호표 288</t>
  </si>
  <si>
    <t>510F02308112C90E7A0E00C34D4CAB</t>
  </si>
  <si>
    <t>510F02308113D07F7F099733EF4E47510F02308112C90E7A0E00C34D4CAB</t>
  </si>
  <si>
    <t>SD02/01.기숙사  2.600 x 2.800 = 7.280  EA     ( 호표 133 )</t>
  </si>
  <si>
    <t>510F02308113D07F7F099733EF4E4956295280899A320076A6C8136ED9BDF259F8D1</t>
  </si>
  <si>
    <t>510F02308113D07F7F099733EF4E49510F02308112C90E7A0E00C34D4CAB</t>
  </si>
  <si>
    <t>SD03/01.기숙사  1.800 x 2.300 = 4.140  EA     ( 호표 134 )</t>
  </si>
  <si>
    <t>510F02308113D07F7F099733EF4DBB56295280899A320076A6C8136ED9BDF259F8D1</t>
  </si>
  <si>
    <t>창호면적 m2, 3.0 ~ 6.0 이하</t>
  </si>
  <si>
    <t>호표 289</t>
  </si>
  <si>
    <t>510F02308112C90E7A0E00C34D4B84</t>
  </si>
  <si>
    <t>510F02308113D07F7F099733EF4DBB510F02308112C90E7A0E00C34D4B84</t>
  </si>
  <si>
    <t>SD04/01.기숙사  1.100 x 2.200 = 2.420  EA     ( 호표 135 )</t>
  </si>
  <si>
    <t>510F02308113D07F7F099733EF4DB956295280899A320076A6C8136ED9BDF25E72D5</t>
  </si>
  <si>
    <t>510F02308113D07F7F099733EF4DB9510F02308112C90E7A0E00C34D4AFD</t>
  </si>
  <si>
    <t>SD05/01.기숙사  0.800 x 2.200 = 1.760  EA     ( 호표 136 )</t>
  </si>
  <si>
    <t>510F02308113D07F7F099733EF4DBF56295280899A320076A6C8136ED9BDF25E72D5</t>
  </si>
  <si>
    <t>510F02308113D07F7F099733EF4DBF510F02308112C90E7A0E00C34D4AFD</t>
  </si>
  <si>
    <t>SSD01/01.기숙사  1.200 x 2.300 = 2.760  EA     ( 호표 137 )</t>
  </si>
  <si>
    <t>스텐창호(헤어라인)-문틀</t>
  </si>
  <si>
    <t>150*40*1.5T</t>
  </si>
  <si>
    <t>자재 262</t>
  </si>
  <si>
    <t>510F02308111213E7128C753816327</t>
  </si>
  <si>
    <t>510F02308113D07F7F099733EF4C92510F02308111213E7128C753816327</t>
  </si>
  <si>
    <t>스텐창호(헤어라인)- 중간틀</t>
  </si>
  <si>
    <t>자재 263</t>
  </si>
  <si>
    <t>510F02308111213E7128C763A87318</t>
  </si>
  <si>
    <t>510F02308113D07F7F099733EF4C92510F02308111213E7128C763A87318</t>
  </si>
  <si>
    <t>스텐창호(헤어라인)-밑틀</t>
  </si>
  <si>
    <t>자재 264</t>
  </si>
  <si>
    <t>510F02308111213E7128C773B23326</t>
  </si>
  <si>
    <t>510F02308113D07F7F099733EF4C92510F02308111213E7128C773B23326</t>
  </si>
  <si>
    <t>SSW01/01.기숙사  2.800 x 2.300 = 6.440  EA     ( 호표 138 )</t>
  </si>
  <si>
    <t>510F02308113D07F7F099733EF4C90510F02308111213E7128C753816327</t>
  </si>
  <si>
    <t>510F02308113D07F7F099733EF4C90510F02308111213E7128C763A87318</t>
  </si>
  <si>
    <t>510F02308113D07F7F099733EF4C90510F02308111213E7128C773B23326</t>
  </si>
  <si>
    <t>SSW02/01.기숙사  15.605 x 2.300 = 35.891  EA     ( 호표 139 )</t>
  </si>
  <si>
    <t>510F02308113D07F7F099733EF4C96510F02308111213E7128C753816327</t>
  </si>
  <si>
    <t>510F02308113D07F7F099733EF4C96510F02308111213E7128C763A87318</t>
  </si>
  <si>
    <t>510F02308113D07F7F099733EF4C96510F02308111213E7128C773B23326</t>
  </si>
  <si>
    <t>SSW03A/01.기숙사  6.035 x 2.300 = 13.880  EA     ( 호표 140 )</t>
  </si>
  <si>
    <t>510F02308113D07F7F099733EF4C94510F02308111213E7128C753816327</t>
  </si>
  <si>
    <t>510F02308113D07F7F099733EF4C94510F02308111213E7128C763A87318</t>
  </si>
  <si>
    <t>510F02308113D07F7F099733EF4C94510F02308111213E7128C773B23326</t>
  </si>
  <si>
    <t>SSW03B/01.기숙사  7.300 x 2.300 = 16.790  EA     ( 호표 141 )</t>
  </si>
  <si>
    <t>510F02308113D07F7F099733EF4C9A510F02308111213E7128C753816327</t>
  </si>
  <si>
    <t>510F02308113D07F7F099733EF4C9A510F02308111213E7128C763A87318</t>
  </si>
  <si>
    <t>510F02308113D07F7F099733EF4C9A510F02308111213E7128C773B23326</t>
  </si>
  <si>
    <t>SSW04/01.기숙사  3.000 x 2.300 = 6.900  EA     ( 호표 142 )</t>
  </si>
  <si>
    <t>510F02308113D07F7F099733EF43B7510F02308111213E7128C753816327</t>
  </si>
  <si>
    <t>510F02308113D07F7F099733EF43B7510F02308111213E7128C763A87318</t>
  </si>
  <si>
    <t>510F02308113D07F7F099733EF43B7510F02308111213E7128C773B23326</t>
  </si>
  <si>
    <t>SSW05/01.기숙사  2.600 x 2.300 = 5.980  EA     ( 호표 143 )</t>
  </si>
  <si>
    <t>510F02308113D07F7F099733EF43B5510F02308111213E7128C753816327</t>
  </si>
  <si>
    <t>510F02308113D07F7F099733EF43B5510F02308111213E7128C763A87318</t>
  </si>
  <si>
    <t>510F02308113D07F7F099733EF43B5510F02308111213E7128C773B23326</t>
  </si>
  <si>
    <t>SSW06A/01.기숙사  17.300 x 2.300 = 39.790  EA     ( 호표 144 )</t>
  </si>
  <si>
    <t>510F02308113D07F7F099733EF43B3510F02308111213E7128C753816327</t>
  </si>
  <si>
    <t>510F02308113D07F7F099733EF43B3510F02308111213E7128C763A87318</t>
  </si>
  <si>
    <t>510F02308113D07F7F099733EF43B3510F02308111213E7128C773B23326</t>
  </si>
  <si>
    <t>SSW06B/01.기숙사  12.100 x 2.300 = 27.830  EA     ( 호표 145 )</t>
  </si>
  <si>
    <t>510F02308113D07F7F099733EF43B1510F02308111213E7128C753816327</t>
  </si>
  <si>
    <t>510F02308113D07F7F099733EF43B1510F02308111213E7128C763A87318</t>
  </si>
  <si>
    <t>510F02308113D07F7F099733EF43B1510F02308111213E7128C773B23326</t>
  </si>
  <si>
    <t>SSW07/01.기숙사  13.675 x 2.300 = 31.452  EA     ( 호표 146 )</t>
  </si>
  <si>
    <t>510F02308113D07F7F099733EF43BF510F02308111213E7128C753816327</t>
  </si>
  <si>
    <t>510F02308113D07F7F099733EF43BF510F02308111213E7128C763A87318</t>
  </si>
  <si>
    <t>510F02308113D07F7F099733EF43BF510F02308111213E7128C773B23326</t>
  </si>
  <si>
    <t>SSW09/01.기숙사  5.400 x 2.300 = 12.420  EA     ( 호표 147 )</t>
  </si>
  <si>
    <t>510F02308113D07F7F099733EF42AE510F02308111213E7128C753816327</t>
  </si>
  <si>
    <t>510F02308113D07F7F099733EF42AE510F02308111213E7128C763A87318</t>
  </si>
  <si>
    <t>510F02308113D07F7F099733EF42AE510F02308111213E7128C773B23326</t>
  </si>
  <si>
    <t>SSW10/01.기숙사  2.750 x 2.300 = 6.325  EA     ( 호표 148 )</t>
  </si>
  <si>
    <t>510F02308113D07F7F099733EF42AC510F02308111213E7128C753816327</t>
  </si>
  <si>
    <t>510F02308113D07F7F099733EF42AC510F02308111213E7128C763A87318</t>
  </si>
  <si>
    <t>510F02308113D07F7F099733EF42AC510F02308111213E7128C773B23326</t>
  </si>
  <si>
    <t>창호유리설치 / 판유리  유리두께 9mm 이하  M2  건축 10-3-1   ( 호표 149 )</t>
  </si>
  <si>
    <t>건축 10-3-1</t>
  </si>
  <si>
    <t>유리공</t>
  </si>
  <si>
    <t>노임 12</t>
  </si>
  <si>
    <t>51D4427089A3B6A57F18A9331490AD6B95FDDA</t>
  </si>
  <si>
    <t>510F023087BD99307026207345A5EE51D4427089A3B6A57F18A9331490AD6B95FDDA</t>
  </si>
  <si>
    <t>510F023087BD99307026207345A5EE51D4427089A3B6A57F18A9331490AD6B95FF8E</t>
  </si>
  <si>
    <t>창호유리설치 / 판유리  유리두께 12mm 이하  M2  건축 10-3-1   ( 호표 150 )</t>
  </si>
  <si>
    <t>510F023087BD99307026207345A21A51D4427089A3B6A57F18A9331490AD6B95FDDA</t>
  </si>
  <si>
    <t>510F023087BD99307026207345A21A51D4427089A3B6A57F18A9331490AD6B95FF8E</t>
  </si>
  <si>
    <t>창호유리설치 / 복층유리  유리두께 42mm 이하  M2     ( 호표 151 )</t>
  </si>
  <si>
    <t>510F0230884345AC7D3B59F374563F51D4427089A3B6A57F18A9331490AD6B95FDDA</t>
  </si>
  <si>
    <t>510F0230884345AC7D3B59F374563F51D4427089A3B6A57F18A9331490AD6B95FF8E</t>
  </si>
  <si>
    <t>유리주위 코킹  5*5, 실리콘  M  건축 6-6-1   ( 호표 152 )</t>
  </si>
  <si>
    <t>510F42408D5859357E819A73A1B038562942E0833B8E9A7EC7CAF300C89EAA62666D</t>
  </si>
  <si>
    <t>구조용 코킹  5*16, 실리콘  M  건축 6-6-1   ( 호표 153 )</t>
  </si>
  <si>
    <t>실링재, 실리콘, 비초산, 구조용</t>
  </si>
  <si>
    <t>자재 198</t>
  </si>
  <si>
    <t>562942E0833B8E9A7EC7CAF300C89EAA626663</t>
  </si>
  <si>
    <t>510F42408D585C8B79694EB3F7BBF6562942E0833B8E9A7EC7CAF300C89EAA626663</t>
  </si>
  <si>
    <t>복층유리주위 코킹  5*5, 실리콘  M  건축 6-6-1   ( 호표 154 )</t>
  </si>
  <si>
    <t>510F0230884AFDF77571CA53BCDF9C562942E0833B8E9A7EC7CAF300C89EAA62666D</t>
  </si>
  <si>
    <t>웨더고킹  10*15  M     ( 호표 155 )</t>
  </si>
  <si>
    <t>510F0230884AFDF77571CA53BCDEF7562942E0833B8E9A7EC7CAF300C89EAA62666D</t>
  </si>
  <si>
    <t>바탕만들기+걸레받이용 페인트칠  붓칠 2회, con'c·mortar면  M2     ( 호표 156 )</t>
  </si>
  <si>
    <t>걸레받이용 페인트칠</t>
  </si>
  <si>
    <t>붓칠 2회 노무비</t>
  </si>
  <si>
    <t>호표 290</t>
  </si>
  <si>
    <t>510F22708C71AFF377788B63AEAB16</t>
  </si>
  <si>
    <t>510F22708C71AFF377788B43E017F5510F22708C71AFF377788B63AEAB16</t>
  </si>
  <si>
    <t>콘크리트·모르타르면 바탕만들기 재료비</t>
  </si>
  <si>
    <t>(20년 품셈 기준)</t>
  </si>
  <si>
    <t>호표 291</t>
  </si>
  <si>
    <t>510F22608D8CBF457B1ACEE3C1EF10</t>
  </si>
  <si>
    <t>510F22708C71AFF377788B43E017F5510F22608D8CBF457B1ACEE3C1EF10</t>
  </si>
  <si>
    <t>걸레받이용 페인트칠 재료비(20년 품셈기준)</t>
  </si>
  <si>
    <t>붓칠, 2회</t>
  </si>
  <si>
    <t>호표 292</t>
  </si>
  <si>
    <t>510F22708C71AFF377788B73B59CC6</t>
  </si>
  <si>
    <t>510F22708C71AFF377788B43E017F5510F22708C71AFF377788B73B59CC6</t>
  </si>
  <si>
    <t>바탕만들기+걸레받이용 페인트칠  붓칠 2회, G.B.면(줄퍼티)  M2     ( 호표 157 )</t>
  </si>
  <si>
    <t>바탕만들기+걸레받이용 페인트칠(재료비 미포함)</t>
  </si>
  <si>
    <t>호표 293</t>
  </si>
  <si>
    <t>510F22708C71AFF377788B43E015D7</t>
  </si>
  <si>
    <t>510F22708C71AFF377788B43E015A6510F22708C71AFF377788B43E015D7</t>
  </si>
  <si>
    <t>석고보드면 바탕만들기 재료비</t>
  </si>
  <si>
    <t>줄퍼티(20년 품셈 기준)</t>
  </si>
  <si>
    <t>호표 294</t>
  </si>
  <si>
    <t>510F22608D8CBF457B1AD8C35250AF</t>
  </si>
  <si>
    <t>510F22708C71AFF377788B43E015A6510F22608D8CBF457B1AD8C35250AF</t>
  </si>
  <si>
    <t>510F22708C71AFF377788B43E015A6510F22708C71AFF377788B73B59CC6</t>
  </si>
  <si>
    <t>바탕만들기+수성페인트 롤러칠  내부 2회, con'c·mortar면, 친환경  M2  건축 11-1-1,-2-2   ( 호표 158 )</t>
  </si>
  <si>
    <t>건축 11-1-1,-2-2</t>
  </si>
  <si>
    <t>con'c, mortar면 바탕만들기</t>
  </si>
  <si>
    <t>내부 친환경 노무비</t>
  </si>
  <si>
    <t>호표 296</t>
  </si>
  <si>
    <t>510F22608D8CBF457B1AE9139480D2</t>
  </si>
  <si>
    <t>510F22708D181BF778CADBC3C1BD17510F22608D8CBF457B1AE9139480D2</t>
  </si>
  <si>
    <t>510F22708D181BF778CADBC3C1BD17510F22608D8CBF457B1ACEE3C1EF10</t>
  </si>
  <si>
    <t>수성페인트 롤러칠 재료비(20년 품셈기준)</t>
  </si>
  <si>
    <t>내부, 2회, 친환경페인트(자연N)</t>
  </si>
  <si>
    <t>호표 297</t>
  </si>
  <si>
    <t>510F22708D181BF778CAF6B3446D32</t>
  </si>
  <si>
    <t>510F22708D181BF778CADBC3C1BD17510F22708D181BF778CAF6B3446D32</t>
  </si>
  <si>
    <t>수성페인트, 롤러칠,</t>
  </si>
  <si>
    <t>1회, 벽체</t>
  </si>
  <si>
    <t>자재 272</t>
  </si>
  <si>
    <t>510F22708D18183D7F9B09D37E5EF6</t>
  </si>
  <si>
    <t>510F22708D181BF778CADBC3C1BD17510F22708D18183D7F9B09D37E5EF6</t>
  </si>
  <si>
    <t>바탕만들기+수성페인트 롤러칠  내부 2회, G.B.면 줄퍼티, 친환경  M2  건축 11-1-2,-2-2   ( 호표 159 )</t>
  </si>
  <si>
    <t>건축 11-1-2,-2-2</t>
  </si>
  <si>
    <t>바탕만들기</t>
  </si>
  <si>
    <t>석고보드면, 줄퍼티</t>
  </si>
  <si>
    <t>자재 276</t>
  </si>
  <si>
    <t>510F22608D8CBF457B1AD8C3514B6B</t>
  </si>
  <si>
    <t>510F22708D181BF778CADBB33A2C4F510F22608D8CBF457B1AD8C3514B6B</t>
  </si>
  <si>
    <t>510F22708D181BF778CADBB33A2C4F510F22708D181BF778CAF6B3446D32</t>
  </si>
  <si>
    <t>510F22708D181BF778CADBB33A2C4F510F22708D18183D7F9B09D37E5EF6</t>
  </si>
  <si>
    <t>바탕만들기+수성페인트 롤러칠  내천장 2회, con'c·mortar면, 친환경  M2  건축 11-1-1,-2-2   ( 호표 160 )</t>
  </si>
  <si>
    <t>내천장 친환경 노무비</t>
  </si>
  <si>
    <t>호표 298</t>
  </si>
  <si>
    <t>510F22608D8CBF457B1AE923BA82A3</t>
  </si>
  <si>
    <t>510F22708D181BF778CA7143C55AFC510F22608D8CBF457B1AE923BA82A3</t>
  </si>
  <si>
    <t>510F22708D181BF778CA7143C55AFC510F22608D8CBF457B1ACEE3C1EF10</t>
  </si>
  <si>
    <t>510F22708D181BF778CA7143C55AFC510F22708D181BF778CAF6B3446D32</t>
  </si>
  <si>
    <t>1회, 천정</t>
  </si>
  <si>
    <t>자재 273</t>
  </si>
  <si>
    <t>510F22708D18183C7D7280F396EF9E</t>
  </si>
  <si>
    <t>510F22708D181BF778CA7143C55AFC510F22708D18183C7D7280F396EF9E</t>
  </si>
  <si>
    <t>바탕만들기+수성페인트 롤러칠  외부 2회, con'c·mortar면, 친환경  M2  건축 11-1-1,-2-2   ( 호표 161 )</t>
  </si>
  <si>
    <t>외부 친환경 노무비</t>
  </si>
  <si>
    <t>호표 299</t>
  </si>
  <si>
    <t>510F22608D8CBF457B1AE9139025E2</t>
  </si>
  <si>
    <t>510F22708D181BF7782A9683369E3E510F22608D8CBF457B1AE9139025E2</t>
  </si>
  <si>
    <t>510F22708D181BF7782A9683369E3E510F22608D8CBF457B1ACEE3C1EF10</t>
  </si>
  <si>
    <t>외부, 2회, 친환경페인트(자연N)</t>
  </si>
  <si>
    <t>호표 300</t>
  </si>
  <si>
    <t>510F22708D181BF778CAF69396F675</t>
  </si>
  <si>
    <t>510F22708D181BF7782A9683369E3E510F22708D181BF778CAF69396F675</t>
  </si>
  <si>
    <t>510F22708D181BF7782A9683369E3E510F22708D18183D7F9B09D37E5EF6</t>
  </si>
  <si>
    <t>바탕만들기+수성페인트 롤러칠  외천장 2회, con'c·mortar면, 친환경  M2  건축 11-1-1,-2-2   ( 호표 162 )</t>
  </si>
  <si>
    <t>외천장 친환경 노무비</t>
  </si>
  <si>
    <t>호표 301</t>
  </si>
  <si>
    <t>510F22608D8CBF457B1AE923BE7D2B</t>
  </si>
  <si>
    <t>510F22708D181BF7783B2093708334510F22608D8CBF457B1AE923BE7D2B</t>
  </si>
  <si>
    <t>510F22708D181BF7783B2093708334510F22608D8CBF457B1ACEE3C1EF10</t>
  </si>
  <si>
    <t>510F22708D181BF7783B2093708334510F22708D181BF778CAF69396F675</t>
  </si>
  <si>
    <t>510F22708D181BF7783B2093708334510F22708D18183C7D7280F396EF9E</t>
  </si>
  <si>
    <t>에폭시 코팅  바닥,0.3T  M2     ( 호표 163 )</t>
  </si>
  <si>
    <t>에폭시 페인트 코팅(롤러칠)</t>
  </si>
  <si>
    <t>콘크리트 바닥, 3회</t>
  </si>
  <si>
    <t>자재 275</t>
  </si>
  <si>
    <t>510F2270843CF4A17F34D6330F8AA6</t>
  </si>
  <si>
    <t>510F2270843CF4A17F0F81D3360892510F2270843CF4A17F34D6330F8AA6</t>
  </si>
  <si>
    <t>에폭시 페인트칠 재료비(20년 품셈기준)</t>
  </si>
  <si>
    <t>콘크리트, 시멘트 모르타르용</t>
  </si>
  <si>
    <t>호표 302</t>
  </si>
  <si>
    <t>510F2270843CF4A17F2A6F933F9AA3</t>
  </si>
  <si>
    <t>510F2270843CF4A17F0F81D3360892510F2270843CF4A17F2A6F933F9AA3</t>
  </si>
  <si>
    <t>방진페이트  바닥,0.3T  M2     ( 호표 164 )</t>
  </si>
  <si>
    <t>510F2270843CF4A17F0F81D3360898510F2270843CF4A17F34D6330F8AA6</t>
  </si>
  <si>
    <t>510F2270843CF4A17F0F81D3360898510F2270843CF4A17F2A6F933F9AA3</t>
  </si>
  <si>
    <t>주차라인마킹  W:150  M     ( 호표 165 )</t>
  </si>
  <si>
    <t>차선도색/수용성형 페인트 수동식/신설공사</t>
  </si>
  <si>
    <t>실선(백색) W:150 / 자재[2019 품셈 준용]</t>
  </si>
  <si>
    <t>호표 303</t>
  </si>
  <si>
    <t>512C62508233928B75912933941C6D</t>
  </si>
  <si>
    <t>510F2270816816E77A8A97C3665D4A512C62508233928B75912933941C6D</t>
  </si>
  <si>
    <t>장애자용주차표시  문양+안전표시  EA     ( 호표 166 )</t>
  </si>
  <si>
    <t>주차장,횡단보도(백색) / 자재[2019 품셈 준용]</t>
  </si>
  <si>
    <t>호표 306</t>
  </si>
  <si>
    <t>512C62508233928B75912943B74A5F</t>
  </si>
  <si>
    <t>510F2270816816E77A8A97C3665EB3512C62508233928B75912943B74A5F</t>
  </si>
  <si>
    <t>문자, 기호(백색) / 자재[2019 품셈 준용]</t>
  </si>
  <si>
    <t>호표 307</t>
  </si>
  <si>
    <t>512C62508233928B7591295358ACAA</t>
  </si>
  <si>
    <t>510F2270816816E77A8A97C3665EB3512C62508233928B7591295358ACAA</t>
  </si>
  <si>
    <t>카스톱퍼  네오프렌계, 150*120*750mm  개소  토목 1-9-7   ( 호표 167 )</t>
  </si>
  <si>
    <t>토목 1-9-7</t>
  </si>
  <si>
    <t>카스토퍼</t>
  </si>
  <si>
    <t>자재 139</t>
  </si>
  <si>
    <t>562952808998040271C71E23081D6D56160978</t>
  </si>
  <si>
    <t>510F32608B83C07070484613EA1A28562952808998040271C71E23081D6D56160978</t>
  </si>
  <si>
    <t>주차블록 설치</t>
  </si>
  <si>
    <t>길이 750mm∼1000mm</t>
  </si>
  <si>
    <t>산근 8</t>
  </si>
  <si>
    <t>512C62508230D9427B0C06F31BFDFA</t>
  </si>
  <si>
    <t>510F32608B83C07070484613EA1A28512C62508230D9427B0C06F31BFDFA</t>
  </si>
  <si>
    <t>주차장코너가드  네오프렌계, 90*90*15*1000mm  M     ( 호표 168 )</t>
  </si>
  <si>
    <t>코너보호대(기둥)</t>
  </si>
  <si>
    <t>자재 140</t>
  </si>
  <si>
    <t>562952808998040271C71E23081D6D561562F1</t>
  </si>
  <si>
    <t>510F32608B83C3C77D8C3C2373A8F0562952808998040271C71E23081D6D561562F1</t>
  </si>
  <si>
    <t>510F32608B83C3C77D8C3C2373A8F051D4427089A3B6A57F18A9331490AD6B95FF8E</t>
  </si>
  <si>
    <t>510F32608B83C3C77D8C3C2373A8F051D4427089A3B6A57F18A9331490AD6B95FF8F</t>
  </si>
  <si>
    <t>콘크리트시험-배합,150M3  슬럼프  회     ( 호표 169 )</t>
  </si>
  <si>
    <t>국토교통부고시 2015-</t>
  </si>
  <si>
    <t>공통자재</t>
  </si>
  <si>
    <t>보충수</t>
  </si>
  <si>
    <t>514672C08E90922B71262853A90F12DC86750C</t>
  </si>
  <si>
    <t>510F629085E7320A73254C3301388F514672C08E90922B71262853A90F12DC86750C</t>
  </si>
  <si>
    <t>초급품질관리원</t>
  </si>
  <si>
    <t>51D4427089A3B6A57F18A9331490AD6B95F85C</t>
  </si>
  <si>
    <t>510F629085E7320A73254C3301388F51D4427089A3B6A57F18A9331490AD6B95F85C</t>
  </si>
  <si>
    <t>510F629085E7320A73254C3301388F501672D08CDEC4D97473DC0358F6001</t>
  </si>
  <si>
    <t>콘크리트시험-배합,150M3  공기함유량  회     ( 호표 170 )</t>
  </si>
  <si>
    <t>510F629085E7320A73254C33013BC2514672C08E90922B71262853A90F12DC86750C</t>
  </si>
  <si>
    <t>중급품질관리원</t>
  </si>
  <si>
    <t>51D4427089A3B6A57F18A9331490AD6B95F85D</t>
  </si>
  <si>
    <t>510F629085E7320A73254C33013BC251D4427089A3B6A57F18A9331490AD6B95F85D</t>
  </si>
  <si>
    <t>510F629085E7320A73254C33013BC251D4427089A3B6A57F18A9331490AD6B95F85C</t>
  </si>
  <si>
    <t>510F629085E7320A73254C33013BC2501672D08CDEC4D97473DC0358F6001</t>
  </si>
  <si>
    <t>콘크리트시험-배합,150M3  압축강도  회     ( 호표 171 )</t>
  </si>
  <si>
    <t>510F629085E7320A73254C33013ADD51D4427089A3B6A57F18A9331490AD6B95F85D</t>
  </si>
  <si>
    <t>510F629085E7320A73254C33013ADD51D4427089A3B6A57F18A9331490AD6B95F85C</t>
  </si>
  <si>
    <t>510F629085E7320A73254C33013ADD501672D08CDEC4D97473DC0358F6001</t>
  </si>
  <si>
    <t>콘크리트시험-배합,150M3  염화물  회     ( 호표 172 )</t>
  </si>
  <si>
    <t>510F629085E7320A73254C33013ADE51D4427089A3B6A57F18A9331490AD6B95F85D</t>
  </si>
  <si>
    <t>510F629085E7320A73254C33013ADE501672D08CDEC4D97473DC0358F6001</t>
  </si>
  <si>
    <t>시멘트벽돌시험-100,000매당  압축강도  회     ( 호표 173 )</t>
  </si>
  <si>
    <t>510F629085E7320A73254C33013D11514672C08E90922B71262853A90F12DC86750C</t>
  </si>
  <si>
    <t>510F629085E7320A73254C33013D1151D4427089A3B6A57F18A9331490AD6B95F85D</t>
  </si>
  <si>
    <t>510F629085E7320A73254C33013D11501672D08CDEC4D97473DC0358F6001</t>
  </si>
  <si>
    <t>시멘트블럭시험-10,000매당  압축강도  회     ( 호표 174 )</t>
  </si>
  <si>
    <t>510F629085E7320A73254C33013C28514672C08E90922B71262853A90F12DC86750C</t>
  </si>
  <si>
    <t>510F629085E7320A73254C33013C2851D4427089A3B6A57F18A9331490AD6B95F85D</t>
  </si>
  <si>
    <t>510F629085E7320A73254C33013C28501672D08CDEC4D97473DC0358F6001</t>
  </si>
  <si>
    <t>골재시험-골재원  유기불순물  회     ( 호표 175 )</t>
  </si>
  <si>
    <t>510F629085E7320A73254C33013E76514672C08E90922B71262853A90F12DC86750C</t>
  </si>
  <si>
    <t>고급품질관리원</t>
  </si>
  <si>
    <t>51D4427089A3B6A57F18A9331490AD6B95F96D</t>
  </si>
  <si>
    <t>510F629085E7320A73254C33013E7651D4427089A3B6A57F18A9331490AD6B95F96D</t>
  </si>
  <si>
    <t>510F629085E7320A73254C33013E7651D4427089A3B6A57F18A9331490AD6B95F85D</t>
  </si>
  <si>
    <t>510F629085E7320A73254C33013E76501672D08CDEC4D97473DC0358F6001</t>
  </si>
  <si>
    <t>골재시험-골재원  염화물  회     ( 호표 176 )</t>
  </si>
  <si>
    <t>510F629085E7320A73254C33013E75514672C08E90922B71262853A90F12DC86750C</t>
  </si>
  <si>
    <t>510F629085E7320A73254C33013E7551D4427089A3B6A57F18A9331490AD6B95F96D</t>
  </si>
  <si>
    <t>510F629085E7320A73254C33013E7551D4427089A3B6A57F18A9331490AD6B95F85D</t>
  </si>
  <si>
    <t>510F629085E7320A73254C33013E75501672D08CDEC4D97473DC0358F6001</t>
  </si>
  <si>
    <t>지내력시험  평판재하  회     ( 호표 177 )</t>
  </si>
  <si>
    <t>510F629085E7320A73254C3301313E51D4427089A3B6A57F18A9331490AD6B95F85D</t>
  </si>
  <si>
    <t>510F629085E7320A73254C3301313E51D4427089A3B6A57F18A9331490AD6B95F85C</t>
  </si>
  <si>
    <t>510F629085E7320A73254C3301313E51D4427089A3B6A57F18A9331490AD6B95FF8E</t>
  </si>
  <si>
    <t>510F629085E7320A73254C3301313E501672D08CDEC4D97473DC0358F6001</t>
  </si>
  <si>
    <t>동재하시험    회     ( 호표 178 )</t>
  </si>
  <si>
    <t>510F629085E7320A73254C3301313C51D4427089A3B6A57F18A9331490AD6B95F85D</t>
  </si>
  <si>
    <t>510F629085E7320A73254C3301313C51D4427089A3B6A57F18A9331490AD6B95F85C</t>
  </si>
  <si>
    <t>510F629085E7320A73254C3301313C51D4427089A3B6A57F18A9331490AD6B95FF8E</t>
  </si>
  <si>
    <t>510F629085E7320A73254C3301313C501672D08CDEC4D97473DC0358F6001</t>
  </si>
  <si>
    <t>정재하시험    회     ( 호표 179 )</t>
  </si>
  <si>
    <t>510F629085E7320A73254C3301313751D4427089A3B6A57F18A9331490AD6B95F85D</t>
  </si>
  <si>
    <t>510F629085E7320A73254C3301313751D4427089A3B6A57F18A9331490AD6B95F85C</t>
  </si>
  <si>
    <t>510F629085E7320A73254C3301313751D4427089A3B6A57F18A9331490AD6B95FF8E</t>
  </si>
  <si>
    <t>510F629085E7320A73254C33013137501672D08CDEC4D97473DC0358F6001</t>
  </si>
  <si>
    <t>품질시험비/시멘트  분말도  회     ( 호표 180 )</t>
  </si>
  <si>
    <t>일반경비</t>
  </si>
  <si>
    <t>전력</t>
  </si>
  <si>
    <t>kwh</t>
  </si>
  <si>
    <t>자재 279</t>
  </si>
  <si>
    <t>514672C08E90922B71262853A90F12DEB471AA</t>
  </si>
  <si>
    <t>510FD2608A5789D77A4E17F3A2198D514672C08E90922B71262853A90F12DEB471AA</t>
  </si>
  <si>
    <t>노임 24</t>
  </si>
  <si>
    <t>510FD2608A5789D77A4E17F3A2198D51D4427089A3B6A57F18A9331490AD6B95F85D</t>
  </si>
  <si>
    <t>재료비</t>
  </si>
  <si>
    <t>합계의 1%(인건비+공공요금)</t>
  </si>
  <si>
    <t>510FD2608A5789D77A4E17F3A2198D501672D08CDEC4D97473DC0358F6001</t>
  </si>
  <si>
    <t>시설비용,시험및검정,교정비</t>
  </si>
  <si>
    <t>합계의 3%(인건비+공공요금+재료비)</t>
  </si>
  <si>
    <t>510FD2608A5789D77A4E17F3A2198D501672D08CDEC4D97473DC0358F5002</t>
  </si>
  <si>
    <t>장비손료</t>
  </si>
  <si>
    <t>510FD2608A5789D77A4E17F3A2198D501672D08CDEC4D97473DC0358F4003</t>
  </si>
  <si>
    <t>품질시험비/철근콘크리트용봉강  항복점및항복강도  회     ( 호표 181 )</t>
  </si>
  <si>
    <t>510FD2608A5789D77A4E17F3A21BB8514672C08E90922B71262853A90F12DEB471AA</t>
  </si>
  <si>
    <t>510FD2608A5789D77A4E17F3A21BB851D4427089A3B6A57F18A9331490AD6B95F85D</t>
  </si>
  <si>
    <t>노임 25</t>
  </si>
  <si>
    <t>510FD2608A5789D77A4E17F3A21BB851D4427089A3B6A57F18A9331490AD6B95F85C</t>
  </si>
  <si>
    <t>510FD2608A5789D77A4E17F3A21BB8501672D08CDEC4D97473DC0358F6001</t>
  </si>
  <si>
    <t>510FD2608A5789D77A4E17F3A21BB8501672D08CDEC4D97473DC0358F5002</t>
  </si>
  <si>
    <t>510FD2608A5789D77A4E17F3A21BB8501672D08CDEC4D97473DC0358F4003</t>
  </si>
  <si>
    <t>품질시험비/철근콘크리트용봉강  인장강도  회     ( 호표 182 )</t>
  </si>
  <si>
    <t>510FD2608A5789D77A4E17F3A21BBB514672C08E90922B71262853A90F12DEB471AA</t>
  </si>
  <si>
    <t>510FD2608A5789D77A4E17F3A21BBB51D4427089A3B6A57F18A9331490AD6B95F85D</t>
  </si>
  <si>
    <t>510FD2608A5789D77A4E17F3A21BBB51D4427089A3B6A57F18A9331490AD6B95F85C</t>
  </si>
  <si>
    <t>510FD2608A5789D77A4E17F3A21BBB501672D08CDEC4D97473DC0358F6001</t>
  </si>
  <si>
    <t>510FD2608A5789D77A4E17F3A21BBB501672D08CDEC4D97473DC0358F5002</t>
  </si>
  <si>
    <t>510FD2608A5789D77A4E17F3A21BBB501672D08CDEC4D97473DC0358F4003</t>
  </si>
  <si>
    <t>품질시험비/철근콘크리트용봉강  연신율  회     ( 호표 183 )</t>
  </si>
  <si>
    <t>510FD2608A5789D77A4E17F3A21BBA514672C08E90922B71262853A90F12DEB471AA</t>
  </si>
  <si>
    <t>510FD2608A5789D77A4E17F3A21BBA51D4427089A3B6A57F18A9331490AD6B95F85D</t>
  </si>
  <si>
    <t>510FD2608A5789D77A4E17F3A21BBA51D4427089A3B6A57F18A9331490AD6B95F85C</t>
  </si>
  <si>
    <t>510FD2608A5789D77A4E17F3A21BBA501672D08CDEC4D97473DC0358F6001</t>
  </si>
  <si>
    <t>510FD2608A5789D77A4E17F3A21BBA501672D08CDEC4D97473DC0358F5002</t>
  </si>
  <si>
    <t>510FD2608A5789D77A4E17F3A21BBA501672D08CDEC4D97473DC0358F4003</t>
  </si>
  <si>
    <t>품질시험비/타일  접착성및박리성  회     ( 호표 184 )</t>
  </si>
  <si>
    <t>510FD2608A5789D77A4E17F3A21E0C51D4427089A3B6A57F18A9331490AD6B95F85C</t>
  </si>
  <si>
    <t>510FD2608A5789D77A4E17F3A21E0C501672D08CDEC4D97473DC0358F6001</t>
  </si>
  <si>
    <t>510FD2608A5789D77A4E17F3A21E0C501672D08CDEC4D97473DC0358F5002</t>
  </si>
  <si>
    <t>510FD2608A5789D77A4E17F3A21E0C501672D08CDEC4D97473DC0358F4003</t>
  </si>
  <si>
    <t>품질시험비/단열재  흡수율  회     ( 호표 185 )</t>
  </si>
  <si>
    <t>510FD2608A5789D77A4E17F3A211B7514672C08E90922B71262853A90F12DEB471AA</t>
  </si>
  <si>
    <t>공통자재(경비)</t>
  </si>
  <si>
    <t>자재 281</t>
  </si>
  <si>
    <t>514672C08E90922B71262853A90F12DC871AB8</t>
  </si>
  <si>
    <t>510FD2608A5789D77A4E17F3A211B7514672C08E90922B71262853A90F12DC871AB8</t>
  </si>
  <si>
    <t>510FD2608A5789D77A4E17F3A211B751D4427089A3B6A57F18A9331490AD6B95F85D</t>
  </si>
  <si>
    <t>510FD2608A5789D77A4E17F3A211B7501672D08CDEC4D97473DC0358F6001</t>
  </si>
  <si>
    <t>510FD2608A5789D77A4E17F3A211B7501672D08CDEC4D97473DC0358F5002</t>
  </si>
  <si>
    <t>510FD2608A5789D77A4E17F3A211B7501672D08CDEC4D97473DC0358F4003</t>
  </si>
  <si>
    <t>품질시험비/단열재  열전도율  회     ( 호표 186 )</t>
  </si>
  <si>
    <t>510FD2608A5789D77A4E17F3A211B4514672C08E90922B71262853A90F12DEB471AA</t>
  </si>
  <si>
    <t>510FD2608A5789D77A4E17F3A211B451D4427089A3B6A57F18A9331490AD6B95F85D</t>
  </si>
  <si>
    <t>510FD2608A5789D77A4E17F3A211B4501672D08CDEC4D97473DC0358F6001</t>
  </si>
  <si>
    <t>510FD2608A5789D77A4E17F3A211B4501672D08CDEC4D97473DC0358F5002</t>
  </si>
  <si>
    <t>510FD2608A5789D77A4E17F3A211B4501672D08CDEC4D97473DC0358F4003</t>
  </si>
  <si>
    <t>품질시험비/시스템동바리  수직재,압축하중  회     ( 호표 187 )</t>
  </si>
  <si>
    <t>시스템동바리 수직재</t>
  </si>
  <si>
    <t>압축하중</t>
  </si>
  <si>
    <t>자재 203</t>
  </si>
  <si>
    <t>562942E08214E4BA79853123C4E9D71F592033</t>
  </si>
  <si>
    <t>510FD2608A5789D77A4E17F3A1717A562942E08214E4BA79853123C4E9D71F592033</t>
  </si>
  <si>
    <t>기본료</t>
  </si>
  <si>
    <t>자재 209</t>
  </si>
  <si>
    <t>562942E08214E4BA79853123C4E9D71F5938E5</t>
  </si>
  <si>
    <t>510FD2608A5789D77A4E17F3A1717A562942E08214E4BA79853123C4E9D71F5938E5</t>
  </si>
  <si>
    <t>품질시험비/시스템동바리  수평재,휨하중  회     ( 호표 188 )</t>
  </si>
  <si>
    <t>시스템동바리 수평재</t>
  </si>
  <si>
    <t>휨하중</t>
  </si>
  <si>
    <t>자재 204</t>
  </si>
  <si>
    <t>562942E08214E4BA79853123C4E9D71F592030</t>
  </si>
  <si>
    <t>510FD2608A5789D77A4E17F3A17179562942E08214E4BA79853123C4E9D71F592030</t>
  </si>
  <si>
    <t>510FD2608A5789D77A4E17F3A17179562942E08214E4BA79853123C4E9D71F5938E5</t>
  </si>
  <si>
    <t>품질시험비/시스템비계  수직재,압축하중  회     ( 호표 189 )</t>
  </si>
  <si>
    <t>시스템비계 수직재</t>
  </si>
  <si>
    <t>자재 205</t>
  </si>
  <si>
    <t>562942E08214E4BA79853123C4E9D71F5921D9</t>
  </si>
  <si>
    <t>510FD2608A5789D77A4E17F3A176FC562942E08214E4BA79853123C4E9D71F5921D9</t>
  </si>
  <si>
    <t>510FD2608A5789D77A4E17F3A176FC562942E08214E4BA79853123C4E9D71F5938E5</t>
  </si>
  <si>
    <t>품질시험비/시스템비계  가새재,압축하중  회     ( 호표 190 )</t>
  </si>
  <si>
    <t>시스템비계 가새재</t>
  </si>
  <si>
    <t>자재 206</t>
  </si>
  <si>
    <t>562942E08214E4BA79853123C4E9D71F5921DA</t>
  </si>
  <si>
    <t>510FD2608A5789D77A4E17F3A176FF562942E08214E4BA79853123C4E9D71F5921DA</t>
  </si>
  <si>
    <t>510FD2608A5789D77A4E17F3A176FF562942E08214E4BA79853123C4E9D71F5938E5</t>
  </si>
  <si>
    <t>품질시험비/시스템비계  작업발판,처짐및휨시험  회     ( 호표 191 )</t>
  </si>
  <si>
    <t>시스템비계 작업발판</t>
  </si>
  <si>
    <t>처짐및휨시험</t>
  </si>
  <si>
    <t>자재 208</t>
  </si>
  <si>
    <t>562942E08214E4BA79853123C4E9D71F5921DC</t>
  </si>
  <si>
    <t>510FD2608A5789D77A4E17F3A176F9562942E08214E4BA79853123C4E9D71F5921DC</t>
  </si>
  <si>
    <t>510FD2608A5789D77A4E17F3A176F9562942E08214E4BA79853123C4E9D71F5938E5</t>
  </si>
  <si>
    <t>품질시험비/시스템비계  수평재,휨하중  회     ( 호표 192 )</t>
  </si>
  <si>
    <t>시스템비계 수평재</t>
  </si>
  <si>
    <t>자재 207</t>
  </si>
  <si>
    <t>562942E08214E4BA79853123C4E9D71F5921DB</t>
  </si>
  <si>
    <t>510FD2608A5789D77A4E17F3A176FE562942E08214E4BA79853123C4E9D71F5921DB</t>
  </si>
  <si>
    <t>510FD2608A5789D77A4E17F3A176FE562942E08214E4BA79853123C4E9D71F5938E5</t>
  </si>
  <si>
    <t>중급품질관리원배치    개월     ( 호표 193 )</t>
  </si>
  <si>
    <t>510FD2608A5789D77A4E17D3F543AE51D4427089A3B6A57F18A9331490AD6B95F85D</t>
  </si>
  <si>
    <t>콘테이너형 가설건축물 설치 및 해체  3.0*9.0m  개소  공통 2-3-2   ( 호표 194 )</t>
  </si>
  <si>
    <t>호표 194</t>
  </si>
  <si>
    <t>공통 2-3-2</t>
  </si>
  <si>
    <t>510FD2608A57818D7F775A336636E151D4427089A3B6A57F18A9331490AD6B95FF8A</t>
  </si>
  <si>
    <t>510FD2608A57818D7F775A336636E151D4427089A3B6A57F18A9331490AD6B95FF8F</t>
  </si>
  <si>
    <t>크레인(타이어)</t>
  </si>
  <si>
    <t>5618F2B08DC9315071D3B393F579323D077B38E6</t>
  </si>
  <si>
    <t>510FD2608A57818D7F775A336636E15618F2B08DC9315071D3B393F579323D077B38E6</t>
  </si>
  <si>
    <t>510FD2608A57818D7F775A336636E1501672D08CDEC4D97473DC0358F6001</t>
  </si>
  <si>
    <t>크레인(타이어)  10ton  HR  공통 8-3,4(2104)   ( 호표 195 )</t>
  </si>
  <si>
    <t>호표 195</t>
  </si>
  <si>
    <t>공통 8-3,4(2104)</t>
  </si>
  <si>
    <t>자재 9</t>
  </si>
  <si>
    <t>5618F2B08DC9315071D3B393F579323D077B38</t>
  </si>
  <si>
    <t>5618F2B08DC9315071D3B393F579323D077B38E65618F2B08DC9315071D3B393F579323D077B38</t>
  </si>
  <si>
    <t>경유</t>
  </si>
  <si>
    <t>경유, 저유황</t>
  </si>
  <si>
    <t>자재 31</t>
  </si>
  <si>
    <t>560ED2B0851ACC4678B82683A8ABA6004400E5</t>
  </si>
  <si>
    <t>5618F2B08DC9315071D3B393F579323D077B38E6560ED2B0851ACC4678B82683A8ABA6004400E5</t>
  </si>
  <si>
    <t>주연료비의 39%</t>
  </si>
  <si>
    <t>5618F2B08DC9315071D3B393F579323D077B38E6501672D08CDEC4D97473DC0358F6001</t>
  </si>
  <si>
    <t>건설기계운전사</t>
  </si>
  <si>
    <t>노임 19</t>
  </si>
  <si>
    <t>51D4427089A3B6A57F18A9331490AD6B95FB19</t>
  </si>
  <si>
    <t>5618F2B08DC9315071D3B393F579323D077B38E651D4427089A3B6A57F18A9331490AD6B95FB19</t>
  </si>
  <si>
    <t>강관지주 자재비  H:6m,경간:2m/28개월  경간  공통 2-4-1   ( 호표 196 )</t>
  </si>
  <si>
    <t>공통 2-4-1</t>
  </si>
  <si>
    <t>강관비계</t>
  </si>
  <si>
    <t>강관비계, 비계파이프, 48.6*2.3mm</t>
  </si>
  <si>
    <t>562952808994AB837735332396BE8144A6ED6F</t>
  </si>
  <si>
    <t>510FD260894F8E65788322A34EB7B0562952808994AB837735332396BE8144A6ED6F</t>
  </si>
  <si>
    <t>공기에의한손율 28개월</t>
  </si>
  <si>
    <t>주재료비의 40%</t>
  </si>
  <si>
    <t>510FD260894F8E65788322A34EB7B0501672D08CDEC4D97473DC0358F2005</t>
  </si>
  <si>
    <t>강관비계 부속철물</t>
  </si>
  <si>
    <t>이음철물, 연결핀</t>
  </si>
  <si>
    <t>562952808994AB837735332396BE8144A7F18A</t>
  </si>
  <si>
    <t>510FD260894F8E65788322A34EB7B0562952808994AB837735332396BE8144A7F18A</t>
  </si>
  <si>
    <t>클램프 고정, 자동</t>
  </si>
  <si>
    <t>562952808994AB837735332396BE8144A7F18D</t>
  </si>
  <si>
    <t>510FD260894F8E65788322A34EB7B0562952808994AB837735332396BE8144A7F18D</t>
  </si>
  <si>
    <t>주재료비의 75.5%</t>
  </si>
  <si>
    <t>510FD260894F8E65788322A34EB7B0501672D08CDEC4D97473DC0358F1006</t>
  </si>
  <si>
    <t>가설울타리 및 가설방음벽 강관지주  지주높이 6m 이하  M  공통 2-4-1   ( 호표 197 )</t>
  </si>
  <si>
    <t>510FD260894F8E647E26F433243BB951D4427089A3B6A57F18A9331490AD6B95FF8A</t>
  </si>
  <si>
    <t>510FD260894F8E647E26F433243BB951D4427089A3B6A57F18A9331490AD6B95FF8E</t>
  </si>
  <si>
    <t>굴삭기(무한궤도)</t>
  </si>
  <si>
    <t>0.2㎥</t>
  </si>
  <si>
    <t>5618F2B08DC9331D78AA6CE3819E9707A1ED7B71</t>
  </si>
  <si>
    <t>510FD260894F8E647E26F433243BB95618F2B08DC9331D78AA6CE3819E9707A1ED7B71</t>
  </si>
  <si>
    <t>510FD260894F8E647E26F433243BB9501672D08CDEC4D97473DC0358F6001</t>
  </si>
  <si>
    <t>510FD260894F8E647E26F433243BB9501672D08CDEC4D97473DC0358F5002</t>
  </si>
  <si>
    <t>RPP가설방음벽 자재비  H:6m,경간:2m/28개월  경간  공통 2-4-3   ( 호표 198 )</t>
  </si>
  <si>
    <t>RPP 가설방음판</t>
  </si>
  <si>
    <t>2000*550*30T</t>
  </si>
  <si>
    <t>56295280899FB5227A556493C9F0691787C541</t>
  </si>
  <si>
    <t>510FD260894F8E647E375AD303866456295280899FB5227A556493C9F0691787C541</t>
  </si>
  <si>
    <t>RPP클램프</t>
  </si>
  <si>
    <t>Φ48.6용</t>
  </si>
  <si>
    <t>56295280899FB5227A556493C9F0691787C4A3</t>
  </si>
  <si>
    <t>510FD260894F8E647E375AD303866456295280899FB5227A556493C9F0691787C4A3</t>
  </si>
  <si>
    <t>공기에의한 손율 28개월</t>
  </si>
  <si>
    <t>주재료비의 64.5%</t>
  </si>
  <si>
    <t>510FD260894F8E647E375AD3038664501672D08CDEC4D97473DC0358F5002</t>
  </si>
  <si>
    <t>가설울타리 및 가설방음벽 세로형 가설방음판  설치높이 6m 이하  M  공통 2-4-4   ( 호표 199 )</t>
  </si>
  <si>
    <t>510FD260894F8E647E26F4332E3EE651D4427089A3B6A57F18A9331490AD6B95FF8A</t>
  </si>
  <si>
    <t>510FD260894F8E647E26F4332E3EE651D4427089A3B6A57F18A9331490AD6B95FF8E</t>
  </si>
  <si>
    <t>510FD260894F8E647E26F4332E3EE6501672D08CDEC4D97473DC0358F6001</t>
  </si>
  <si>
    <t>510FD260894F8E647E26F4332E3EE6501672D08CDEC4D97473DC0358F5002</t>
  </si>
  <si>
    <t>굴삭기(무한궤도)  0.2㎥  HR  공통 8-3,4(0201)   ( 호표 200 )</t>
  </si>
  <si>
    <t>호표 200</t>
  </si>
  <si>
    <t>공통 8-3,4(0201)</t>
  </si>
  <si>
    <t>자재 1</t>
  </si>
  <si>
    <t>5618F2B08DC9331D78AA6CE3819E9707A1ED7B</t>
  </si>
  <si>
    <t>5618F2B08DC9331D78AA6CE3819E9707A1ED7B715618F2B08DC9331D78AA6CE3819E9707A1ED7B</t>
  </si>
  <si>
    <t>5618F2B08DC9331D78AA6CE3819E9707A1ED7B71560ED2B0851ACC4678B82683A8ABA6004400E5</t>
  </si>
  <si>
    <t>주연료비의 21%</t>
  </si>
  <si>
    <t>5618F2B08DC9331D78AA6CE3819E9707A1ED7B71501672D08CDEC4D97473DC0358F6001</t>
  </si>
  <si>
    <t>5618F2B08DC9331D78AA6CE3819E9707A1ED7B7151D4427089A3B6A57F18A9331490AD6B95FB19</t>
  </si>
  <si>
    <t>강관지주 자재비  H:4m,경간:2m/28개월  경간  공통 2-4-1   ( 호표 201 )</t>
  </si>
  <si>
    <t>510FD260894F8E65788322A3482F57562952808994AB837735332396BE8144A6ED6F</t>
  </si>
  <si>
    <t>510FD260894F8E65788322A3482F57501672D08CDEC4D97473DC0358F2005</t>
  </si>
  <si>
    <t>510FD260894F8E65788322A3482F57562952808994AB837735332396BE8144A7F18A</t>
  </si>
  <si>
    <t>510FD260894F8E65788322A3482F57562952808994AB837735332396BE8144A7F18D</t>
  </si>
  <si>
    <t>510FD260894F8E65788322A3482F57501672D08CDEC4D97473DC0358F1006</t>
  </si>
  <si>
    <t>조립식가설울타리/E.G.I철판 자재비  H=4.0, 28개월  M  공통 2-4-3   ( 호표 202 )</t>
  </si>
  <si>
    <t>조립식 가설울타리 부재</t>
  </si>
  <si>
    <t>EGI철판, 550*2400</t>
  </si>
  <si>
    <t>562952808994AB807BFADE33B561BBD5BFA65E</t>
  </si>
  <si>
    <t>510FD260894F8E6578CAD3230784D4562952808994AB807BFADE33B561BBD5BFA65E</t>
  </si>
  <si>
    <t>주재료비의 54.41%</t>
  </si>
  <si>
    <t>510FD260894F8E6578CAD3230784D4501672D08CDEC4D97473DC0358F4003</t>
  </si>
  <si>
    <t>가설울타리 및 가설방음벽 가설울타리판  설치높이 3m 이하  M  공통 2-4-3   ( 호표 203 )</t>
  </si>
  <si>
    <t>510FD260894F8E647E26F43323149051D4427089A3B6A57F18A9331490AD6B95FF8A</t>
  </si>
  <si>
    <t>510FD260894F8E647E26F43323149051D4427089A3B6A57F18A9331490AD6B95FF8E</t>
  </si>
  <si>
    <t>510FD260894F8E647E26F433231490501672D08CDEC4D97473DC0358F6001</t>
  </si>
  <si>
    <t>510FD260894F8E647E26F433231490501672D08CDEC4D97473DC0358F5002</t>
  </si>
  <si>
    <t>잡철물 제작 및 설치  제품 설치, 일반철재  kg  건축 8-3-1   ( 호표 204 )</t>
  </si>
  <si>
    <t>호표 204</t>
  </si>
  <si>
    <t>건축 8-3-1</t>
  </si>
  <si>
    <t>철공</t>
  </si>
  <si>
    <t>노임 5</t>
  </si>
  <si>
    <t>51D4427089A3B6A57F18A9331490AD6B95FF85</t>
  </si>
  <si>
    <t>510F629084DF21E4782E17535131FD51D4427089A3B6A57F18A9331490AD6B95FF85</t>
  </si>
  <si>
    <t>510F629084DF21E4782E17535131FD51D4427089A3B6A57F18A9331490AD6B95FEE7</t>
  </si>
  <si>
    <t>510F629084DF21E4782E17535131FD51D4427089A3B6A57F18A9331490AD6B95FF8F</t>
  </si>
  <si>
    <t>510F629084DF21E4782E17535131FD51D4427089A3B6A57F18A9331490AD6B95FF8E</t>
  </si>
  <si>
    <t>510F629084DF21E4782E17535131FD501672D08CDEC4D97473DC0358F6001</t>
  </si>
  <si>
    <t>510F629084DF21E4782E17535131FD501672D08CDEC4D97473DC0358F5002</t>
  </si>
  <si>
    <t>레디믹스트콘크리트 장비사용 타설  무근구조물, 굴삭기(무한궤도), 0.7㎥  M3  공통 6-1-1   ( 호표 205 )</t>
  </si>
  <si>
    <t>호표 205</t>
  </si>
  <si>
    <t>공통 6-1-1</t>
  </si>
  <si>
    <t>콘크리트공</t>
  </si>
  <si>
    <t>노임 8</t>
  </si>
  <si>
    <t>51D4427089A3B6A57F18A9331490AD6B95FEE6</t>
  </si>
  <si>
    <t>510F82E080C4B2FF7CD9355309BAAB51D4427089A3B6A57F18A9331490AD6B95FEE6</t>
  </si>
  <si>
    <t>510F82E080C4B2FF7CD9355309BAAB51D4427089A3B6A57F18A9331490AD6B95FF8E</t>
  </si>
  <si>
    <t>510F82E080C4B2FF7CD9355309BAAB501672D08CDEC4D97473DC0358F6001</t>
  </si>
  <si>
    <t>0.7㎥</t>
  </si>
  <si>
    <t>호표 206</t>
  </si>
  <si>
    <t>5618F2B08DC9331D78AA6CE3819BC3A82065A570</t>
  </si>
  <si>
    <t>510F82E080C4B2FF7CD9355309BAAB5618F2B08DC9331D78AA6CE3819BC3A82065A570</t>
  </si>
  <si>
    <t>굴삭기(무한궤도)  0.7㎥  HR  공통 8-3,4(0201)   ( 호표 206 )</t>
  </si>
  <si>
    <t>자재 2</t>
  </si>
  <si>
    <t>5618F2B08DC9331D78AA6CE3819BC3A82065A5</t>
  </si>
  <si>
    <t>5618F2B08DC9331D78AA6CE3819BC3A82065A5705618F2B08DC9331D78AA6CE3819BC3A82065A5</t>
  </si>
  <si>
    <t>5618F2B08DC9331D78AA6CE3819BC3A82065A570560ED2B0851ACC4678B82683A8ABA6004400E5</t>
  </si>
  <si>
    <t>주연료비의 22%</t>
  </si>
  <si>
    <t>5618F2B08DC9331D78AA6CE3819BC3A82065A570501672D08CDEC4D97473DC0358F6001</t>
  </si>
  <si>
    <t>5618F2B08DC9331D78AA6CE3819BC3A82065A57051D4427089A3B6A57F18A9331490AD6B95FB19</t>
  </si>
  <si>
    <t>조립식가설울타리/E.G.I철판  H=4.0, 9개월  M  공통 2-4-1,3   ( 호표 207 )</t>
  </si>
  <si>
    <t>공통 2-4-1,3</t>
  </si>
  <si>
    <t>EGI철판, 550*4000</t>
  </si>
  <si>
    <t>562952808994AB807BFADE33B561BBD5BFA65C</t>
  </si>
  <si>
    <t>510FD260894F8E647E375AC37C335E562952808994AB807BFADE33B561BBD5BFA65C</t>
  </si>
  <si>
    <t>손율</t>
  </si>
  <si>
    <t>주재료비의 38.3%</t>
  </si>
  <si>
    <t>510FD260894F8E647E375AC37C335E501672D08CDEC4D97473DC0358F4003</t>
  </si>
  <si>
    <t>510FD260894F8E647E375AC37C335E562952808994AB837735332396BE8144A6ED6F</t>
  </si>
  <si>
    <t>510FD260894F8E647E375AC37C335E562952808994AB837735332396BE8144A7F18D</t>
  </si>
  <si>
    <t>510FD260894F8E647E375AC37C335E562952808994AB837735332396BE8144A7F18A</t>
  </si>
  <si>
    <t>볼트/넛트</t>
  </si>
  <si>
    <t>562952808994AB807BFADE33B561BBD5BFA2E5</t>
  </si>
  <si>
    <t>510FD260894F8E647E375AC37C335E562952808994AB807BFADE33B561BBD5BFA2E5</t>
  </si>
  <si>
    <t>주재료비의 14.5%</t>
  </si>
  <si>
    <t>510FD260894F8E647E375AC37C335E501672D08CDEC4D97473DC0358F3004</t>
  </si>
  <si>
    <t>▶높이증가(2.4m-&gt;4m)</t>
  </si>
  <si>
    <t>주재료비의 167%</t>
  </si>
  <si>
    <t>510FD260894F8E647E375AC37C335E501672D08CDEC4D97473DC0358F0007</t>
  </si>
  <si>
    <t>강관 지주 설치</t>
  </si>
  <si>
    <t>510FD260894F8E667992E5F375E667</t>
  </si>
  <si>
    <t>510FD260894F8E647E375AC37C335E510FD260894F8E667992E5F375E667</t>
  </si>
  <si>
    <t>강관 지주 해체</t>
  </si>
  <si>
    <t>510FD260894F8E667992E5F375E70D</t>
  </si>
  <si>
    <t>510FD260894F8E647E375AC37C335E510FD260894F8E667992E5F375E70D</t>
  </si>
  <si>
    <t>가설울타리판 설치</t>
  </si>
  <si>
    <t>510FD260894F8E647E375AF3334D42</t>
  </si>
  <si>
    <t>510FD260894F8E647E375AC37C335E510FD260894F8E647E375AF3334D42</t>
  </si>
  <si>
    <t>가설울타리판 해체</t>
  </si>
  <si>
    <t>510FD260894F8E647E375AF3334CBC</t>
  </si>
  <si>
    <t>510FD260894F8E647E375AC37C335E510FD260894F8E647E375AF3334CBC</t>
  </si>
  <si>
    <t>510FD260894F8E647E375AC37C335E501672D08CDEC4D97473DC0358F2005</t>
  </si>
  <si>
    <t>강관 지주 설치  지주높이 6m 이하  M  공통 2-4-1   ( 호표 208 )</t>
  </si>
  <si>
    <t>호표 208</t>
  </si>
  <si>
    <t>510FD260894F8E667992E5F375E66751D4427089A3B6A57F18A9331490AD6B95FF8A</t>
  </si>
  <si>
    <t>510FD260894F8E667992E5F375E66751D4427089A3B6A57F18A9331490AD6B95FF8E</t>
  </si>
  <si>
    <t>510FD260894F8E667992E5F375E6675618F2B08DC9331D78AA6CE3819E9707A1ED7B71</t>
  </si>
  <si>
    <t>510FD260894F8E667992E5F375E667501672D08CDEC4D97473DC0358F6001</t>
  </si>
  <si>
    <t>510FD260894F8E667992E5F375E667501672D08CDEC4D97473DC0358F5002</t>
  </si>
  <si>
    <t>강관 지주 해체  지주높이 6m 이하  M  공통 2-4-1   ( 호표 209 )</t>
  </si>
  <si>
    <t>호표 209</t>
  </si>
  <si>
    <t>510FD260894F8E667992E5F375E70D51D4427089A3B6A57F18A9331490AD6B95FF8A</t>
  </si>
  <si>
    <t>510FD260894F8E667992E5F375E70D51D4427089A3B6A57F18A9331490AD6B95FF8E</t>
  </si>
  <si>
    <t>510FD260894F8E667992E5F375E70D5618F2B08DC9331D78AA6CE3819E9707A1ED7B71</t>
  </si>
  <si>
    <t>510FD260894F8E667992E5F375E70D501672D08CDEC4D97473DC0358F6001</t>
  </si>
  <si>
    <t>510FD260894F8E667992E5F375E70D501672D08CDEC4D97473DC0358F5002</t>
  </si>
  <si>
    <t>가설울타리판 설치  설치높이 6m 이하  M  공통 2-4-3   ( 호표 210 )</t>
  </si>
  <si>
    <t>호표 210</t>
  </si>
  <si>
    <t>510FD260894F8E647E375AF3334D4251D4427089A3B6A57F18A9331490AD6B95FF8A</t>
  </si>
  <si>
    <t>510FD260894F8E647E375AF3334D4251D4427089A3B6A57F18A9331490AD6B95FF8E</t>
  </si>
  <si>
    <t>510FD260894F8E647E375AF3334D42501672D08CDEC4D97473DC0358F6001</t>
  </si>
  <si>
    <t>510FD260894F8E647E375AF3334D42501672D08CDEC4D97473DC0358F5002</t>
  </si>
  <si>
    <t>가설울타리판 해체  설치높이 6m 이하  M  공통 2-4-3   ( 호표 211 )</t>
  </si>
  <si>
    <t>호표 211</t>
  </si>
  <si>
    <t>510FD260894F8E647E375AF3334CBC51D4427089A3B6A57F18A9331490AD6B95FF8A</t>
  </si>
  <si>
    <t>510FD260894F8E647E375AF3334CBC51D4427089A3B6A57F18A9331490AD6B95FF8E</t>
  </si>
  <si>
    <t>510FD260894F8E647E375AF3334CBC501672D08CDEC4D97473DC0358F6001</t>
  </si>
  <si>
    <t>510FD260894F8E647E375AF3334CBC501672D08CDEC4D97473DC0358F5002</t>
  </si>
  <si>
    <t>시스템동바리 자재비  0.6m초과~1.2m이하,3개월  공㎥  품셈 2-6-2   ( 호표 212 )</t>
  </si>
  <si>
    <t>품셈 2-6-2</t>
  </si>
  <si>
    <t>수직재</t>
  </si>
  <si>
    <t>L-1725</t>
  </si>
  <si>
    <t>562952808994AB837735332396BE8144A7F762</t>
  </si>
  <si>
    <t>512CB2D08D2B2FA2712B9DA377F386562952808994AB837735332396BE8144A7F762</t>
  </si>
  <si>
    <t>수평재</t>
  </si>
  <si>
    <t>L-1768</t>
  </si>
  <si>
    <t>562952808994AB837735332396BE8144A7F609</t>
  </si>
  <si>
    <t>512CB2D08D2B2FA2712B9DA377F386562952808994AB837735332396BE8144A7F609</t>
  </si>
  <si>
    <t>대각제</t>
  </si>
  <si>
    <t>L-1974</t>
  </si>
  <si>
    <t>562952808994AB837735332396BE8144A7F765</t>
  </si>
  <si>
    <t>512CB2D08D2B2FA2712B9DA377F386562952808994AB837735332396BE8144A7F765</t>
  </si>
  <si>
    <t>공기에의한 손율 3개월</t>
  </si>
  <si>
    <t>주재료비의 6%</t>
  </si>
  <si>
    <t>512CB2D08D2B2FA2712B9DA377F386501672D08CDEC4D97473DC0358F5002</t>
  </si>
  <si>
    <t>소켓</t>
  </si>
  <si>
    <t>L-120</t>
  </si>
  <si>
    <t>자재 170</t>
  </si>
  <si>
    <t>562952808994AB837735332396BE8144A7F60B</t>
  </si>
  <si>
    <t>512CB2D08D2B2FA2712B9DA377F386562952808994AB837735332396BE8144A7F60B</t>
  </si>
  <si>
    <t>헤드베이스</t>
  </si>
  <si>
    <t>자재 166</t>
  </si>
  <si>
    <t>562952808994AB837735332396BE8144A7F767</t>
  </si>
  <si>
    <t>512CB2D08D2B2FA2712B9DA377F386562952808994AB837735332396BE8144A7F767</t>
  </si>
  <si>
    <t>쟈키베이스</t>
  </si>
  <si>
    <t>자재 167</t>
  </si>
  <si>
    <t>562952808994AB837735332396BE8144A7F766</t>
  </si>
  <si>
    <t>512CB2D08D2B2FA2712B9DA377F386562952808994AB837735332396BE8144A7F766</t>
  </si>
  <si>
    <t>512CB2D08D2B2FA2712B9DA377F386501672D08CDEC4D97473DC0358F4003</t>
  </si>
  <si>
    <t>시스템비계 자재-안전발판포함  12개월  M2     ( 호표 213 )</t>
  </si>
  <si>
    <t>시스템비계 수직재(3800)</t>
  </si>
  <si>
    <t>시스템비계, 비계파이프, 3800</t>
  </si>
  <si>
    <t>563B8230875173FF7102EEC3A8CADC000A6756</t>
  </si>
  <si>
    <t>510FD260894DDB0A71A448C34A3B89563B8230875173FF7102EEC3A8CADC000A6756</t>
  </si>
  <si>
    <t>시스템비계 수직재(1900)</t>
  </si>
  <si>
    <t>시스템비계, 비계파이프, 1900</t>
  </si>
  <si>
    <t>563B8230875173FF7102EEC3A8CADC000A6755</t>
  </si>
  <si>
    <t>510FD260894DDB0A71A448C34A3B89563B8230875173FF7102EEC3A8CADC000A6755</t>
  </si>
  <si>
    <t>시스템비계 수직재(950)</t>
  </si>
  <si>
    <t>시스템비계, 비계파이프, 950</t>
  </si>
  <si>
    <t>563B8230875173FF7102EEC3A8CADC000A6754</t>
  </si>
  <si>
    <t>510FD260894DDB0A71A448C34A3B89563B8230875173FF7102EEC3A8CADC000A6754</t>
  </si>
  <si>
    <t>시스템비계 수직재(475)</t>
  </si>
  <si>
    <t>시스템비계, 비계파이프, 475</t>
  </si>
  <si>
    <t>563B8230875173FF7102EEC3A8CADC000A6753</t>
  </si>
  <si>
    <t>510FD260894DDB0A71A448C34A3B89563B8230875173FF7102EEC3A8CADC000A6753</t>
  </si>
  <si>
    <t>시스템비계 수평재(1829)</t>
  </si>
  <si>
    <t>시스템비계, 수평띠장, 1829</t>
  </si>
  <si>
    <t>563B8230875173FF7102EEC3A8CADC000A6752</t>
  </si>
  <si>
    <t>510FD260894DDB0A71A448C34A3B89563B8230875173FF7102EEC3A8CADC000A6752</t>
  </si>
  <si>
    <t>시스템비계 수평재(1524)</t>
  </si>
  <si>
    <t>시스템비계, 수평띠장, 1524</t>
  </si>
  <si>
    <t>563B8230875173FF7102EEC3A8CADC000A6751</t>
  </si>
  <si>
    <t>510FD260894DDB0A71A448C34A3B89563B8230875173FF7102EEC3A8CADC000A6751</t>
  </si>
  <si>
    <t>시스템비계 수평재(1219)</t>
  </si>
  <si>
    <t>시스템비계, 수평띠장, 1219</t>
  </si>
  <si>
    <t>563B8230875173FF7102EEC3A8CADC000A6750</t>
  </si>
  <si>
    <t>510FD260894DDB0A71A448C34A3B89563B8230875173FF7102EEC3A8CADC000A6750</t>
  </si>
  <si>
    <t>시스템비계 수평재(914)</t>
  </si>
  <si>
    <t>시스템비계, 수평띠장, 914</t>
  </si>
  <si>
    <t>563B8230875173FF7102EEC3A8CADC000A675F</t>
  </si>
  <si>
    <t>510FD260894DDB0A71A448C34A3B89563B8230875173FF7102EEC3A8CADC000A675F</t>
  </si>
  <si>
    <t>시스템비계 수평재(610)</t>
  </si>
  <si>
    <t>시스템비계, 수평띠장, 610</t>
  </si>
  <si>
    <t>563B8230875173FF7102EEC3A8CADC000A675E</t>
  </si>
  <si>
    <t>510FD260894DDB0A71A448C34A3B89563B8230875173FF7102EEC3A8CADC000A675E</t>
  </si>
  <si>
    <t>시스템비계 수평재(305)</t>
  </si>
  <si>
    <t>시스템비계, 수평띠장, 305</t>
  </si>
  <si>
    <t>563B8230875173FF7102EEC3A8CADC000A675D</t>
  </si>
  <si>
    <t>510FD260894DDB0A71A448C34A3B89563B8230875173FF7102EEC3A8CADC000A675D</t>
  </si>
  <si>
    <t>시스템비계 대각가새(1918)</t>
  </si>
  <si>
    <t>시스템비계, 대각가새, 1918</t>
  </si>
  <si>
    <t>563B8230875173FF7102EEC3A8CADC000A675A</t>
  </si>
  <si>
    <t>510FD260894DDB0A71A448C34A3B89563B8230875173FF7102EEC3A8CADC000A675A</t>
  </si>
  <si>
    <t>시스템비계 계단발판(L2637)</t>
  </si>
  <si>
    <t>시스템비계, L2637, 경사45도</t>
  </si>
  <si>
    <t>563B8230875173FF7102EEC3A8CADC000A6759</t>
  </si>
  <si>
    <t>510FD260894DDB0A71A448C34A3B89563B8230875173FF7102EEC3A8CADC000A6759</t>
  </si>
  <si>
    <t>안전발판</t>
  </si>
  <si>
    <t>W=400x914mm, 2열</t>
  </si>
  <si>
    <t>563B8230875173FF7102EEC3A8CADC000A6758</t>
  </si>
  <si>
    <t>510FD260894DDB0A71A448C34A3B89563B8230875173FF7102EEC3A8CADC000A6758</t>
  </si>
  <si>
    <t>W=400x1,219mm, 2열</t>
  </si>
  <si>
    <t>563B8230875173FF7102EEC3A8CADC000A6747</t>
  </si>
  <si>
    <t>510FD260894DDB0A71A448C34A3B89563B8230875173FF7102EEC3A8CADC000A6747</t>
  </si>
  <si>
    <t>W=400x1,524mm, 2열</t>
  </si>
  <si>
    <t>563B8230875173FF7102EEC3A8CADC000A6746</t>
  </si>
  <si>
    <t>510FD260894DDB0A71A448C34A3B89563B8230875173FF7102EEC3A8CADC000A6746</t>
  </si>
  <si>
    <t>W=400x1,829mm, 2열</t>
  </si>
  <si>
    <t>563B8230875173FF7102EEC3A8CADC000A6745</t>
  </si>
  <si>
    <t>510FD260894DDB0A71A448C34A3B89563B8230875173FF7102EEC3A8CADC000A6745</t>
  </si>
  <si>
    <t>공기에의한 손율 12개월</t>
  </si>
  <si>
    <t>주재료비의 19%</t>
  </si>
  <si>
    <t>510FD260894DDB0A71A448C34A3B89501672D08CDEC4D97473DC0358F6001</t>
  </si>
  <si>
    <t>받침철물</t>
  </si>
  <si>
    <t>잭베이스</t>
  </si>
  <si>
    <t>563B8230875173FF7102EEC3A8CADC000A675C</t>
  </si>
  <si>
    <t>510FD260894DDB0A71A448C34A3B89563B8230875173FF7102EEC3A8CADC000A675C</t>
  </si>
  <si>
    <t>고정철물</t>
  </si>
  <si>
    <t>비계버팀대</t>
  </si>
  <si>
    <t>563B8230875173FF7102EEC3A8CADC000A675B</t>
  </si>
  <si>
    <t>510FD260894DDB0A71A448C34A3B89563B8230875173FF7102EEC3A8CADC000A675B</t>
  </si>
  <si>
    <t>주재료비의 29%</t>
  </si>
  <si>
    <t>510FD260894DDB0A71A448C34A3B89501672D08CDEC4D97473DC0358F5002</t>
  </si>
  <si>
    <t>건설용리프트(인화물용)  1ton*45m  HR  공통 8-3(2210)   ( 호표 214 )</t>
  </si>
  <si>
    <t>공통 8-3(2210)</t>
  </si>
  <si>
    <t>자재 11</t>
  </si>
  <si>
    <t>5618F2B08DC931537D09E62308ED7E68D850AB</t>
  </si>
  <si>
    <t>5618F2B08DC931537D09E62308ED7E68D850ABD35618F2B08DC931537D09E62308ED7E68D850AB</t>
  </si>
  <si>
    <t>기성말뚝 장비 조립 및 해체  D=400~800mm 이하  일  공통 5-3-1.2   ( 호표 215 )</t>
  </si>
  <si>
    <t>기계설비공</t>
  </si>
  <si>
    <t>노임 22</t>
  </si>
  <si>
    <t>51D4427089A3B6A57F18A9331490AD6B95FA0B</t>
  </si>
  <si>
    <t>512C02F0844688097645B463EAB87651D4427089A3B6A57F18A9331490AD6B95FA0B</t>
  </si>
  <si>
    <t>512C02F0844688097645B463EAB87651D4427089A3B6A57F18A9331490AD6B95FF85</t>
  </si>
  <si>
    <t>512C02F0844688097645B463EAB87651D4427089A3B6A57F18A9331490AD6B95FF8F</t>
  </si>
  <si>
    <t>크레인(무한궤도)</t>
  </si>
  <si>
    <t>25ton(0.76㎥)</t>
  </si>
  <si>
    <t>호표 216</t>
  </si>
  <si>
    <t>5618F2B08DC9315071D3E8E39AD1DDA71842883A</t>
  </si>
  <si>
    <t>512C02F0844688097645B463EAB8765618F2B08DC9315071D3E8E39AD1DDA71842883A</t>
  </si>
  <si>
    <t>크레인(무한궤도)  25ton(0.76㎥)  HR  공통 8-3,4(2101)   ( 호표 216 )</t>
  </si>
  <si>
    <t>공통 8-3,4(2101)</t>
  </si>
  <si>
    <t>자재 8</t>
  </si>
  <si>
    <t>5618F2B08DC9315071D3E8E39AD1DDA7184288</t>
  </si>
  <si>
    <t>5618F2B08DC9315071D3E8E39AD1DDA71842883A5618F2B08DC9315071D3E8E39AD1DDA7184288</t>
  </si>
  <si>
    <t>5618F2B08DC9315071D3E8E39AD1DDA71842883A560ED2B0851ACC4678B82683A8ABA6004400E5</t>
  </si>
  <si>
    <t>주연료비의 20%</t>
  </si>
  <si>
    <t>5618F2B08DC9315071D3E8E39AD1DDA71842883A501672D08CDEC4D97473DC0358F6001</t>
  </si>
  <si>
    <t>5618F2B08DC9315071D3E8E39AD1DDA71842883A51D4427089A3B6A57F18A9331490AD6B95FB19</t>
  </si>
  <si>
    <t>덤프트럭  15ton  HR  공통 8-3,4(0602)   ( 호표 217 )</t>
  </si>
  <si>
    <t>5618F2B08DC9331972FB57E354301B126297327D</t>
  </si>
  <si>
    <t>덤프트럭</t>
  </si>
  <si>
    <t>15ton</t>
  </si>
  <si>
    <t>호표 217</t>
  </si>
  <si>
    <t>공통 8-3,4(0602)</t>
  </si>
  <si>
    <t>자재 6</t>
  </si>
  <si>
    <t>5618F2B08DC9331972FB57E354301B12629732</t>
  </si>
  <si>
    <t>5618F2B08DC9331972FB57E354301B126297327D5618F2B08DC9331972FB57E354301B12629732</t>
  </si>
  <si>
    <t>5618F2B08DC9331972FB57E354301B126297327D560ED2B0851ACC4678B82683A8ABA6004400E5</t>
  </si>
  <si>
    <t>주연료비의 38%</t>
  </si>
  <si>
    <t>5618F2B08DC9331972FB57E354301B126297327D501672D08CDEC4D97473DC0358F6001</t>
  </si>
  <si>
    <t>5618F2B08DC9331972FB57E354301B126297327D51D4427089A3B6A57F18A9331490AD6B95FB19</t>
  </si>
  <si>
    <t>덤프트럭 자동덮개시설  15ton  HR  공통 8-3(0610)   ( 호표 218 )</t>
  </si>
  <si>
    <t>5618F2B08DC9331972E91293589B98CA4C94F9E0</t>
  </si>
  <si>
    <t>덤프트럭 자동덮개시설</t>
  </si>
  <si>
    <t>호표 218</t>
  </si>
  <si>
    <t>공통 8-3(0610)</t>
  </si>
  <si>
    <t>자재 7</t>
  </si>
  <si>
    <t>5618F2B08DC9331972E91293589B98CA4C94F9</t>
  </si>
  <si>
    <t>5618F2B08DC9331972E91293589B98CA4C94F9E05618F2B08DC9331972E91293589B98CA4C94F9</t>
  </si>
  <si>
    <t>트럭 트랙터 및 평판트레일러  30ton  HR  공통 8-3,4(2702)   ( 호표 219 )</t>
  </si>
  <si>
    <t>5618F2B08DC931567A5068231D2C35242E3E2FC8</t>
  </si>
  <si>
    <t>트럭 트랙터 및 평판트레일러</t>
  </si>
  <si>
    <t>30ton</t>
  </si>
  <si>
    <t>호표 219</t>
  </si>
  <si>
    <t>공통 8-3,4(2702)</t>
  </si>
  <si>
    <t>자재 14</t>
  </si>
  <si>
    <t>5618F2B08DC931567A5068231D2C35242E3E2F</t>
  </si>
  <si>
    <t>5618F2B08DC931567A5068231D2C35242E3E2FC85618F2B08DC931567A5068231D2C35242E3E2F</t>
  </si>
  <si>
    <t>5618F2B08DC931567A5068231D2C35242E3E2FC8560ED2B0851ACC4678B82683A8ABA6004400E5</t>
  </si>
  <si>
    <t>5618F2B08DC931567A5068231D2C35242E3E2FC8501672D08CDEC4D97473DC0358F6001</t>
  </si>
  <si>
    <t>5618F2B08DC931567A5068231D2C35242E3E2FC851D4427089A3B6A57F18A9331490AD6B95FB19</t>
  </si>
  <si>
    <t>트럭 트랙터 및 평판트레일러  60ton  HR  공통 8-3,4(2702)   ( 호표 220 )</t>
  </si>
  <si>
    <t>5618F2B08DC931567A5068231D2960BEBBBFB668</t>
  </si>
  <si>
    <t>60ton</t>
  </si>
  <si>
    <t>호표 220</t>
  </si>
  <si>
    <t>자재 15</t>
  </si>
  <si>
    <t>5618F2B08DC931567A5068231D2960BEBBBFB6</t>
  </si>
  <si>
    <t>5618F2B08DC931567A5068231D2960BEBBBFB6685618F2B08DC931567A5068231D2960BEBBBFB6</t>
  </si>
  <si>
    <t>5618F2B08DC931567A5068231D2960BEBBBFB668560ED2B0851ACC4678B82683A8ABA6004400E5</t>
  </si>
  <si>
    <t>5618F2B08DC931567A5068231D2960BEBBBFB668501672D08CDEC4D97473DC0358F6001</t>
  </si>
  <si>
    <t>5618F2B08DC931567A5068231D2960BEBBBFB66851D4427089A3B6A57F18A9331490AD6B95FB19</t>
  </si>
  <si>
    <t>트럭 트랙터 및 평판트레일러  20ton  HR  공통 8-3,4(2702)   ( 호표 221 )</t>
  </si>
  <si>
    <t>5618F2B08DC931567A5068231D2DDB46D78DDC7E</t>
  </si>
  <si>
    <t>20ton</t>
  </si>
  <si>
    <t>호표 221</t>
  </si>
  <si>
    <t>자재 13</t>
  </si>
  <si>
    <t>5618F2B08DC931567A5068231D2DDB46D78DDC</t>
  </si>
  <si>
    <t>5618F2B08DC931567A5068231D2DDB46D78DDC7E5618F2B08DC931567A5068231D2DDB46D78DDC</t>
  </si>
  <si>
    <t>5618F2B08DC931567A5068231D2DDB46D78DDC7E560ED2B0851ACC4678B82683A8ABA6004400E5</t>
  </si>
  <si>
    <t>5618F2B08DC931567A5068231D2DDB46D78DDC7E501672D08CDEC4D97473DC0358F6001</t>
  </si>
  <si>
    <t>5618F2B08DC931567A5068231D2DDB46D78DDC7E51D4427089A3B6A57F18A9331490AD6B95FB19</t>
  </si>
  <si>
    <t>덤프트럭  10.5ton  HR  공통 8-3,4(0602)   ( 호표 222 )</t>
  </si>
  <si>
    <t>5618F2B08DC9331972FB57E3543598AA518D047E</t>
  </si>
  <si>
    <t>10.5ton</t>
  </si>
  <si>
    <t>호표 222</t>
  </si>
  <si>
    <t>자재 5</t>
  </si>
  <si>
    <t>5618F2B08DC9331972FB57E3543598AA518D04</t>
  </si>
  <si>
    <t>5618F2B08DC9331972FB57E3543598AA518D047E5618F2B08DC9331972FB57E3543598AA518D04</t>
  </si>
  <si>
    <t>5618F2B08DC9331972FB57E3543598AA518D047E560ED2B0851ACC4678B82683A8ABA6004400E5</t>
  </si>
  <si>
    <t>5618F2B08DC9331972FB57E3543598AA518D047E501672D08CDEC4D97473DC0358F6001</t>
  </si>
  <si>
    <t>화물차운전사</t>
  </si>
  <si>
    <t>노임 20</t>
  </si>
  <si>
    <t>51D4427089A3B6A57F18A9331490AD6B95FB18</t>
  </si>
  <si>
    <t>5618F2B08DC9331972FB57E3543598AA518D047E51D4427089A3B6A57F18A9331490AD6B95FB18</t>
  </si>
  <si>
    <t>지게차  5.0ton  HR  공통 8-3,4(2502)   ( 호표 223 )</t>
  </si>
  <si>
    <t>5618F2B08DC931547F84D8836D267355579FB3AA</t>
  </si>
  <si>
    <t>지게차</t>
  </si>
  <si>
    <t>5.0ton</t>
  </si>
  <si>
    <t>호표 223</t>
  </si>
  <si>
    <t>공통 8-3,4(2502)</t>
  </si>
  <si>
    <t>자재 12</t>
  </si>
  <si>
    <t>5618F2B08DC931547F84D8836D267355579FB3</t>
  </si>
  <si>
    <t>5618F2B08DC931547F84D8836D267355579FB3AA5618F2B08DC931547F84D8836D267355579FB3</t>
  </si>
  <si>
    <t>5618F2B08DC931547F84D8836D267355579FB3AA560ED2B0851ACC4678B82683A8ABA6004400E5</t>
  </si>
  <si>
    <t>주연료비의 37%</t>
  </si>
  <si>
    <t>5618F2B08DC931547F84D8836D267355579FB3AA501672D08CDEC4D97473DC0358F6001</t>
  </si>
  <si>
    <t>5618F2B08DC931547F84D8836D267355579FB3AA51D4427089A3B6A57F18A9331490AD6B95FB19</t>
  </si>
  <si>
    <t>트럭탑재형 크레인  10ton  HR  공통 8-3,4(2105)   ( 호표 224 )</t>
  </si>
  <si>
    <t>공통 8-3,4(2105)</t>
  </si>
  <si>
    <t>자재 10</t>
  </si>
  <si>
    <t>5618F2B08DC9315071D3A133F281BAB9A99EDB</t>
  </si>
  <si>
    <t>5618F2B08DC9315071D3A133F281BAB9A99EDBF85618F2B08DC9315071D3A133F281BAB9A99EDB</t>
  </si>
  <si>
    <t>5618F2B08DC9315071D3A133F281BAB9A99EDBF8560ED2B0851ACC4678B82683A8ABA6004400E5</t>
  </si>
  <si>
    <t>5618F2B08DC9315071D3A133F281BAB9A99EDBF8501672D08CDEC4D97473DC0358F6001</t>
  </si>
  <si>
    <t>5618F2B08DC9315071D3A133F281BAB9A99EDBF851D4427089A3B6A57F18A9331490AD6B95FB18</t>
  </si>
  <si>
    <t>합판거푸집 - 자재비  2회  M2  공통 6-3-1   ( 호표 225 )</t>
  </si>
  <si>
    <t>내수합판</t>
  </si>
  <si>
    <t>내수합판, 1급, 12*1220*2440mm</t>
  </si>
  <si>
    <t>560E92D08B5277DF783E5163DEF1B58A5CB960</t>
  </si>
  <si>
    <t>510F82E087702D0B731C59C3A68DDA560E92D08B5277DF783E5163DEF1B58A5CB960</t>
  </si>
  <si>
    <t>510F82E087702D0B731C59C3A68DDA56295280899D84507E97DA53FC8AA398AE540A</t>
  </si>
  <si>
    <t>적용비율</t>
  </si>
  <si>
    <t>주재료비의 55%</t>
  </si>
  <si>
    <t>510F82E087702D0B731C59C3A68DDA501672D08CDEC4D97473DC0358F2005</t>
  </si>
  <si>
    <t>소모자재(박리재 등)</t>
  </si>
  <si>
    <t>주재료비의 7%</t>
  </si>
  <si>
    <t>510F82E087702D0B731C59C3A68DDA501672D08CDEC4D97473DC0358F4003</t>
  </si>
  <si>
    <t>합판거푸집 - 인력투입  제물치장 2회, 수직고 7m까지  M2  공통 6-3-1   ( 호표 226 )</t>
  </si>
  <si>
    <t>형틀목공</t>
  </si>
  <si>
    <t>51D4427089A3B6A57F18A9331490AD6B95FF8B</t>
  </si>
  <si>
    <t>510F82E087702D0B731C59C3A794CC51D4427089A3B6A57F18A9331490AD6B95FF8B</t>
  </si>
  <si>
    <t>510F82E087702D0B731C59C3A794CC51D4427089A3B6A57F18A9331490AD6B95FF8E</t>
  </si>
  <si>
    <t>인력품의 60%</t>
  </si>
  <si>
    <t>510F82E087702D0B731C59C3A794CC501672D08CDEC4D97473DC0358F5002</t>
  </si>
  <si>
    <t>510F82E087702D0B731C59C3A794CC501672D08CDEC4D97473DC0358F6001</t>
  </si>
  <si>
    <t>합판거푸집 - 자재비  4회  M2  공통 6-3-1   ( 호표 227 )</t>
  </si>
  <si>
    <t>510F82E08771335475113713AD2EFA560E92D08B5277DF783E5163DEF1B58A5CB960</t>
  </si>
  <si>
    <t>510F82E08771335475113713AD2EFA56295280899D84507E97DA53FC8AA398AE540A</t>
  </si>
  <si>
    <t>주재료비의 38%</t>
  </si>
  <si>
    <t>510F82E08771335475113713AD2EFA501672D08CDEC4D97473DC0358F2005</t>
  </si>
  <si>
    <t>주재료비의 9%</t>
  </si>
  <si>
    <t>510F82E08771335475113713AD2EFA501672D08CDEC4D97473DC0358F4003</t>
  </si>
  <si>
    <t>합판거푸집 - 인력투입  보통, 슬래브(경사도 20˚미만)  M2  공통 6-3-1   ( 호표 228 )</t>
  </si>
  <si>
    <t>노임 4</t>
  </si>
  <si>
    <t>510F82E08771324E706C4C03BF709B51D4427089A3B6A57F18A9331490AD6B95FF8B</t>
  </si>
  <si>
    <t>510F82E08771324E706C4C03BF709B51D4427089A3B6A57F18A9331490AD6B95FF8E</t>
  </si>
  <si>
    <t>510F82E08771324E706C4C03BF709B501672D08CDEC4D97473DC0358F6001</t>
  </si>
  <si>
    <t>510F82E08771324E706C4C03BF709B501672D08CDEC4D97473DC0358F5002</t>
  </si>
  <si>
    <t>철근 샵드로잉비  보통  장  지경부 2012-190호   ( 호표 229 )</t>
  </si>
  <si>
    <t>중급기술자</t>
  </si>
  <si>
    <t>건설 및 기타</t>
  </si>
  <si>
    <t>노임 27</t>
  </si>
  <si>
    <t>51D4427089A3B6A67976FC0349F3F0B6773539</t>
  </si>
  <si>
    <t>510F82E084BB5F0A73583883D1BB2D51D4427089A3B6A67976FC0349F3F0B6773539</t>
  </si>
  <si>
    <t>중급숙련기술자</t>
  </si>
  <si>
    <t>노임 28</t>
  </si>
  <si>
    <t>51D4427089A3B6A67976FC0349F3F0B677353C</t>
  </si>
  <si>
    <t>510F82E084BB5F0A73583883D1BB2D51D4427089A3B6A67976FC0349F3F0B677353C</t>
  </si>
  <si>
    <t>모르타르 배합(배합품 포함)  배합용적비 1:3, 시멘트, 모래 별도  M3  건축 9-1-1   ( 호표 230 )</t>
  </si>
  <si>
    <t>건축 9-1-1</t>
  </si>
  <si>
    <t>510FB2108AF5798077D7800358859556295280899CE1417DF9370333C7620B0EB487</t>
  </si>
  <si>
    <t>510FB2108AF5798077D78003588595560E92D08B516FC079A2B583BACE58A371350D</t>
  </si>
  <si>
    <t>510FB2108AF5798077D7800358859551D4427089A3B6A57F18A9331490AD6B95FF8E</t>
  </si>
  <si>
    <t>바탕 고르기  벽, 24mm 이하 기준  M2  건축 3-1-1   ( 호표 231 )</t>
  </si>
  <si>
    <t>510F121086A16E0171F5BD830BF03D51D4427089A3B6A57F18A9331490AD6B95FDD8</t>
  </si>
  <si>
    <t>510F121086A16E0171F5BD830BF03D51D4427089A3B6A57F18A9331490AD6B95FF8E</t>
  </si>
  <si>
    <t>510F121086A16E0171F5BD830BF03D501672D08CDEC4D97473DC0358F6001</t>
  </si>
  <si>
    <t>압착 붙이기, 벽면, 바름두께 6mm  0.04∼0.10 이하, 타일C, 백색줄눈  M2  건축 3-2-2, -1-2   ( 호표 232 )</t>
  </si>
  <si>
    <t>건축 3-2-2, -1-2</t>
  </si>
  <si>
    <t>타일시멘트</t>
  </si>
  <si>
    <t>타일시멘트, 압착용, 회색</t>
  </si>
  <si>
    <t>자재 112</t>
  </si>
  <si>
    <t>56295280899CE1417DF9370333C7620D31A4D3</t>
  </si>
  <si>
    <t>510F121086A31D80716CE7735446F756295280899CE1417DF9370333C7620D31A4D3</t>
  </si>
  <si>
    <t>타일시멘트, 줄눈용, 백색</t>
  </si>
  <si>
    <t>자재 113</t>
  </si>
  <si>
    <t>56295280899CE1417DF9370333C7620D3E6428</t>
  </si>
  <si>
    <t>510F121086A31D80716CE7735446F756295280899CE1417DF9370333C7620D3E6428</t>
  </si>
  <si>
    <t>타일 붙임 / 압착 붙이기</t>
  </si>
  <si>
    <t>벽면, 타일규격 m2, 0.04 ~ 0.10 이하</t>
  </si>
  <si>
    <t>호표 233</t>
  </si>
  <si>
    <t>510F121086A16F25755465132A2BFF</t>
  </si>
  <si>
    <t>510F121086A31D80716CE7735446F7510F121086A16F25755465132A2BFF</t>
  </si>
  <si>
    <t>타일규격 m2, 0.04 ~ 0.10 이하</t>
  </si>
  <si>
    <t>호표 234</t>
  </si>
  <si>
    <t>510F121086A167D176931673A622E1</t>
  </si>
  <si>
    <t>510F121086A31D80716CE7735446F7510F121086A167D176931673A622E1</t>
  </si>
  <si>
    <t>타일 붙임 / 압착 붙이기  벽면, 타일규격 m2, 0.04 ~ 0.10 이하  M2  건축 3-2-2   ( 호표 233 )</t>
  </si>
  <si>
    <t>건축 3-2-2</t>
  </si>
  <si>
    <t>타일공</t>
  </si>
  <si>
    <t>노임 14</t>
  </si>
  <si>
    <t>51D4427089A3B6A57F18A9331490AD6B95FDD7</t>
  </si>
  <si>
    <t>510F121086A16F25755465132A2BFF51D4427089A3B6A57F18A9331490AD6B95FDD7</t>
  </si>
  <si>
    <t>510F121086A16F25755465132A2BFF51D4427089A3B6A57F18A9331490AD6B95FF8E</t>
  </si>
  <si>
    <t>510F121086A16F25755465132A2BFF501672D08CDEC4D97473DC0358F5002</t>
  </si>
  <si>
    <t>타일줄눈 설치 / 벽면  타일규격 m2, 0.04 ~ 0.10 이하  M2  건축 3-1-2   ( 호표 234 )</t>
  </si>
  <si>
    <t>건축 3-1-2</t>
  </si>
  <si>
    <t>줄눈공</t>
  </si>
  <si>
    <t>노임 17</t>
  </si>
  <si>
    <t>51D4427089A3B6A57F18A9331490AD6B95FC3C</t>
  </si>
  <si>
    <t>510F121086A167D176931673A622E151D4427089A3B6A57F18A9331490AD6B95FC3C</t>
  </si>
  <si>
    <t>타일 붙임 / 접착 붙이기  벽면, 타일규격(m2), 0.11∼0.20 이하  M2  건축 3-2-3   ( 호표 235 )</t>
  </si>
  <si>
    <t>건축 3-2-3</t>
  </si>
  <si>
    <t>510F121086A16C537A0C601308CC7451D4427089A3B6A57F18A9331490AD6B95FDD7</t>
  </si>
  <si>
    <t>510F121086A16C537A0C601308CC7451D4427089A3B6A57F18A9331490AD6B95FF8E</t>
  </si>
  <si>
    <t>510F121086A16C537A0C601308CC74501672D08CDEC4D97473DC0358F6001</t>
  </si>
  <si>
    <t>타일줄눈 설치 / 벽면  타일규격 m2, 0.11 ~ 0.20 이하  M2  건축 3-1-2   ( 호표 236 )</t>
  </si>
  <si>
    <t>510F121086A167D176931673A51B8F51D4427089A3B6A57F18A9331490AD6B95FC3C</t>
  </si>
  <si>
    <t>바탕 고르기  바닥, 24mm 이하 기준  M2  건축 3-1-1   ( 호표 237 )</t>
  </si>
  <si>
    <t>510F121086A16E0171F5BDB3C01CB951D4427089A3B6A57F18A9331490AD6B95FDD8</t>
  </si>
  <si>
    <t>510F121086A16E0171F5BDB3C01CB951D4427089A3B6A57F18A9331490AD6B95FF8E</t>
  </si>
  <si>
    <t>510F121086A16E0171F5BDB3C01CB9501672D08CDEC4D97473DC0358F6001</t>
  </si>
  <si>
    <t>압착 붙이기, 바닥면, 바름두께 5mm  0.04∼0.10 이하, 타일C, 백색줄눈  M2  건축 3-2-2, -1-2   ( 호표 238 )</t>
  </si>
  <si>
    <t>510F121086A31D80715251E3F0ECB456295280899CE1417DF9370333C7620D31A4D3</t>
  </si>
  <si>
    <t>510F121086A31D80715251E3F0ECB456295280899CE1417DF9370333C7620D3E6428</t>
  </si>
  <si>
    <t>바닥면, 타일규격 m2, 0.04 ~ 0.10 이하</t>
  </si>
  <si>
    <t>호표 239</t>
  </si>
  <si>
    <t>510F121086A31D817397F983465833</t>
  </si>
  <si>
    <t>510F121086A31D80715251E3F0ECB4510F121086A31D817397F983465833</t>
  </si>
  <si>
    <t>타일줄눈 설치 / 바닥면</t>
  </si>
  <si>
    <t>타일규격 m2, 0.04 ∼ 0.10 이하</t>
  </si>
  <si>
    <t>호표 240</t>
  </si>
  <si>
    <t>510F121086A167D176931673A36E3A</t>
  </si>
  <si>
    <t>510F121086A31D80715251E3F0ECB4510F121086A167D176931673A36E3A</t>
  </si>
  <si>
    <t>타일 붙임 / 압착 붙이기  바닥면, 타일규격 m2, 0.04 ~ 0.10 이하  M2  건축 3-2-2   ( 호표 239 )</t>
  </si>
  <si>
    <t>510F121086A31D817397F98346583351D4427089A3B6A57F18A9331490AD6B95FDD7</t>
  </si>
  <si>
    <t>510F121086A31D817397F98346583351D4427089A3B6A57F18A9331490AD6B95FF8E</t>
  </si>
  <si>
    <t>510F121086A31D817397F983465833501672D08CDEC4D97473DC0358F5002</t>
  </si>
  <si>
    <t>타일줄눈 설치 / 바닥면  타일규격 m2, 0.04 ∼ 0.10 이하  M2  건축 3-1-2   ( 호표 240 )</t>
  </si>
  <si>
    <t>510F121086A167D176931673A36E3A51D4427089A3B6A57F18A9331490AD6B95FC3C</t>
  </si>
  <si>
    <t>모르타르비빔 - 돌붙임(바닥)  배합용적비 1:3, 시멘트, 모래 별도  M3  건축 9-1-1   ( 호표 241 )</t>
  </si>
  <si>
    <t>510F12108599564670D1F8E3EA7E5056295280899CE1417DF9370333C7620B0EB487</t>
  </si>
  <si>
    <t>510F12108599564670D1F8E3EA7E50560E92D08B516FC079A2B583BACE58A371350D</t>
  </si>
  <si>
    <t>모르타르 배합</t>
  </si>
  <si>
    <t>모래채가름 포함</t>
  </si>
  <si>
    <t>호표 242</t>
  </si>
  <si>
    <t>510FB2108AF5798077D780332C64B5</t>
  </si>
  <si>
    <t>510F12108599564670D1F8E3EA7E50510FB2108AF5798077D780332C64B5</t>
  </si>
  <si>
    <t>모르타르 배합  모래채가름 포함  M3  건축 9-1-1   ( 호표 242 )</t>
  </si>
  <si>
    <t>510FB2108AF5798077D780332C64B551D4427089A3B6A57F18A9331490AD6B95FF8E</t>
  </si>
  <si>
    <t>모르타르비빔 - 돌붙임(벽)  배합용적비 1:3, 시멘트, 모래 별도  M3  건축 9-1-1   ( 호표 243 )</t>
  </si>
  <si>
    <t>510F12108599564670D1F8E3EA7D4956295280899CE1417DF9370333C7620B0EB487</t>
  </si>
  <si>
    <t>510F12108599564670D1F8E3EA7D49560E92D08B516FC079A2B583BACE58A371350D</t>
  </si>
  <si>
    <t>510F12108599564670D1F8E3EA7D49510FB2108AF5798077D780332C64B5</t>
  </si>
  <si>
    <t>PVC계 바닥재 설치 - 시트  주재료 제외, 부분접합 방식  M2  건축 5-1-1   ( 호표 244 )</t>
  </si>
  <si>
    <t>내장공</t>
  </si>
  <si>
    <t>노임 16</t>
  </si>
  <si>
    <t>51D4427089A3B6A57F18A9331490AD6B95FC38</t>
  </si>
  <si>
    <t>510F32608452441679D7B123E3796D51D4427089A3B6A57F18A9331490AD6B95FC38</t>
  </si>
  <si>
    <t>510F32608452441679D7B123E3796D51D4427089A3B6A57F18A9331490AD6B95FF8E</t>
  </si>
  <si>
    <t>초산비닐계접착제, 비닐타일용</t>
  </si>
  <si>
    <t>자재 182</t>
  </si>
  <si>
    <t>562942E0833AE9C6795382B31EAF9B6071535F</t>
  </si>
  <si>
    <t>510F32608452441679D7B123E3796D562942E0833AE9C6795382B31EAF9B6071535F</t>
  </si>
  <si>
    <t>흡음텍스 설치    M2  건축 5-2-1   ( 호표 245 )</t>
  </si>
  <si>
    <t>건축 5-2-1</t>
  </si>
  <si>
    <t>510F32608600231075041AB372B80D51D4427089A3B6A57F18A9331490AD6B95FC38</t>
  </si>
  <si>
    <t>510F32608600231075041AB372B80D51D4427089A3B6A57F18A9331490AD6B95FF8E</t>
  </si>
  <si>
    <t>510F32608600231075041AB372B80D501672D08CDEC4D97473DC0358F6001</t>
  </si>
  <si>
    <t>석고판 설치(나사고정) - 치장용  천장, 바탕용(1겹) + 치장용(1겹)  M2  건축 5-2-3   ( 호표 246 )</t>
  </si>
  <si>
    <t>건축 5-2-3</t>
  </si>
  <si>
    <t>510F32608603F4F87655A5C362EEB151D4427089A3B6A57F18A9331490AD6B95FC38</t>
  </si>
  <si>
    <t>510F32608603F4F87655A5C362EEB151D4427089A3B6A57F18A9331490AD6B95FF8E</t>
  </si>
  <si>
    <t>510F32608603F4F87655A5C362EEB1501672D08CDEC4D97473DC0358F6001</t>
  </si>
  <si>
    <t>석고판 설치(나사고정) - 바탕용  천장, 1겹 붙임  M2  건축 5-2-3   ( 호표 247 )</t>
  </si>
  <si>
    <t>510F32608603F4F87655A5C362EC8351D4427089A3B6A57F18A9331490AD6B95FC38</t>
  </si>
  <si>
    <t>510F32608603F4F87655A5C362EC8351D4427089A3B6A57F18A9331490AD6B95FF8E</t>
  </si>
  <si>
    <t>510F32608603F4F87655A5C362EC83501672D08CDEC4D97473DC0358F6001</t>
  </si>
  <si>
    <t>단열재 콘크리트타설 부착(벽 및 바닥)  50mm 이하  M2  건축 5-4-6   ( 호표 248 )</t>
  </si>
  <si>
    <t>건축 5-4-6</t>
  </si>
  <si>
    <t>510F3260819E9FED7BE8DC7391313951D4427089A3B6A57F18A9331490AD6B95FC38</t>
  </si>
  <si>
    <t>510F3260819E9FED7BE8DC7391313951D4427089A3B6A57F18A9331490AD6B95FF8E</t>
  </si>
  <si>
    <t>510F3260819E9FED7BE8DC73913139501672D08CDEC4D97473DC0358F6001</t>
  </si>
  <si>
    <t>단열재 콘크리트타설 부착(벽 및 바닥)  200mm 이하  M2  건축 5-4-6   ( 호표 249 )</t>
  </si>
  <si>
    <t>510F3260819E9FED7BE8DC7390281A51D4427089A3B6A57F18A9331490AD6B95FC38</t>
  </si>
  <si>
    <t>510F3260819E9FED7BE8DC7390281A51D4427089A3B6A57F18A9331490AD6B95FF8E</t>
  </si>
  <si>
    <t>510F3260819E9FED7BE8DC7390281A501672D08CDEC4D97473DC0358F6001</t>
  </si>
  <si>
    <t>단열재 접착제 붙이기  100mm 이하, 벽  M2  건축 5-4-2   ( 호표 250 )</t>
  </si>
  <si>
    <t>510F3260819E9FED7BE8DC53E2B1DB51D4427089A3B6A57F18A9331490AD6B95FC38</t>
  </si>
  <si>
    <t>510F3260819E9FED7BE8DC53E2B1DB51D4427089A3B6A57F18A9331490AD6B95FF8E</t>
  </si>
  <si>
    <t>단열재 접착제 붙이기  200mm 이하, 벽  M2  건축 5-4-2   ( 호표 251 )</t>
  </si>
  <si>
    <t>510F3260819E9FED7BE8DC53E2B4AF51D4427089A3B6A57F18A9331490AD6B95FC38</t>
  </si>
  <si>
    <t>510F3260819E9FED7BE8DC53E2B4AF51D4427089A3B6A57F18A9331490AD6B95FF8E</t>
  </si>
  <si>
    <t>단열재 슬래브 위 깔기  100mm 이하  M2  건축 5-4-7   ( 호표 252 )</t>
  </si>
  <si>
    <t>510F3260819E9FED7BE8DC1309EFED51D4427089A3B6A57F18A9331490AD6B95FC38</t>
  </si>
  <si>
    <t>510F3260819E9FED7BE8DC1309EFED51D4427089A3B6A57F18A9331490AD6B95FF8E</t>
  </si>
  <si>
    <t>단열재 슬래브 위 깔기  200mm 이하  M2  건축 5-4-7   ( 호표 253 )</t>
  </si>
  <si>
    <t>510F3260819E9FED7BE8DC1309EA6B51D4427089A3B6A57F18A9331490AD6B95FC38</t>
  </si>
  <si>
    <t>510F3260819E9FED7BE8DC1309EA6B51D4427089A3B6A57F18A9331490AD6B95FF8E</t>
  </si>
  <si>
    <t>단열재 슬래브 위 깔기  50mm 이하  M2  건축 5-4-7   ( 호표 254 )</t>
  </si>
  <si>
    <t>510F3260819E9FED7BE8DC1308CCBE51D4427089A3B6A57F18A9331490AD6B95FC38</t>
  </si>
  <si>
    <t>510F3260819E9FED7BE8DC1308CCBE51D4427089A3B6A57F18A9331490AD6B95FF8E</t>
  </si>
  <si>
    <t>방습필름 설치  바닥  M2  건축 5-4-8   ( 호표 255 )</t>
  </si>
  <si>
    <t>510F3260819CD0B179D9E17366C56951D4427089A3B6A57F18A9331490AD6B95FC38</t>
  </si>
  <si>
    <t>510F3260819CD0B179D9E17366C56951D4427089A3B6A57F18A9331490AD6B95FF8E</t>
  </si>
  <si>
    <t>SAW CUT  콘크리트 - 18-1/4 삭제  M     ( 호표 256 )</t>
  </si>
  <si>
    <t>토공용용날</t>
  </si>
  <si>
    <t>도저용블레이드, 두께3.2mm</t>
  </si>
  <si>
    <t>자재 33</t>
  </si>
  <si>
    <t>563BE2508E260A8A7B48C963C36033C1F90BC5</t>
  </si>
  <si>
    <t>510F82E08EA0825D79D11FA3791AD9563BE2508E260A8A7B48C963C36033C1F90BC5</t>
  </si>
  <si>
    <t>자재 280</t>
  </si>
  <si>
    <t>510F82E08EA0825D79D11FA3791AD9514672C08E90922B71262853A90F12DC86750C</t>
  </si>
  <si>
    <t>510F82E08EA0825D79D11FA3791AD951D4427089A3B6A57F18A9331490AD6B95FF8E</t>
  </si>
  <si>
    <t>510F82E08EA0825D79D11FA3791AD9501672D08CDEC4D97473DC0358F6001</t>
  </si>
  <si>
    <t>커터(콘크리트 및 아스팔트용)</t>
  </si>
  <si>
    <t>320∼400mm</t>
  </si>
  <si>
    <t>호표 258</t>
  </si>
  <si>
    <t>5618F2B08DC937FE7A1674E3B776D3595994AC33</t>
  </si>
  <si>
    <t>510F82E08EA0825D79D11FA3791AD95618F2B08DC937FE7A1674E3B776D3595994AC33</t>
  </si>
  <si>
    <t>수밀코킹(우레탄)  삼각, 15mm  M  건축 6-6-1   ( 호표 257 )</t>
  </si>
  <si>
    <t>실링재, 폴리우레탄</t>
  </si>
  <si>
    <t>자재 199</t>
  </si>
  <si>
    <t>562942E0833B8E9A7EC7CAF300C89EAA6260C2</t>
  </si>
  <si>
    <t>510F42408D597B5D7F6B1DC3EA916C562942E0833B8E9A7EC7CAF300C89EAA6260C2</t>
  </si>
  <si>
    <t>510F42408D597B5D7F6B1DC3EA916C510F42408D5A06897BA9F9F3DA721A</t>
  </si>
  <si>
    <t>커터(콘크리트 및 아스팔트용)  320∼400mm  HR  공통 8-3,4(4430)   ( 호표 258 )</t>
  </si>
  <si>
    <t>공통 8-3,4(4430)</t>
  </si>
  <si>
    <t>자재 16</t>
  </si>
  <si>
    <t>5618F2B08DC937FE7A1674E3B776D3595994AC</t>
  </si>
  <si>
    <t>5618F2B08DC937FE7A1674E3B776D3595994AC335618F2B08DC937FE7A1674E3B776D3595994AC</t>
  </si>
  <si>
    <t>공업용휘발유</t>
  </si>
  <si>
    <t>공업용휘발유, 무연</t>
  </si>
  <si>
    <t>자재 32</t>
  </si>
  <si>
    <t>560ED2B0851ACC4678B81463006032E082313C</t>
  </si>
  <si>
    <t>5618F2B08DC937FE7A1674E3B776D3595994AC33560ED2B0851ACC4678B81463006032E082313C</t>
  </si>
  <si>
    <t>5618F2B08DC937FE7A1674E3B776D3595994AC33501672D08CDEC4D97473DC0358F6001</t>
  </si>
  <si>
    <t>일반기계운전사</t>
  </si>
  <si>
    <t>노임 21</t>
  </si>
  <si>
    <t>51D4427089A3B6A57F18A9331490AD6B95FA0A</t>
  </si>
  <si>
    <t>5618F2B08DC937FE7A1674E3B776D3595994AC3351D4427089A3B6A57F18A9331490AD6B95FA0A</t>
  </si>
  <si>
    <t>수밀코킹  재료비 별도  M  건축 6-6-1   ( 호표 259 )</t>
  </si>
  <si>
    <t>코킹공</t>
  </si>
  <si>
    <t>기타 직종</t>
  </si>
  <si>
    <t>노임 26</t>
  </si>
  <si>
    <t>51D4427089A3B6A57F18E0E37F260DBE610943</t>
  </si>
  <si>
    <t>510F42408D5A06897BA9F9F3DA721A51D4427089A3B6A57F18E0E37F260DBE610943</t>
  </si>
  <si>
    <t>금속 선홈통 설치  150mm 이하 기준  M  건축 7-2-3   ( 호표 260 )</t>
  </si>
  <si>
    <t>건축 7-2-3</t>
  </si>
  <si>
    <t>배관공</t>
  </si>
  <si>
    <t>노임 18</t>
  </si>
  <si>
    <t>51D4427089A3B6A57F18A9331490AD6B95FC31</t>
  </si>
  <si>
    <t>510F72808246B0C271E92AF335D4E151D4427089A3B6A57F18A9331490AD6B95FC31</t>
  </si>
  <si>
    <t>510F72808246B0C271E92AF335D4E151D4427089A3B6A57F18A9331490AD6B95FF8E</t>
  </si>
  <si>
    <t>510F72808246B0C271E92AF335D4E1501672D08CDEC4D97473DC0358F6001</t>
  </si>
  <si>
    <t>잡철물 제작 및 설치  현장제작 설치, 경량철재  kg  건축 8-3-1   ( 호표 261 )</t>
  </si>
  <si>
    <t>510F629084DC6D3D7E98B2533E582A51D4427089A3B6A57F18A9331490AD6B95FF85</t>
  </si>
  <si>
    <t>510F629084DC6D3D7E98B2533E582A51D4427089A3B6A57F18A9331490AD6B95FEE7</t>
  </si>
  <si>
    <t>510F629084DC6D3D7E98B2533E582A51D4427089A3B6A57F18A9331490AD6B95FF8F</t>
  </si>
  <si>
    <t>510F629084DC6D3D7E98B2533E582A51D4427089A3B6A57F18A9331490AD6B95FF8E</t>
  </si>
  <si>
    <t>인력품의 4%</t>
  </si>
  <si>
    <t>510F629084DC6D3D7E98B2533E582A501672D08CDEC4D97473DC0358F6001</t>
  </si>
  <si>
    <t>510F629084DC6D3D7E98B2533E582A501672D08CDEC4D97473DC0358F5002</t>
  </si>
  <si>
    <t>루프드레인 설치    개소  건축 7-3-1   ( 호표 262 )</t>
  </si>
  <si>
    <t>510F7280836F07F97FD3D4A329303351D4427089A3B6A57F18A9331490AD6B95FC31</t>
  </si>
  <si>
    <t>510F7280836F07F97FD3D4A329303351D4427089A3B6A57F18A9331490AD6B95FF8E</t>
  </si>
  <si>
    <t>스테인리스사다리  W:400, D38.1+22.3*2t  M     ( 호표 263 )</t>
  </si>
  <si>
    <t>기계구조용스테인리스강관, ∮38.1*2.0mm</t>
  </si>
  <si>
    <t>자재 224</t>
  </si>
  <si>
    <t>5656A2008C570CB97203D423FE7263C170C836</t>
  </si>
  <si>
    <t>510F62908B0D2AB07BE2BD63F54B255656A2008C570CB97203D423FE7263C170C836</t>
  </si>
  <si>
    <t>기계구조용스테인리스강관, ∮22.3*2.0mm</t>
  </si>
  <si>
    <t>자재 222</t>
  </si>
  <si>
    <t>5656A2008C570CB97203D423FF010C970F252B</t>
  </si>
  <si>
    <t>510F62908B0D2AB07BE2BD63F54B255656A2008C570CB97203D423FF010C970F252B</t>
  </si>
  <si>
    <t>세트앵커</t>
  </si>
  <si>
    <t>세트앵커, M10*L75mm</t>
  </si>
  <si>
    <t>자재 180</t>
  </si>
  <si>
    <t>562942E08060E36B75233C93CC827286AF74CF</t>
  </si>
  <si>
    <t>510F62908B0D2AB07BE2BD63F54B25562942E08060E36B75233C93CC827286AF74CF</t>
  </si>
  <si>
    <t>스테인리스 CAP</t>
  </si>
  <si>
    <t>D60*1.2t</t>
  </si>
  <si>
    <t>호표 264</t>
  </si>
  <si>
    <t>510F62908A66A0447A0A2E5373B336</t>
  </si>
  <si>
    <t>510F62908B0D2AB07BE2BD63F54B25510F62908A66A0447A0A2E5373B336</t>
  </si>
  <si>
    <t>510F62908B0D2AB07BE2BD63F54B25510F629084DC6D3D7E98B2533E582A</t>
  </si>
  <si>
    <t>510F62908B0D2AB07BE2BD63F54B25560E92D08B59A58173AF0A933141EF019C24E9</t>
  </si>
  <si>
    <t>스테인리스 CAP  D60*1.2t  개     ( 호표 264 )</t>
  </si>
  <si>
    <t>510F62908A66A0447A0A2E5373B33656295280899D857F7DFC939324348E657C957E</t>
  </si>
  <si>
    <t>510F62908A66A0447A0A2E5373B336510F629084DC6D3D7E98B2533E582A</t>
  </si>
  <si>
    <t>510F62908A66A0447A0A2E5373B336560E92D08B59A58173AF0A933141EF019C24E9</t>
  </si>
  <si>
    <t>스테인리스사다리  W:500, D38.1+22.3*2t  M     ( 호표 265 )</t>
  </si>
  <si>
    <t>510F62908B0D2AB07BD03253E368C25656A2008C570CB97203D423FE7263C170C836</t>
  </si>
  <si>
    <t>510F62908B0D2AB07BD03253E368C25656A2008C570CB97203D423FF010C970F252B</t>
  </si>
  <si>
    <t>510F62908B0D2AB07BD03253E368C2562942E08060E36B75233C93CC827286AF74CF</t>
  </si>
  <si>
    <t>510F62908B0D2AB07BD03253E368C2510F62908A66A0447A0A2E5373B336</t>
  </si>
  <si>
    <t>510F62908B0D2AB07BD03253E368C2510F629084DC6D3D7E98B2533E582A</t>
  </si>
  <si>
    <t>510F62908B0D2AB07BD03253E368C2560E92D08B59A58173AF0A933141EF019C24E9</t>
  </si>
  <si>
    <t>잡철물 제작 및 설치  규격철물 설치, 경량철재  kg  건축 8-3-1   ( 호표 266 )</t>
  </si>
  <si>
    <t>510F629084DC6D3D7EAAF7E395E1F051D4427089A3B6A57F18A9331490AD6B95FF85</t>
  </si>
  <si>
    <t>510F629084DC6D3D7EAAF7E395E1F051D4427089A3B6A57F18A9331490AD6B95FEE7</t>
  </si>
  <si>
    <t>510F629084DC6D3D7EAAF7E395E1F051D4427089A3B6A57F18A9331490AD6B95FF8F</t>
  </si>
  <si>
    <t>510F629084DC6D3D7EAAF7E395E1F051D4427089A3B6A57F18A9331490AD6B95FF8E</t>
  </si>
  <si>
    <t>510F629084DC6D3D7EAAF7E395E1F0501672D08CDEC4D97473DC0358F6001</t>
  </si>
  <si>
    <t>510F629084DC6D3D7EAAF7E395E1F0501672D08CDEC4D97473DC0358F5002</t>
  </si>
  <si>
    <t>잡철물 제작 및 설치  현장제작 설치, 일반철재  kg  건축 8-3-1   ( 호표 267 )</t>
  </si>
  <si>
    <t>510F629084DC6D3D7E9897734278FE51D4427089A3B6A57F18A9331490AD6B95FF85</t>
  </si>
  <si>
    <t>510F629084DC6D3D7E9897734278FE51D4427089A3B6A57F18A9331490AD6B95FEE7</t>
  </si>
  <si>
    <t>510F629084DC6D3D7E9897734278FE51D4427089A3B6A57F18A9331490AD6B95FF8F</t>
  </si>
  <si>
    <t>510F629084DC6D3D7E9897734278FE51D4427089A3B6A57F18A9331490AD6B95FF8E</t>
  </si>
  <si>
    <t>510F629084DC6D3D7E9897734278FE501672D08CDEC4D97473DC0358F6001</t>
  </si>
  <si>
    <t>510F629084DC6D3D7E9897734278FE501672D08CDEC4D97473DC0358F5002</t>
  </si>
  <si>
    <t>녹막이페인트 붓칠(재료비 미포함)  철재면, 1회 2종  M2  건축 11-2-6   ( 호표 268 )</t>
  </si>
  <si>
    <t>건축 11-2-6</t>
  </si>
  <si>
    <t>녹막이 페인트칠</t>
  </si>
  <si>
    <t>철재면 1회 노무비</t>
  </si>
  <si>
    <t>호표 270</t>
  </si>
  <si>
    <t>510F22708FC75ABB7C4CE853D0DC19</t>
  </si>
  <si>
    <t>510F22708FC75ABB7C5D69C383D69B510F22708FC75ABB7C4CE853D0DC19</t>
  </si>
  <si>
    <t>녹막이 페인트칠 재료비(20년 품셈기준)  철재면, 1회, 2종  M2     ( 호표 269 )</t>
  </si>
  <si>
    <t>방청페인트</t>
  </si>
  <si>
    <t>방청페인트, KSM6030-1종2류, 광명단페인트</t>
  </si>
  <si>
    <t>자재 193</t>
  </si>
  <si>
    <t>562942E0833B8E987368BE030091D16F26361D</t>
  </si>
  <si>
    <t>510F22708FC75ABB7C4CFAC3F8931B562942E0833B8E987368BE030091D16F26361D</t>
  </si>
  <si>
    <t>시너</t>
  </si>
  <si>
    <t>시너, KSM6060, 2종</t>
  </si>
  <si>
    <t>자재 201</t>
  </si>
  <si>
    <t>562942E0833B8E9576B05703308F0AC9CAF06C</t>
  </si>
  <si>
    <t>510F22708FC75ABB7C4CFAC3F8931B562942E0833B8E9576B05703308F0AC9CAF06C</t>
  </si>
  <si>
    <t>녹막이 페인트칠  철재면 1회 노무비  M2  건축 11-2-6   ( 호표 270 )</t>
  </si>
  <si>
    <t>도장공</t>
  </si>
  <si>
    <t>노임 15</t>
  </si>
  <si>
    <t>51D4427089A3B6A57F18A9331490AD6B95FDD6</t>
  </si>
  <si>
    <t>510F22708FC75ABB7C4CE853D0DC1951D4427089A3B6A57F18A9331490AD6B95FDD6</t>
  </si>
  <si>
    <t>510F22708FC75ABB7C4CE853D0DC1951D4427089A3B6A57F18A9331490AD6B95FF8E</t>
  </si>
  <si>
    <t>공구손료 및 잡재료비</t>
  </si>
  <si>
    <t>510F22708FC75ABB7C4CE853D0DC19501672D08CDEC4D97473DC0358F6001</t>
  </si>
  <si>
    <t>유성페인트 붓칠(재료비 미포함)  철재면, 2회 1급  M2  건축 11-2-4   ( 호표 271 )</t>
  </si>
  <si>
    <t>건축 11-2-4</t>
  </si>
  <si>
    <t>유성페인트 붓칠</t>
  </si>
  <si>
    <t>철재면 2회 노무비</t>
  </si>
  <si>
    <t>호표 273</t>
  </si>
  <si>
    <t>510F22708C735A9E72DA29E3041EA6</t>
  </si>
  <si>
    <t>510F22708C735A9E72DA29A3A9EB99510F22708C735A9E72DA29E3041EA6</t>
  </si>
  <si>
    <t>유성페인트 붓칠 재료비(20년 품셈기준)  철재면, 2회, 1급  M2     ( 호표 272 )</t>
  </si>
  <si>
    <t>조합페인트</t>
  </si>
  <si>
    <t>조합페인트, KSM6020-1종1급, 백색</t>
  </si>
  <si>
    <t>자재 194</t>
  </si>
  <si>
    <t>562942E0833B8E987368F5F3C73D658C777859</t>
  </si>
  <si>
    <t>510F22708C735A9E72DA29E306C866562942E0833B8E987368F5F3C73D658C777859</t>
  </si>
  <si>
    <t>시너, KSM6060, 1종</t>
  </si>
  <si>
    <t>자재 200</t>
  </si>
  <si>
    <t>562942E0833B8E9576B05703308F0AC9CAF06D</t>
  </si>
  <si>
    <t>510F22708C735A9E72DA29E306C866562942E0833B8E9576B05703308F0AC9CAF06D</t>
  </si>
  <si>
    <t>유성페인트 붓칠  철재면 2회 노무비  M2  건축 11-2-4   ( 호표 273 )</t>
  </si>
  <si>
    <t>510F22708C735A9E72DA29E3041EA651D4427089A3B6A57F18A9331490AD6B95FDD6</t>
  </si>
  <si>
    <t>510F22708C735A9E72DA29E3041EA651D4427089A3B6A57F18A9331490AD6B95FF8E</t>
  </si>
  <si>
    <t>510F22708C735A9E72DA29E3041EA6501672D08CDEC4D97473DC0358F6001</t>
  </si>
  <si>
    <t>계단논슬립 설치  콘크리트계단, 재료비 별도  M  건축 8-1-1   ( 호표 274 )</t>
  </si>
  <si>
    <t>510F32608451BE6971B5FB030C604351D4427089A3B6A57F18A9331490AD6B95FC38</t>
  </si>
  <si>
    <t>510F32608451BE6971B5FB030C604351D4427089A3B6A57F18A9331490AD6B95FF8E</t>
  </si>
  <si>
    <t>510F32608451BE6971B5FB030C6043501672D08CDEC4D97473DC0358F6001</t>
  </si>
  <si>
    <t>모르타르 바름  3.6m 이하, 3회(T=24mm 이하 기준)  M2  건축 9-1-2   ( 호표 275 )</t>
  </si>
  <si>
    <t>510FB2108AF578F97AB9912383F1C851D4427089A3B6A57F18A9331490AD6B95FDD8</t>
  </si>
  <si>
    <t>510FB2108AF578F97AB9912383F1C851D4427089A3B6A57F18A9331490AD6B95FF8E</t>
  </si>
  <si>
    <t>510FB2108AF578F97AB9912383F1C8501672D08CDEC4D97473DC0358F6001</t>
  </si>
  <si>
    <t>모르타르기계타설 장비  1:3(바름별도)/10HP  ㎥  건축 16-1-1   ( 호표 276 )</t>
  </si>
  <si>
    <t>D</t>
  </si>
  <si>
    <t>건축 16-1-1</t>
  </si>
  <si>
    <t>510FB2108AF0F9727EA1B3D34D563256295280899CE1417DF9370333C7620B0EB487</t>
  </si>
  <si>
    <t>모르타르펌프</t>
  </si>
  <si>
    <t>37kw</t>
  </si>
  <si>
    <t>호표 280</t>
  </si>
  <si>
    <t>5618F2B08DC9342C73BFD5739353CA620D32B7F9</t>
  </si>
  <si>
    <t>510FB2108AF0F9727EA1B3D34D56325618F2B08DC9342C73BFD5739353CA620D32B7F9</t>
  </si>
  <si>
    <t>모르타르 믹서</t>
  </si>
  <si>
    <t>0.3m3</t>
  </si>
  <si>
    <t>호표 281</t>
  </si>
  <si>
    <t>5618F2B08DC9342C73BFE7E3A0F19EE163CAF1D3</t>
  </si>
  <si>
    <t>510FB2108AF0F9727EA1B3D34D56325618F2B08DC9342C73BFE7E3A0F19EE163CAF1D3</t>
  </si>
  <si>
    <t>양수기</t>
  </si>
  <si>
    <t>1.49kw</t>
  </si>
  <si>
    <t>호표 282</t>
  </si>
  <si>
    <t>5618F2B08DC9342C73BFF05372521FBBD0770C29</t>
  </si>
  <si>
    <t>510FB2108AF0F9727EA1B3D34D56325618F2B08DC9342C73BFF05372521FBBD0770C29</t>
  </si>
  <si>
    <t>배관파이프</t>
  </si>
  <si>
    <t>∮50㎜∼2.6m</t>
  </si>
  <si>
    <t>호표 283</t>
  </si>
  <si>
    <t>5618F2B08DC9342C73BF9FC3650C8173D8658D7E</t>
  </si>
  <si>
    <t>510FB2108AF0F9727EA1B3D34D56325618F2B08DC9342C73BF9FC3650C8173D8658D7E</t>
  </si>
  <si>
    <t>모르타르 타설    M3  건축 9-1-3   ( 호표 277 )</t>
  </si>
  <si>
    <t>건축 9-1-3</t>
  </si>
  <si>
    <t>510FB2108AF0F9727EA1B3D34C4E3951D4427089A3B6A57F18A9331490AD6B95FA0A</t>
  </si>
  <si>
    <t>510FB2108AF0F9727EA1B3D34C4E3951D4427089A3B6A57F18A9331490AD6B95FDD8</t>
  </si>
  <si>
    <t>510FB2108AF0F9727EA1B3D34C4E3951D4427089A3B6A57F18A9331490AD6B95FF8E</t>
  </si>
  <si>
    <t>510FB2108AF0F9727EA1B3D34C4E395618F2B08DC9342C73BFD5739353CA620D32B7F9</t>
  </si>
  <si>
    <t>510FB2108AF0F9727EA1B3D34C4E395618F2B08DC9342C73BFE7E3A0F19EE163CAF1D3</t>
  </si>
  <si>
    <t>510FB2108AF0F9727EA1B3D34C4E395618F2B08DC9342C73BFF05372521FBBD0770C29</t>
  </si>
  <si>
    <t>510FB2108AF0F9727EA1B3D34C4E395618F2B08DC9342C73BF9FC3650C8173D8658D7E</t>
  </si>
  <si>
    <t>표면마무리 장비    M2  건축 15-1-2.2   ( 호표 278 )</t>
  </si>
  <si>
    <t>건축 15-1-2.2</t>
  </si>
  <si>
    <t>POWER TROWEL</t>
  </si>
  <si>
    <t>3.73kw</t>
  </si>
  <si>
    <t>호표 284</t>
  </si>
  <si>
    <t>5618F2B08DC9342C73BF8D636294A8A27FEF8624</t>
  </si>
  <si>
    <t>510FB2108AF0FA1A77A6FCB3ACBFCB5618F2B08DC9342C73BF8D636294A8A27FEF8624</t>
  </si>
  <si>
    <t>회전날개</t>
  </si>
  <si>
    <t>L=310mm</t>
  </si>
  <si>
    <t>호표 285</t>
  </si>
  <si>
    <t>5618F2B08DC9342C73BFA8333415668827C8C5C5</t>
  </si>
  <si>
    <t>510FB2108AF0FA1A77A6FCB3ACBFCB5618F2B08DC9342C73BFA8333415668827C8C5C5</t>
  </si>
  <si>
    <t>모르타르 배합(배합품 제외)  배합용적비 1:3, 시멘트, 모래 별도  M3  건축 9-1-1   ( 호표 279 )</t>
  </si>
  <si>
    <t>510FB2108AF5798077D780332C670A56295280899CE1417DF9370333C7620B0EB487</t>
  </si>
  <si>
    <t>510FB2108AF5798077D780332C670A560E92D08B516FC079A2B583BACE58A371350D</t>
  </si>
  <si>
    <t>모르타르펌프  37kw  HR  공통 8-3,4(7991)   ( 호표 280 )</t>
  </si>
  <si>
    <t>공통 8-3,4(7991)</t>
  </si>
  <si>
    <t>자재 17</t>
  </si>
  <si>
    <t>5618F2B08DC9342C73BFD5739353CA620D32B7</t>
  </si>
  <si>
    <t>5618F2B08DC9342C73BFD5739353CA620D32B7F95618F2B08DC9342C73BFD5739353CA620D32B7</t>
  </si>
  <si>
    <t>5618F2B08DC9342C73BFD5739353CA620D32B7F9514672C08E90922B71262853A90F12DEB471AA</t>
  </si>
  <si>
    <t>모르타르 믹서  0.3m3  HR  공통 8-3,4(7992)   ( 호표 281 )</t>
  </si>
  <si>
    <t>공통 8-3,4(7992)</t>
  </si>
  <si>
    <t>자재 18</t>
  </si>
  <si>
    <t>5618F2B08DC9342C73BFE7E3A0F19EE163CAF1</t>
  </si>
  <si>
    <t>5618F2B08DC9342C73BFE7E3A0F19EE163CAF1D35618F2B08DC9342C73BFE7E3A0F19EE163CAF1</t>
  </si>
  <si>
    <t>5618F2B08DC9342C73BFE7E3A0F19EE163CAF1D3514672C08E90922B71262853A90F12DEB471AA</t>
  </si>
  <si>
    <t>5618F2B08DC9342C73BFE7E3A0F19EE163CAF1D3560ED2B0851ACC4678B81463006032E082313C</t>
  </si>
  <si>
    <t>주연료비의 2%</t>
  </si>
  <si>
    <t>5618F2B08DC9342C73BFE7E3A0F19EE163CAF1D3501672D08CDEC4D97473DC0358F6001</t>
  </si>
  <si>
    <t>양수기  1.49kw  HR  공통 8-3,4(7993)   ( 호표 282 )</t>
  </si>
  <si>
    <t>공통 8-3,4(7993)</t>
  </si>
  <si>
    <t>1.49kw, 2HP</t>
  </si>
  <si>
    <t>자재 19</t>
  </si>
  <si>
    <t>5618F2B08DC9342C73BFF05372521FBBD0770C</t>
  </si>
  <si>
    <t>5618F2B08DC9342C73BFF05372521FBBD0770C295618F2B08DC9342C73BFF05372521FBBD0770C</t>
  </si>
  <si>
    <t>5618F2B08DC9342C73BFF05372521FBBD0770C29514672C08E90922B71262853A90F12DEB471AA</t>
  </si>
  <si>
    <t>배관파이프  ∮50㎜∼2.6m  HR  공통 8-3(7995)   ( 호표 283 )</t>
  </si>
  <si>
    <t>공통 8-3(7995)</t>
  </si>
  <si>
    <t>자재 21</t>
  </si>
  <si>
    <t>5618F2B08DC9342C73BF9FC3650C8173D8658D</t>
  </si>
  <si>
    <t>5618F2B08DC9342C73BF9FC3650C8173D8658D7E5618F2B08DC9342C73BF9FC3650C8173D8658D</t>
  </si>
  <si>
    <t>POWER TROWEL  3.73kw  HR  공통 8-3,4(7994)   ( 호표 284 )</t>
  </si>
  <si>
    <t>공통 8-3,4(7994)</t>
  </si>
  <si>
    <t>Power Trowel</t>
  </si>
  <si>
    <t>3.73kw, 5HP</t>
  </si>
  <si>
    <t>자재 20</t>
  </si>
  <si>
    <t>5618F2B08DC9342C73BF8D636294A8A27FEF86</t>
  </si>
  <si>
    <t>5618F2B08DC9342C73BF8D636294A8A27FEF86245618F2B08DC9342C73BF8D636294A8A27FEF86</t>
  </si>
  <si>
    <t>5618F2B08DC9342C73BF8D636294A8A27FEF8624560ED2B0851ACC4678B81463006032E082313C</t>
  </si>
  <si>
    <t>주연료비의 10%</t>
  </si>
  <si>
    <t>5618F2B08DC9342C73BF8D636294A8A27FEF8624501672D08CDEC4D97473DC0358F6001</t>
  </si>
  <si>
    <t>회전날개  L=310mm  HR     ( 호표 285 )</t>
  </si>
  <si>
    <t>회전날개(개당)</t>
  </si>
  <si>
    <t>자재 22</t>
  </si>
  <si>
    <t>5618F2B08DC9342C73BFA8333415668827C8C5</t>
  </si>
  <si>
    <t>5618F2B08DC9342C73BFA8333415668827C8C5C55618F2B08DC9342C73BFA8333415668827C8C5</t>
  </si>
  <si>
    <t>강재창호 설치 / 여닫이  창호면적 m2, 1.0 ~ 3.0 이하  개소  건축 10-1-2   ( 호표 286 )</t>
  </si>
  <si>
    <t>건축 10-1-2</t>
  </si>
  <si>
    <t>창호공</t>
  </si>
  <si>
    <t>노임 11</t>
  </si>
  <si>
    <t>51D4427089A3B6A57F18A9331490AD6B95FDDB</t>
  </si>
  <si>
    <t>510F02308112C90E7A0E00C34D4AFD51D4427089A3B6A57F18A9331490AD6B95FDDB</t>
  </si>
  <si>
    <t>510F02308112C90E7A0E00C34D4AFD51D4427089A3B6A57F18A9331490AD6B95FF8E</t>
  </si>
  <si>
    <t>510F02308112C90E7A0E00C34D4AFD501672D08CDEC4D97473DC0358F6001</t>
  </si>
  <si>
    <t>강재창호 설치 / 여닫이  창호면적 m2, 1.0 이하  개소  건축 10-1-2   ( 호표 287 )</t>
  </si>
  <si>
    <t>510F02308112C90E7A0E00C34D49D751D4427089A3B6A57F18A9331490AD6B95FDDB</t>
  </si>
  <si>
    <t>510F02308112C90E7A0E00C34D49D751D4427089A3B6A57F18A9331490AD6B95FF8E</t>
  </si>
  <si>
    <t>510F02308112C90E7A0E00C34D49D7501672D08CDEC4D97473DC0358F6001</t>
  </si>
  <si>
    <t>강재창호 설치 / 여닫이  창호면적 m2, 6.0 ~ 8.0 이하  개소  건축 10-1-2   ( 호표 288 )</t>
  </si>
  <si>
    <t>510F02308112C90E7A0E00C34D4CAB51D4427089A3B6A57F18A9331490AD6B95FDDB</t>
  </si>
  <si>
    <t>510F02308112C90E7A0E00C34D4CAB51D4427089A3B6A57F18A9331490AD6B95FF8E</t>
  </si>
  <si>
    <t>510F02308112C90E7A0E00C34D4CAB501672D08CDEC4D97473DC0358F6001</t>
  </si>
  <si>
    <t>강재창호 설치 / 여닫이  창호면적 m2, 3.0 ~ 6.0 이하  개소  건축 10-1-2   ( 호표 289 )</t>
  </si>
  <si>
    <t>510F02308112C90E7A0E00C34D4B8451D4427089A3B6A57F18A9331490AD6B95FDDB</t>
  </si>
  <si>
    <t>510F02308112C90E7A0E00C34D4B8451D4427089A3B6A57F18A9331490AD6B95FF8E</t>
  </si>
  <si>
    <t>510F02308112C90E7A0E00C34D4B84501672D08CDEC4D97473DC0358F6001</t>
  </si>
  <si>
    <t>걸레받이용 페인트칠  붓칠 2회 노무비  M2  건축 11-2-10   ( 호표 290 )</t>
  </si>
  <si>
    <t>건축 11-2-10</t>
  </si>
  <si>
    <t>510F22708C71AFF377788B63AEAB1651D4427089A3B6A57F18A9331490AD6B95FDD6</t>
  </si>
  <si>
    <t>510F22708C71AFF377788B63AEAB1651D4427089A3B6A57F18A9331490AD6B95FF8E</t>
  </si>
  <si>
    <t>510F22708C71AFF377788B63AEAB16501672D08CDEC4D97473DC0358F6001</t>
  </si>
  <si>
    <t>콘크리트·모르타르면 바탕만들기 재료비  (20년 품셈 기준)  M2     ( 호표 291 )</t>
  </si>
  <si>
    <t>퍼티</t>
  </si>
  <si>
    <t>퍼티, 319퍼티, 백색</t>
  </si>
  <si>
    <t>자재 185</t>
  </si>
  <si>
    <t>562942E0833AE9C67953C8630E54225A412319</t>
  </si>
  <si>
    <t>510F22608D8CBF457B1ACEE3C1EF10562942E0833AE9C67953C8630E54225A412319</t>
  </si>
  <si>
    <t>걸레받이용 페인트칠 재료비(20년 품셈기준)  붓칠, 2회  M2     ( 호표 292 )</t>
  </si>
  <si>
    <t>아크릴수지페인트</t>
  </si>
  <si>
    <t>아크릴수지페인트, KSM6020-2종1급, 흑색</t>
  </si>
  <si>
    <t>자재 192</t>
  </si>
  <si>
    <t>562942E0833B8E9873FEC2534F7A9B593EA6A3</t>
  </si>
  <si>
    <t>510F22708C71AFF377788B73B59CC6562942E0833B8E9873FEC2534F7A9B593EA6A3</t>
  </si>
  <si>
    <t>510F22708C71AFF377788B73B59CC6562942E0833B8E9576B05703308F0AC9CAF06D</t>
  </si>
  <si>
    <t>퍼티, 319퍼티, 회색</t>
  </si>
  <si>
    <t>자재 184</t>
  </si>
  <si>
    <t>562942E0833AE9C67953C8630E54225A412270</t>
  </si>
  <si>
    <t>510F22708C71AFF377788B73B59CC6562942E0833AE9C67953C8630E54225A412270</t>
  </si>
  <si>
    <t>연마지</t>
  </si>
  <si>
    <t>연마지, #120~180, 230*280mm</t>
  </si>
  <si>
    <t>자재 181</t>
  </si>
  <si>
    <t>562942E0806F67CE797D6F7387501BA26DFA76</t>
  </si>
  <si>
    <t>510F22708C71AFF377788B73B59CC6562942E0806F67CE797D6F7387501BA26DFA76</t>
  </si>
  <si>
    <t>바탕만들기+걸레받이용 페인트칠(재료비 미포함)  붓칠 2회, G.B.면(줄퍼티)  M2  건축 11-2-10   ( 호표 293 )</t>
  </si>
  <si>
    <t>석고보드면 바탕만들기</t>
  </si>
  <si>
    <t>줄퍼티 노무비</t>
  </si>
  <si>
    <t>호표 295</t>
  </si>
  <si>
    <t>510F22608D8CBF457B1AD8D3774C15</t>
  </si>
  <si>
    <t>510F22708C71AFF377788B43E015D7510F22608D8CBF457B1AD8D3774C15</t>
  </si>
  <si>
    <t>510F22708C71AFF377788B43E015D7510F22708C71AFF377788B63AEAB16</t>
  </si>
  <si>
    <t>석고보드면 바탕만들기 재료비  줄퍼티(20년 품셈 기준)  M2     ( 호표 294 )</t>
  </si>
  <si>
    <t>휠러</t>
  </si>
  <si>
    <t>자재 186</t>
  </si>
  <si>
    <t>562942E0833AE9C67953C8630E54225A401A7B</t>
  </si>
  <si>
    <t>510F22608D8CBF457B1AD8C35250AF562942E0833AE9C67953C8630E54225A401A7B</t>
  </si>
  <si>
    <t>510F22608D8CBF457B1AD8C35250AF562942E0833AE9C67953C8630E54225A412319</t>
  </si>
  <si>
    <t>석고보드면 바탕만들기  줄퍼티 노무비  M2  건축 11-1-2   ( 호표 295 )</t>
  </si>
  <si>
    <t>건축 11-1-2</t>
  </si>
  <si>
    <t>510F22608D8CBF457B1AD8D3774C1551D4427089A3B6A57F18A9331490AD6B95FDD6</t>
  </si>
  <si>
    <t>510F22608D8CBF457B1AD8D3774C1551D4427089A3B6A57F18A9331490AD6B95FF8E</t>
  </si>
  <si>
    <t>510F22608D8CBF457B1AD8D3774C15501672D08CDEC4D97473DC0358F6001</t>
  </si>
  <si>
    <t>con'c, mortar면 바탕만들기  내부 친환경 노무비  M2  건축 11-1-1   ( 호표 296 )</t>
  </si>
  <si>
    <t>건축 11-1-1</t>
  </si>
  <si>
    <t>510F22608D8CBF457B1AE9139480D251D4427089A3B6A57F18A9331490AD6B95FDD6</t>
  </si>
  <si>
    <t>510F22608D8CBF457B1AE9139480D251D4427089A3B6A57F18A9331490AD6B95FF8E</t>
  </si>
  <si>
    <t>510F22608D8CBF457B1AE9139480D2501672D08CDEC4D97473DC0358F6001</t>
  </si>
  <si>
    <t>수성페인트 롤러칠 재료비(20년 품셈기준)  내부, 2회, 친환경페인트(자연N)  M2     ( 호표 297 )</t>
  </si>
  <si>
    <t>수성페인트</t>
  </si>
  <si>
    <t>수성페인트, 친환경(자연N), 내부</t>
  </si>
  <si>
    <t>자재 190</t>
  </si>
  <si>
    <t>562942E0833B8E9873FE69D3280439E0C1D809</t>
  </si>
  <si>
    <t>510F22708D181BF778CAF6B3446D32562942E0833B8E9873FE69D3280439E0C1D809</t>
  </si>
  <si>
    <t>con'c, mortar면 바탕만들기  내천장 친환경 노무비  M2  건축 11-1-1   ( 호표 298 )</t>
  </si>
  <si>
    <t>510F22608D8CBF457B1AE923BA82A351D4427089A3B6A57F18A9331490AD6B95FDD6</t>
  </si>
  <si>
    <t>510F22608D8CBF457B1AE923BA82A351D4427089A3B6A57F18A9331490AD6B95FF8E</t>
  </si>
  <si>
    <t>510F22608D8CBF457B1AE923BA82A3501672D08CDEC4D97473DC0358F5002</t>
  </si>
  <si>
    <t>510F22608D8CBF457B1AE923BA82A3501672D08CDEC4D97473DC0358F6001</t>
  </si>
  <si>
    <t>con'c, mortar면 바탕만들기  외부 친환경 노무비  M2  건축 11-1-1   ( 호표 299 )</t>
  </si>
  <si>
    <t>510F22608D8CBF457B1AE9139025E251D4427089A3B6A57F18A9331490AD6B95FDD6</t>
  </si>
  <si>
    <t>510F22608D8CBF457B1AE9139025E251D4427089A3B6A57F18A9331490AD6B95FF8E</t>
  </si>
  <si>
    <t>510F22608D8CBF457B1AE9139025E2501672D08CDEC4D97473DC0358F6001</t>
  </si>
  <si>
    <t>수성페인트 롤러칠 재료비(20년 품셈기준)  외부, 2회, 친환경페인트(자연N)  M2     ( 호표 300 )</t>
  </si>
  <si>
    <t>수성페인트, 친환경(자연N), 외부</t>
  </si>
  <si>
    <t>자재 191</t>
  </si>
  <si>
    <t>562942E0833B8E9873FE69D3280439E0C1D92E</t>
  </si>
  <si>
    <t>510F22708D181BF778CAF69396F675562942E0833B8E9873FE69D3280439E0C1D92E</t>
  </si>
  <si>
    <t>con'c, mortar면 바탕만들기  외천장 친환경 노무비  M2  건축 11-1-1   ( 호표 301 )</t>
  </si>
  <si>
    <t>510F22608D8CBF457B1AE923BE7D2B51D4427089A3B6A57F18A9331490AD6B95FDD6</t>
  </si>
  <si>
    <t>510F22608D8CBF457B1AE923BE7D2B51D4427089A3B6A57F18A9331490AD6B95FF8E</t>
  </si>
  <si>
    <t>510F22608D8CBF457B1AE923BE7D2B501672D08CDEC4D97473DC0358F5002</t>
  </si>
  <si>
    <t>510F22608D8CBF457B1AE923BE7D2B501672D08CDEC4D97473DC0358F6001</t>
  </si>
  <si>
    <t>에폭시 페인트칠 재료비(20년 품셈기준)  콘크리트, 시멘트 모르타르용  M2     ( 호표 302 )</t>
  </si>
  <si>
    <t>유니폭시 투명라이닝</t>
  </si>
  <si>
    <t>후막형 투명 에폭시 바닥마감재(2~3mm)</t>
  </si>
  <si>
    <t>자재 188</t>
  </si>
  <si>
    <t>562942E0833B8E9873FE5F9372FCA7B9BE89FB</t>
  </si>
  <si>
    <t>510F2270843CF4A17F2A6F933F9AA3562942E0833B8E9873FE5F9372FCA7B9BE89FB</t>
  </si>
  <si>
    <t>에폭시페인트</t>
  </si>
  <si>
    <t>EP1730 비철금속용 프라이머(회색)</t>
  </si>
  <si>
    <t>자재 187</t>
  </si>
  <si>
    <t>562942E0833B8E9873FE5F9372FCA7B9BE88D2</t>
  </si>
  <si>
    <t>510F2270843CF4A17F2A6F933F9AA3562942E0833B8E9873FE5F9372FCA7B9BE88D2</t>
  </si>
  <si>
    <t>에폭시계시너</t>
  </si>
  <si>
    <t>024</t>
  </si>
  <si>
    <t>자재 202</t>
  </si>
  <si>
    <t>562942E0833B8E9576B05703335B922A5BE0E4</t>
  </si>
  <si>
    <t>510F2270843CF4A17F2A6F933F9AA3562942E0833B8E9576B05703335B922A5BE0E4</t>
  </si>
  <si>
    <t>차선도색/수용성형 페인트 수동식/신설공사  실선(백색) W:150 / 자재[2019 품셈 준용]  M  토목 1-8-9.2   ( 호표 303 )</t>
  </si>
  <si>
    <t>토목 1-8-9.2</t>
  </si>
  <si>
    <t>실선(백색) / 자재[2019 품셈 준용]</t>
  </si>
  <si>
    <t>10M2</t>
  </si>
  <si>
    <t>호표 304</t>
  </si>
  <si>
    <t>512C62508233928B75912933926EF1</t>
  </si>
  <si>
    <t>512C62508233928B75912933941C6D512C62508233928B75912933926EF1</t>
  </si>
  <si>
    <t>차선도색/수용성형 페인트 수동식/신설공사  실선(백색) / 자재[2019 품셈 준용]  10M2  토목 1-8-9.2   ( 호표 304 )</t>
  </si>
  <si>
    <t>노면표지용도료(KSM6080)</t>
  </si>
  <si>
    <t>2종 수용성형 (흰색, P4-R5/RW4)</t>
  </si>
  <si>
    <t>자재 195</t>
  </si>
  <si>
    <t>562942E0833B8E9873681FC3E515D450CE7B84</t>
  </si>
  <si>
    <t>512C62508233928B75912933926EF1562942E0833B8E9873681FC3E515D450CE7B84</t>
  </si>
  <si>
    <t>도로표지도료용 유리알</t>
  </si>
  <si>
    <t>1호(106-850um)</t>
  </si>
  <si>
    <t>자재 196</t>
  </si>
  <si>
    <t>562942E0833B8E9B7F368DE30E0C45CE9C0DE3</t>
  </si>
  <si>
    <t>512C62508233928B75912933926EF1562942E0833B8E9B7F368DE30E0C45CE9C0DE3</t>
  </si>
  <si>
    <t>주재료비의 1%</t>
  </si>
  <si>
    <t>512C62508233928B75912933926EF1501672D08CDEC4D97473DC0358F6001</t>
  </si>
  <si>
    <t>실선 (재료비 별도)</t>
  </si>
  <si>
    <t>산근 5</t>
  </si>
  <si>
    <t>512C6250823393927493C0D3F0EF14</t>
  </si>
  <si>
    <t>512C62508233928B75912933926EF1512C6250823393927493C0D3F0EF14</t>
  </si>
  <si>
    <t>덤프트럭  4.5ton  HR  공통 8-3,4(0602)   ( 호표 305 )</t>
  </si>
  <si>
    <t>5618F2B08DC9331972FB57E355D86EABE8095914</t>
  </si>
  <si>
    <t>4.5ton</t>
  </si>
  <si>
    <t>호표 305</t>
  </si>
  <si>
    <t>자재 3</t>
  </si>
  <si>
    <t>5618F2B08DC9331972FB57E355D86EABE80959</t>
  </si>
  <si>
    <t>5618F2B08DC9331972FB57E355D86EABE80959145618F2B08DC9331972FB57E355D86EABE80959</t>
  </si>
  <si>
    <t>5618F2B08DC9331972FB57E355D86EABE8095914560ED2B0851ACC4678B82683A8ABA6004400E5</t>
  </si>
  <si>
    <t>5618F2B08DC9331972FB57E355D86EABE8095914501672D08CDEC4D97473DC0358F6001</t>
  </si>
  <si>
    <t>5618F2B08DC9331972FB57E355D86EABE809591451D4427089A3B6A57F18A9331490AD6B95FB18</t>
  </si>
  <si>
    <t>차선도색/수용성형 페인트 수동식/신설공사  주차장,횡단보도(백색) / 자재[2019 품셈 준용]  M2  토목 1-8-9.2   ( 호표 306 )</t>
  </si>
  <si>
    <t>호표 308</t>
  </si>
  <si>
    <t>512C62508233928B759129730835A8</t>
  </si>
  <si>
    <t>512C62508233928B75912943B74A5F512C62508233928B759129730835A8</t>
  </si>
  <si>
    <t>차선도색/수용성형 페인트 수동식/신설공사  문자, 기호(백색) / 자재[2019 품셈 준용]  M2  토목 1-8-9.2   ( 호표 307 )</t>
  </si>
  <si>
    <t>호표 309</t>
  </si>
  <si>
    <t>512C62508233928B759129535FDB79</t>
  </si>
  <si>
    <t>512C62508233928B7591295358ACAA512C62508233928B759129535FDB79</t>
  </si>
  <si>
    <t>차선도색/수용성형 페인트 수동식/신설공사  주차장,횡단보도(백색) / 자재[2019 품셈 준용]  10M2  토목 1-8-9.2   ( 호표 308 )</t>
  </si>
  <si>
    <t>512C62508233928B759129730835A8562942E0833B8E9873681FC3E515D450CE7B84</t>
  </si>
  <si>
    <t>512C62508233928B759129730835A8562942E0833B8E9B7F368DE30E0C45CE9C0DE3</t>
  </si>
  <si>
    <t>512C62508233928B759129730835A8501672D08CDEC4D97473DC0358F5002</t>
  </si>
  <si>
    <t>횡단보도,주차장 (재료비 별도)</t>
  </si>
  <si>
    <t>산근 6</t>
  </si>
  <si>
    <t>512C6250823393927493C0D3F0ED66</t>
  </si>
  <si>
    <t>512C62508233928B759129730835A8512C6250823393927493C0D3F0ED66</t>
  </si>
  <si>
    <t>차선도색/수용성형 페인트 수동식/신설공사  문자, 기호(백색) / 자재[2019 품셈 준용]  10M2  토목 1-8-9.2   ( 호표 309 )</t>
  </si>
  <si>
    <t>512C62508233928B759129535FDB79562942E0833B8E9873681FC3E515D450CE7B84</t>
  </si>
  <si>
    <t>512C62508233928B759129535FDB79562942E0833B8E9B7F368DE30E0C45CE9C0DE3</t>
  </si>
  <si>
    <t>512C62508233928B759129535FDB79501672D08CDEC4D97473DC0358F5002</t>
  </si>
  <si>
    <t>문자,기호 (재료비 별도)</t>
  </si>
  <si>
    <t>산근 7</t>
  </si>
  <si>
    <t>512C6250823393927493C0D3F0EC5F</t>
  </si>
  <si>
    <t>512C62508233928B759129535FDB79512C6250823393927493C0D3F0EC5F</t>
  </si>
  <si>
    <t>덤프트럭  8ton  HR  공통 8-3,4(0602)   ( 호표 310 )</t>
  </si>
  <si>
    <t>5618F2B08DC9331972FB57E355D4F08E596F8C40</t>
  </si>
  <si>
    <t>8ton</t>
  </si>
  <si>
    <t>호표 310</t>
  </si>
  <si>
    <t>자재 4</t>
  </si>
  <si>
    <t>5618F2B08DC9331972FB57E355D4F08E596F8C</t>
  </si>
  <si>
    <t>5618F2B08DC9331972FB57E355D4F08E596F8C405618F2B08DC9331972FB57E355D4F08E596F8C</t>
  </si>
  <si>
    <t>5618F2B08DC9331972FB57E355D4F08E596F8C40560ED2B0851ACC4678B82683A8ABA6004400E5</t>
  </si>
  <si>
    <t>5618F2B08DC9331972FB57E355D4F08E596F8C40501672D08CDEC4D97473DC0358F6001</t>
  </si>
  <si>
    <t>5618F2B08DC9331972FB57E355D4F08E596F8C4051D4427089A3B6A57F18A9331490AD6B95FB18</t>
  </si>
  <si>
    <t>중 기 단 가 목 록</t>
  </si>
  <si>
    <t>비    고</t>
  </si>
  <si>
    <t>START</t>
  </si>
  <si>
    <t>중 기 단 가 산 출 서</t>
  </si>
  <si>
    <t>산    출    내    역</t>
  </si>
  <si>
    <t>코드</t>
  </si>
  <si>
    <t>품명</t>
  </si>
  <si>
    <t>규격</t>
  </si>
  <si>
    <t xml:space="preserve">토사 운반/단지외 10km  보통, 덤프 15ton+굴삭기 0.7m3(고르기 별도)  M3  공통 8-2-8  ( 산근 1 ) </t>
  </si>
  <si>
    <t>C</t>
  </si>
  <si>
    <t xml:space="preserve"> 운반거리 L=10KN,(적재,고르기별도) M3    </t>
  </si>
  <si>
    <t>C!</t>
  </si>
  <si>
    <t>'운반거리 L=10KN,(적재,고르기별도) M3'</t>
  </si>
  <si>
    <t xml:space="preserve"> 차량속도= 30KM/V1,35KM/V2,35KM/V3,35KM/V4,30KM/V5,35KM/V6     </t>
  </si>
  <si>
    <t>'차량속도= 30KM/V1,35KM/V2,35KM/V3,35KM/V4,30KM/V5,35KM/V6 '</t>
  </si>
  <si>
    <t xml:space="preserve">     ○------------------0------------0----------------○10KM  </t>
  </si>
  <si>
    <t xml:space="preserve">   ' ○------------------0------------0----------------○10KM '</t>
  </si>
  <si>
    <t xml:space="preserve"> 운반거리=단지대L1=0.5KM,시내외L2=9.0KM,사토장L3=0.5KM    </t>
  </si>
  <si>
    <t>'운반거리=단지대L1=0.5KM,시내외L2=9.0KM,사토장L3=0.5KM'</t>
  </si>
  <si>
    <t xml:space="preserve"> </t>
  </si>
  <si>
    <t xml:space="preserve"> 1.덤프트럭,15톤 </t>
  </si>
  <si>
    <t>'1.덤프트럭,15톤'</t>
  </si>
  <si>
    <t xml:space="preserve">T    적재용량(톤)  =15   </t>
  </si>
  <si>
    <t>T   '적재용량(톤)' =15</t>
  </si>
  <si>
    <t xml:space="preserve">R1   토석의 단위중량(톤)  =1.7   </t>
  </si>
  <si>
    <t>r1  '토석의 단위중량(톤)' =1.7</t>
  </si>
  <si>
    <t xml:space="preserve">L    토량 변화율  =1.25   </t>
  </si>
  <si>
    <t>L   '토량 변화율' =1.25</t>
  </si>
  <si>
    <t xml:space="preserve">Q1   1회 적재량(M3)  =T/R1*L= 11.0294 </t>
  </si>
  <si>
    <t>q1  '1회 적재량(M3)' =T/r1*L=?</t>
  </si>
  <si>
    <t xml:space="preserve">F    토량 환산계수(1/L)  =1/L= 0.8 </t>
  </si>
  <si>
    <t>f   '토량 환산계수(1/L)' =1/L=?</t>
  </si>
  <si>
    <t xml:space="preserve">E    작업효율  =0.9   </t>
  </si>
  <si>
    <t>E   '작업효율' =0.9</t>
  </si>
  <si>
    <t xml:space="preserve">CMS  적재기계 1회 싸이클시간(SEC)  =20   </t>
  </si>
  <si>
    <t>Cms '적재기계 1회 싸이클시간(SEC)' =20</t>
  </si>
  <si>
    <t xml:space="preserve">V1   단지내적재운반속도(KM/HR)  =15   </t>
  </si>
  <si>
    <t>V1  '단지내적재운반속도(KM/HR)' =15</t>
  </si>
  <si>
    <t xml:space="preserve">V2   단지내공차운반속도(KM/HR)  =20   </t>
  </si>
  <si>
    <t>V2  '단지내공차운반속도(KM/HR)' =20</t>
  </si>
  <si>
    <t xml:space="preserve">V3   시내외포장적재운반속도(KM/HR)  =35   </t>
  </si>
  <si>
    <t>V3  '시내외포장적재운반속도(KM/HR)' =35</t>
  </si>
  <si>
    <t xml:space="preserve">V4   시내외포장공차운반속도(KM/HR)  =35   </t>
  </si>
  <si>
    <t>V4  '시내외포장공차운반속도(KM/HR)' =35</t>
  </si>
  <si>
    <t xml:space="preserve">V5   사토장적재운반속도(KM/HR)  =15   </t>
  </si>
  <si>
    <t>V5  '사토장적재운반속도(KM/HR)' =15</t>
  </si>
  <si>
    <t xml:space="preserve">V6   사토장공차운반속도(KM/HR)  =20   </t>
  </si>
  <si>
    <t>V6  '사토장공차운반속도(KM/HR)' =20</t>
  </si>
  <si>
    <t xml:space="preserve">L1   단지내운반거리(KM)  =0.5   </t>
  </si>
  <si>
    <t>L1  '단지내운반거리(KM)' =0.5</t>
  </si>
  <si>
    <t xml:space="preserve">L2   시내외포장(KM)  =9.0   </t>
  </si>
  <si>
    <t>L2  '시내외포장(KM)' =9.0</t>
  </si>
  <si>
    <t xml:space="preserve">L3   사토장비포장(KM)  =0.5   </t>
  </si>
  <si>
    <t>L3  '사토장비포장(KM)' =0.5</t>
  </si>
  <si>
    <t xml:space="preserve">T2   왕복시간(MIN)  =((L1/V1)+(L1/V2)+(L2/V3)+(L2/V4)+(L3/V5)+(L3/V6))*60= 37.8571 </t>
  </si>
  <si>
    <t>t2  '왕복시간(MIN)' =((L1/V1)+(L1/V2)+(L2/V3)+(L2/V4)+(L3/V5)+(L3/V6))*60=?</t>
  </si>
  <si>
    <t xml:space="preserve">T3   적하시간(MIN)양호0.5,보통0.8,불량1.1 =0.8   </t>
  </si>
  <si>
    <t>t3  '적하시간(MIN)양호0.5,보통0.8,불량1.1'=0.8</t>
  </si>
  <si>
    <t xml:space="preserve">T4   적재대기(MIN)양호0.15,보통0.42,불량0.7  =0.42   </t>
  </si>
  <si>
    <t>t4  '적재대기(MIN)양호0.15,보통0.42,불량0.7 '=0.42</t>
  </si>
  <si>
    <t xml:space="preserve">T5   적재합자동덮개설치및해체(MIN)  =0.5   </t>
  </si>
  <si>
    <t>t5  '적재합자동덮개설치및해체(MIN)' =0.5</t>
  </si>
  <si>
    <t xml:space="preserve">T6   세륜시간 (MIN)  =1.5   </t>
  </si>
  <si>
    <t>t6  '세륜시간 (MIN)' =1.5</t>
  </si>
  <si>
    <t xml:space="preserve">k    백호바켓계수  =1.1   </t>
  </si>
  <si>
    <t>k   '백호바켓계수' =1.1</t>
  </si>
  <si>
    <t xml:space="preserve">ES   작업효율(양호0.9,보통0.75,불량0.6) = 0.75   </t>
  </si>
  <si>
    <t>Es  '작업효율(양호0.9,보통0.75,불량0.6)'= 0.75</t>
  </si>
  <si>
    <t xml:space="preserve">N    덤프트럭 소요 백호 적재회수  =Q1/(0.7*K)= 14.32 </t>
  </si>
  <si>
    <t>n   '덤프트럭 소요 백호 적재회수' =q1/(0.7*k)=?</t>
  </si>
  <si>
    <t xml:space="preserve">CM   1회 싸이클 시간(MIN)  =CMS*N/(60*ES)+T2+T3+T4+T5+T6= 47.442 </t>
  </si>
  <si>
    <t>Cm  '1회 싸이클 시간(MIN)' =Cms*n/(60*Es)+t2+t3+t4+t5+t6=?</t>
  </si>
  <si>
    <t xml:space="preserve">Q    시간당 작업량(M3/HR)  =60*Q1*F*E/CM= 10.043 </t>
  </si>
  <si>
    <t>Q   '시간당 작업량(M3/HR)' =60*q1*f*E/Cm=?</t>
  </si>
  <si>
    <t xml:space="preserve"> 재료비:  38059 / 10.043 = 3789.6 </t>
  </si>
  <si>
    <t>'재료비:' ~00000602015000000.M~ / {Q} =?MA+</t>
  </si>
  <si>
    <t xml:space="preserve"> 노무비:  47849 / 10.043 = 4764.4 </t>
  </si>
  <si>
    <t>'노무비:' ~00000602015000000.L~ / {Q} =?LA+</t>
  </si>
  <si>
    <t xml:space="preserve"> 경  비:  18972 / 10.043 = 1889 </t>
  </si>
  <si>
    <t>'경  비:' ~00000602015000000.E~ / {Q} =?EQ+</t>
  </si>
  <si>
    <t xml:space="preserve">  소계    </t>
  </si>
  <si>
    <t>&gt;'소계'</t>
  </si>
  <si>
    <t xml:space="preserve"> 2.자동덮개시설,덤프15톤용 M3 </t>
  </si>
  <si>
    <t>'2.자동덮개시설,덤프15톤용 M3'</t>
  </si>
  <si>
    <t xml:space="preserve"> 재료비:  0 / 10.043 = 0 </t>
  </si>
  <si>
    <t>'재료비:' ~00000610015000000.M~ / {Q} =?MA+</t>
  </si>
  <si>
    <t xml:space="preserve"> 노무비:  0 / 10.043 = 0 </t>
  </si>
  <si>
    <t>'노무비:' ~00000610015000000.L~ / {Q} =?LA+</t>
  </si>
  <si>
    <t xml:space="preserve"> 경  비:  401 / 10.043 = 39.9 </t>
  </si>
  <si>
    <t>'경  비:' ~00000610015000000.E~ / {Q} =?EQ+</t>
  </si>
  <si>
    <t xml:space="preserve">  총  계</t>
  </si>
  <si>
    <t xml:space="preserve">파일장비운반비  L = 40Km  회    ( 산근 2 ) </t>
  </si>
  <si>
    <t xml:space="preserve"> .중기운반비 (구청~현장). 회 </t>
  </si>
  <si>
    <t>'.중기운반비 (구청~현장). 회'</t>
  </si>
  <si>
    <t xml:space="preserve"> 구청 - 현장 </t>
  </si>
  <si>
    <t>'구청 - 현장'</t>
  </si>
  <si>
    <t xml:space="preserve">L  Km  = 40   </t>
  </si>
  <si>
    <t>L 'Km' = 40</t>
  </si>
  <si>
    <t xml:space="preserve"> 투입장비 </t>
  </si>
  <si>
    <t>'투입장비'</t>
  </si>
  <si>
    <t xml:space="preserve"> 트레일러(30TON) - 파일천공용장비-----1대  </t>
  </si>
  <si>
    <t xml:space="preserve">'트레일러(30TON) - 파일천공용장비-----1대' </t>
  </si>
  <si>
    <t xml:space="preserve">                  </t>
  </si>
  <si>
    <t xml:space="preserve"> 트레일러(60TON) - 크레인50톤(무한궤도)----1대  </t>
  </si>
  <si>
    <t xml:space="preserve">'트레일러(60TON) - 크레인50톤(무한궤도)----1대' </t>
  </si>
  <si>
    <t xml:space="preserve">                 </t>
  </si>
  <si>
    <t xml:space="preserve"> 트레일러(20TON) - 오거스크류-----1~2대 </t>
  </si>
  <si>
    <t>'트레일러(20TON) - 오거스크류-----1~2대'</t>
  </si>
  <si>
    <t xml:space="preserve">                   백호우(0.2M3)-------1대  </t>
  </si>
  <si>
    <t xml:space="preserve">'                  백호우(0.2M3)-------1대' </t>
  </si>
  <si>
    <t xml:space="preserve"> 카고트럭(10.5TON) - 발전기-----------3대 </t>
  </si>
  <si>
    <t>'카고트럭(10.5TON) - 발전기-----------3대'</t>
  </si>
  <si>
    <t xml:space="preserve">                     공기압축기--------1대 </t>
  </si>
  <si>
    <t>'                    공기압축기--------1대'</t>
  </si>
  <si>
    <t xml:space="preserve"> 자주식운반 - 지게차(5TON)-------------1대 </t>
  </si>
  <si>
    <t>'자주식운반 - 지게차(5TON)-------------1대'</t>
  </si>
  <si>
    <t xml:space="preserve">   </t>
  </si>
  <si>
    <t xml:space="preserve"> 1. 트레일러운반 (30 TON) </t>
  </si>
  <si>
    <t>'1. 트레일러운반 (30 TON)'</t>
  </si>
  <si>
    <t xml:space="preserve">N = 1 대     </t>
  </si>
  <si>
    <t xml:space="preserve">N = 1'대' </t>
  </si>
  <si>
    <t xml:space="preserve">T1 = 20 min     </t>
  </si>
  <si>
    <t xml:space="preserve">T1 = 20'min' </t>
  </si>
  <si>
    <t xml:space="preserve">T2 = (L/30 +L/35)*60= 148.5714 </t>
  </si>
  <si>
    <t>T2 = (L/30 +L/35)*60=?'min'</t>
  </si>
  <si>
    <t xml:space="preserve">T3 = 20   </t>
  </si>
  <si>
    <t>T3 = 20</t>
  </si>
  <si>
    <t xml:space="preserve">T4 = 0.42   </t>
  </si>
  <si>
    <t>T4 = 0.42</t>
  </si>
  <si>
    <t xml:space="preserve">E = 0.9   </t>
  </si>
  <si>
    <t>E = 0.9</t>
  </si>
  <si>
    <t xml:space="preserve">Cm = T1 +T2 +T3 +T4 = 188.991 </t>
  </si>
  <si>
    <t>Cm = T1 +T2 +T3 +T4 = ?'hr'</t>
  </si>
  <si>
    <t xml:space="preserve">Q  = (60*E)/CM = 0.286 </t>
  </si>
  <si>
    <t xml:space="preserve">Q  = (60*E)/Cm = ?'회/hr' </t>
  </si>
  <si>
    <t xml:space="preserve">TO = (CM-T1-T3)/CM = 0.7883 </t>
  </si>
  <si>
    <t>To = (Cm-T1-T3)/Cm = ?</t>
  </si>
  <si>
    <t xml:space="preserve"> 00002702003000000 - 트럭 트랙터 및 트레일러(30TON/HR) </t>
  </si>
  <si>
    <t>'00002702003000000 - 트럭 트랙터 및 트레일러(30ton/HR)'</t>
  </si>
  <si>
    <t xml:space="preserve"> 재료비:  41469 / Q*N 대 *To*2 회 = 228601.4 </t>
  </si>
  <si>
    <t>'재료비:' ~00002702003000000.M~ / Q*N'대'*To*2'회'=?EQ</t>
  </si>
  <si>
    <t xml:space="preserve"> 노무비:  47849 / Q*N 대 *2 회 = 334608.3 </t>
  </si>
  <si>
    <t>'노무비:' ~00002702003000000.L~ / Q*N'대'*2'회'=?EQ</t>
  </si>
  <si>
    <t xml:space="preserve"> 경  비:  21031 / Q*N 대 *2 회 = 147069.9 </t>
  </si>
  <si>
    <t>'경  비:' ~00002702003000000.E~ / Q*N'대'*2'회'=?EQ</t>
  </si>
  <si>
    <t xml:space="preserve">  소  계    </t>
  </si>
  <si>
    <t>&gt;'소  계'</t>
  </si>
  <si>
    <t xml:space="preserve"> 2. 트레일러운반 (60 TON) </t>
  </si>
  <si>
    <t>'2. 트레일러운반 (60 TON)'</t>
  </si>
  <si>
    <t xml:space="preserve"> 00002702003000000 - 트럭 트랙터 및 트레일러(60TON/HR) </t>
  </si>
  <si>
    <t>'00002702003000000 - 트럭 트랙터 및 트레일러(60ton/HR)'</t>
  </si>
  <si>
    <t xml:space="preserve"> 재료비:  63409 / Q*N 대 *To*2 회 = 349547.6 </t>
  </si>
  <si>
    <t>'재료비:' ~00002702006000000.M~ / Q*N'대'*To*2'회'=?EQ</t>
  </si>
  <si>
    <t>'노무비:' ~00002702006000000.L~ / Q*N'대'*2'회'=?EQ</t>
  </si>
  <si>
    <t xml:space="preserve"> 경  비:  38845 / Q*N 대 *2 회 = 271643.3 </t>
  </si>
  <si>
    <t>'경  비:' ~00002702006000000.E~ / Q*N'대'*2'회'=?EQ</t>
  </si>
  <si>
    <t xml:space="preserve"> 3. 트레일러운반 (20 TON) </t>
  </si>
  <si>
    <t>'3. 트레일러운반 (20 TON)'</t>
  </si>
  <si>
    <t xml:space="preserve">N = 2 대     </t>
  </si>
  <si>
    <t xml:space="preserve">N = 2'대' </t>
  </si>
  <si>
    <t xml:space="preserve"> 00002702003000000 - 트럭 트랙터 및 트레일러(20TON/HR) </t>
  </si>
  <si>
    <t>'00002702003000000 - 트럭 트랙터 및 트레일러(20ton/HR)'</t>
  </si>
  <si>
    <t xml:space="preserve"> 재료비:  39781 / Q*N 대 *To*2 회 = 438592.4 </t>
  </si>
  <si>
    <t>'재료비:' ~00002702002000000.M~ / Q*N'대'*To*2'회'=?EQ</t>
  </si>
  <si>
    <t xml:space="preserve"> 노무비:  47849 / Q*N 대 *2 회 = 669216.7 </t>
  </si>
  <si>
    <t>'노무비:' ~00002702002000000.L~ / Q*N'대'*2'회'=?EQ</t>
  </si>
  <si>
    <t xml:space="preserve"> 경  비:  15608 / Q*N 대 *2 회 = 218293.7 </t>
  </si>
  <si>
    <t>'경  비:' ~00002702002000000.E~ / Q*N'대'*2'회'=?EQ</t>
  </si>
  <si>
    <t xml:space="preserve"> 4. 카고트럭운반 (10.5 TON) </t>
  </si>
  <si>
    <t>'4. 카고트럭운반 (10.5 TON)'</t>
  </si>
  <si>
    <t xml:space="preserve">N = 3 대     </t>
  </si>
  <si>
    <t xml:space="preserve">N = 3'대' </t>
  </si>
  <si>
    <t xml:space="preserve">T1 = 15 min     </t>
  </si>
  <si>
    <t xml:space="preserve">T1 = 15'min' </t>
  </si>
  <si>
    <t xml:space="preserve">T3 = 15   </t>
  </si>
  <si>
    <t>T3 = 15</t>
  </si>
  <si>
    <t xml:space="preserve">Cm = T1 +T2 +T3 +T4 = 178.991 </t>
  </si>
  <si>
    <t xml:space="preserve">Q  = (60*E)/CM = 0.302 </t>
  </si>
  <si>
    <t xml:space="preserve">TO = (CM-T1-T3)/CM = 0.8324 </t>
  </si>
  <si>
    <t xml:space="preserve"> 00000602010500000 - 덤프트럭(10.5TON/HR) </t>
  </si>
  <si>
    <t>'00000602010500000 - 덤프트럭(10.5ton/HR)'</t>
  </si>
  <si>
    <t xml:space="preserve"> 재료비:  33750 / Q*N 대 *To*2 회 = 558149 </t>
  </si>
  <si>
    <t>'재료비:' ~00000602010500000.M~ / Q*N'대'*To*2'회'=?EQ</t>
  </si>
  <si>
    <t xml:space="preserve"> 노무비:  39645 / Q*N 대 *2 회 = 787649 </t>
  </si>
  <si>
    <t>'노무비:' ~00000602010500000.L~ / Q*N'대'*2'회'=?EQ</t>
  </si>
  <si>
    <t xml:space="preserve"> 경  비:  10908 / Q*N 대 *2 회 = 216715.2 </t>
  </si>
  <si>
    <t>'경  비:' ~00000602010500000.E~ / Q*N'대'*2'회'=?EQ</t>
  </si>
  <si>
    <t xml:space="preserve"> 5. 자주식운반 (지게차 5 TON) </t>
  </si>
  <si>
    <t>'5. 자주식운반 (지게차 5 TON)'</t>
  </si>
  <si>
    <t xml:space="preserve">N = 1 대    </t>
  </si>
  <si>
    <t>N = 1'대'</t>
  </si>
  <si>
    <t xml:space="preserve">Q  = (60*0.9)/T2 = 0.363 </t>
  </si>
  <si>
    <t xml:space="preserve">Q  = (60*0.9)/T2 = ?'회/hr' </t>
  </si>
  <si>
    <t xml:space="preserve"> 00002502005000000 - 리프트트럭(지게차)(5TON/HR) </t>
  </si>
  <si>
    <t>'00002502005000000 - 리프트트럭(지게차)(5ton/HR)'</t>
  </si>
  <si>
    <t xml:space="preserve"> 재료비:  13544 / Q*N 대 = 37311.2 </t>
  </si>
  <si>
    <t>'재료비:' ~00002502005000000.M~ / Q*N'대'=?EQ</t>
  </si>
  <si>
    <t xml:space="preserve"> 노무비:  47849 / Q*N 대 = 131815.4 </t>
  </si>
  <si>
    <t>'노무비:' ~00002502005000000.L~ / Q*N'대'=?EQ</t>
  </si>
  <si>
    <t xml:space="preserve"> 경  비:  6438 / Q*N 대 = 17735.5 </t>
  </si>
  <si>
    <t>'경  비:' ~00002502005000000.E~ / Q*N'대'=?EQ</t>
  </si>
  <si>
    <t xml:space="preserve">   합  계    </t>
  </si>
  <si>
    <t>&gt;&gt;'합  계'</t>
  </si>
  <si>
    <t xml:space="preserve">시멘트운반  L:20km, 덤프 8ton  포  공통 8-2-8  ( 산근 3 ) </t>
  </si>
  <si>
    <t xml:space="preserve"> 운반거리 L=20KM 덤프트럭(8톤), 포대당    </t>
  </si>
  <si>
    <t>'운반거리 L=20KM 덤프트럭(8톤), 포대당'</t>
  </si>
  <si>
    <t xml:space="preserve"> 차량속도= 25/V1,25/V2,40KM/V3,40KM/V4,25KM/V5,25KM/V6     </t>
  </si>
  <si>
    <t>'차량속도= 25/V1,25/V2,40KM/V3,40KM/V4,25KM/V5,25KM/V6 '</t>
  </si>
  <si>
    <t xml:space="preserve"> 하치장○-----------------0------------0---------○20KM  </t>
  </si>
  <si>
    <t>'하치장○-----------------0------------0---------○20KM '</t>
  </si>
  <si>
    <t xml:space="preserve"> 운반거리=하치장L1=0.0KM,시내L2=19.5KM,공사장L3=0.5KM    </t>
  </si>
  <si>
    <t>'운반거리=하치장L1=0.0KM,시내L2=19.5KM,공사장L3=0.5KM'</t>
  </si>
  <si>
    <t xml:space="preserve"> 인력운반 (품셈 1-5-1) 적재비(하치장 상차도 미계상,공장상차도 계상) </t>
  </si>
  <si>
    <t>'인력운반 (품셈 1-5-1) 적재비(하치장 상차도 미계상,공장상차도 계상)'</t>
  </si>
  <si>
    <t xml:space="preserve"> L    소운반거리(M)  =20   </t>
  </si>
  <si>
    <t xml:space="preserve"> L   '소운반거리(M)' =20</t>
  </si>
  <si>
    <t xml:space="preserve"> A    1회 운반량(BG)  =1   </t>
  </si>
  <si>
    <t xml:space="preserve"> A   '1회 운반량(BG)' =1</t>
  </si>
  <si>
    <t xml:space="preserve"> T    단위(KG)  =8000   </t>
  </si>
  <si>
    <t xml:space="preserve"> T   '단위(KG)' =8000</t>
  </si>
  <si>
    <t xml:space="preserve"> RT   단위중량(KG)  =40   </t>
  </si>
  <si>
    <t xml:space="preserve"> RT  '단위중량(KG)' =40</t>
  </si>
  <si>
    <t xml:space="preserve"> MV   운반인부의 속도2500M/HR  =2500/60= 41.6667 </t>
  </si>
  <si>
    <t xml:space="preserve"> MV  '운반인부의 속도2500M/HR' =2500/60=?</t>
  </si>
  <si>
    <t xml:space="preserve"> T1   어깨메고부리기시간(MIN)  =2.0   </t>
  </si>
  <si>
    <t xml:space="preserve"> T1  '어깨메고부리기시간(MIN)' =2.0</t>
  </si>
  <si>
    <t xml:space="preserve"> QT   차량 1대당 적재용량(BG)  =T/RT= 200 </t>
  </si>
  <si>
    <t xml:space="preserve"> QT  '차량 1대당 적재용량(BG)' =T/RT=?</t>
  </si>
  <si>
    <t xml:space="preserve"> N    차량 1대당 소요운반회수  =QT/A= 200 </t>
  </si>
  <si>
    <t xml:space="preserve"> N   '차량 1대당 소요운반회수' =QT/A=?</t>
  </si>
  <si>
    <t xml:space="preserve"> CMS  운반 1회당 소요시간(MIN)  =L*2/MV+T1= 2.96 </t>
  </si>
  <si>
    <t xml:space="preserve"> CMS '운반 1회당 소요시간(MIN)' =L*2/MV+T1=?</t>
  </si>
  <si>
    <t xml:space="preserve"> T1A  차량 1대당 적재소요시간(MIN)  =CMS*N= 592 </t>
  </si>
  <si>
    <t xml:space="preserve"> T1A '차량 1대당 적재소요시간(MIN)' =CMS*N=?</t>
  </si>
  <si>
    <t xml:space="preserve"> Q   단위당 소요인부(상,하차)  =T1A/450*1/QT= 0.007 </t>
  </si>
  <si>
    <t xml:space="preserve"> Q  '단위당 소요인부(상,하차)' =T1A/450*1/QT=?</t>
  </si>
  <si>
    <t xml:space="preserve"> 1.덤프트럭(8톤/HR) </t>
  </si>
  <si>
    <t>'1.덤프트럭(8톤/HR)'</t>
  </si>
  <si>
    <t xml:space="preserve"> T   적재용량(KG)  =8000   </t>
  </si>
  <si>
    <t xml:space="preserve"> T  '적재용량(KG)' =8000</t>
  </si>
  <si>
    <t xml:space="preserve"> R1  단위중량(KG)  =40   </t>
  </si>
  <si>
    <t xml:space="preserve"> r1 '단위중량(KG)' =40</t>
  </si>
  <si>
    <t xml:space="preserve"> Q1   1회 적재량(BG)  =T/R1= 200 </t>
  </si>
  <si>
    <t xml:space="preserve"> q1  '1회 적재량(BG)' =T/r1=?</t>
  </si>
  <si>
    <t xml:space="preserve"> f   토량 환산계수  =1   </t>
  </si>
  <si>
    <t xml:space="preserve"> f  '토량 환산계수' =1</t>
  </si>
  <si>
    <t xml:space="preserve"> E   작업효율  =0.9   </t>
  </si>
  <si>
    <t xml:space="preserve"> E  '작업효율' =0.9</t>
  </si>
  <si>
    <t xml:space="preserve"> L1  하치장내 운반거리(KM)  =0.0   </t>
  </si>
  <si>
    <t xml:space="preserve"> L1 '하치장내 운반거리(KM)' =0.0</t>
  </si>
  <si>
    <t xml:space="preserve"> L2  도로주행 운반거리(KM)  =19.5   </t>
  </si>
  <si>
    <t xml:space="preserve"> L2 '도로주행 운반거리(KM)' =19.5</t>
  </si>
  <si>
    <t xml:space="preserve"> L3  공사장내 운반거리(KM)  =0.5   </t>
  </si>
  <si>
    <t xml:space="preserve"> L3 '공사장내 운반거리(KM)' =0.5</t>
  </si>
  <si>
    <t xml:space="preserve"> V1  하치장내적재운반속도(KM/HR)  =25   </t>
  </si>
  <si>
    <t xml:space="preserve"> V1 '하치장내적재운반속도(KM/HR)' =25</t>
  </si>
  <si>
    <t xml:space="preserve"> V2  하치장내공차운반속도(KM/HR)  =25   </t>
  </si>
  <si>
    <t xml:space="preserve"> V2 '하치장내공차운반속도(KM/HR)' =25</t>
  </si>
  <si>
    <t xml:space="preserve"> V3  도로주행적재운반속도(KM/HR)  =40   </t>
  </si>
  <si>
    <t xml:space="preserve"> V3 '도로주행적재운반속도(KM/HR)' =40</t>
  </si>
  <si>
    <t xml:space="preserve"> V4  도로주행공차운반속도(KM/HR)  =40   </t>
  </si>
  <si>
    <t xml:space="preserve"> V4 '도로주행공차운반속도(KM/HR)' =40</t>
  </si>
  <si>
    <t xml:space="preserve"> V5  공사장내적재운반속도(KM/HR)  =25   </t>
  </si>
  <si>
    <t xml:space="preserve"> V5 '공사장내적재운반속도(KM/HR)' =25</t>
  </si>
  <si>
    <t xml:space="preserve"> V6  공사장내공차운반속도(KM/HR)  =25   </t>
  </si>
  <si>
    <t xml:space="preserve"> V6 '공사장내공차운반속도(KM/HR)' =25</t>
  </si>
  <si>
    <t xml:space="preserve"> T1  적재시간(MIN)  =CMS= 2.96 </t>
  </si>
  <si>
    <t xml:space="preserve"> t1 '적재시간(MIN)' =CMS=?</t>
  </si>
  <si>
    <t xml:space="preserve"> T2  왕복시간(MIN)  =((L1/V1)+(L1/V2)+(L2/V3)+(L2/V4)+(L3/V5)+(L3/V6))*60= 60.9 </t>
  </si>
  <si>
    <t xml:space="preserve"> t2 '왕복시간(MIN)' =((L1/V1)+(L1/V2)+(L2/V3)+(L2/V4)+(L3/V5)+(L3/V6))*60=?</t>
  </si>
  <si>
    <t xml:space="preserve"> T3  적하시간(MIN)  =CMS= 2.96 </t>
  </si>
  <si>
    <t xml:space="preserve"> t3 '적하시간(MIN)' =CMS=?</t>
  </si>
  <si>
    <t xml:space="preserve"> T4  적재대기시간(MIN)  =0.42   </t>
  </si>
  <si>
    <t xml:space="preserve"> t4 '적재대기시간(MIN)' =0.42</t>
  </si>
  <si>
    <t xml:space="preserve"> T5  적재함덮개 및 해체시간(MIN)  =3.77   </t>
  </si>
  <si>
    <t xml:space="preserve"> t5 '적재함덮개 및 해체시간(MIN)' =3.77</t>
  </si>
  <si>
    <t xml:space="preserve"> T6   세륜시간 (MIN)  =1.5   </t>
  </si>
  <si>
    <t xml:space="preserve"> t6  '세륜시간 (MIN)' =1.5</t>
  </si>
  <si>
    <t xml:space="preserve"> CM  1회 싸이클 시간(MIN)  =T1+T2+T3+T4+T5+T6= 72.51 </t>
  </si>
  <si>
    <t xml:space="preserve"> Cm '1회 싸이클 시간(MIN)' =t1+t2+t3+t4+t5+t6=?</t>
  </si>
  <si>
    <t xml:space="preserve"> Q   시간당 작업량(BG/HR)  =60*Q1*F*E/CM= 148.945 </t>
  </si>
  <si>
    <t xml:space="preserve"> Q  '시간당 작업량(BG/HR)' =60*q1*f*E/Cm=?    </t>
  </si>
  <si>
    <t xml:space="preserve"> Z   공제시간(HR)  =(CM-(T1+T3+T4+T5))/CM= 0.8606 </t>
  </si>
  <si>
    <t xml:space="preserve"> Z  '공제시간(HR)' =(Cm-(t1+t3+T4+t5))/Cm=?   </t>
  </si>
  <si>
    <t xml:space="preserve"> 재료비:  22261 / 148.945*Z = 128.6 </t>
  </si>
  <si>
    <t>'재료비:' ~00000602008000000.M~ / {Q}*Z =?EQ+</t>
  </si>
  <si>
    <t xml:space="preserve"> 노무비:  39645 / 148.945 = 266.1 </t>
  </si>
  <si>
    <t>'노무비:' ~00000602008000000.L~ / {Q} =?EQ+</t>
  </si>
  <si>
    <t xml:space="preserve"> 경  비:  9643 / 148.945 = 64.7 </t>
  </si>
  <si>
    <t>'경  비:' ~00000602008000000.E~ / {Q} =?EQ+</t>
  </si>
  <si>
    <t xml:space="preserve"> 2.인력운반 (품셈 1-5-1) 적하비</t>
  </si>
  <si>
    <t>'2.인력운반 (품셈 1-5-1) 적하비</t>
  </si>
  <si>
    <t xml:space="preserve"> 보통인부 </t>
  </si>
  <si>
    <t>'보통인부'</t>
  </si>
  <si>
    <t xml:space="preserve"> 노무비: 148510*Q = 1039.5 </t>
  </si>
  <si>
    <t>'노무비:'~L001010101000002.L~*Q =?EQ+</t>
  </si>
  <si>
    <t xml:space="preserve">운반비(트레일러 20ton+크레인 10ton)  철근, L:40km  TON    ( 산근 4 ) </t>
  </si>
  <si>
    <t xml:space="preserve"> 운반거리 L=40KM 트레일러(20톤) 톤당     </t>
  </si>
  <si>
    <t>'운반거리 L=40KM 트레일러(20톤) 톤당 '</t>
  </si>
  <si>
    <t xml:space="preserve"> 적용기준:현장에서 가까운 지역공장 상차도 </t>
  </si>
  <si>
    <t>'적용기준:현장에서 가까운 지역공장 상차도'</t>
  </si>
  <si>
    <t xml:space="preserve">          (인천제철,광양제철,포항 등) </t>
  </si>
  <si>
    <t>'         (인천제철,광양제철,포항 등)'</t>
  </si>
  <si>
    <t xml:space="preserve"> 차량속도=    0KM/V1     40KM/V2       25KM/V3     </t>
  </si>
  <si>
    <t>'차량속도=    0KM/V1     40KM/V2       25KM/V3 '</t>
  </si>
  <si>
    <t xml:space="preserve"> 생산공장 ○----------0-------------0----------○40KM  </t>
  </si>
  <si>
    <t>'생산공장 ○----------0-------------0----------○40KM '</t>
  </si>
  <si>
    <t xml:space="preserve"> 운반거리=공장L1=0.0KM,시내L2=39.5KM,공사장L3=0.5KM    </t>
  </si>
  <si>
    <t>'운반거리=공장L1=0.0KM,시내L2=39.5KM,공사장L3=0.5KM'</t>
  </si>
  <si>
    <t xml:space="preserve"> 1.트랙터및트레일러(20톤/HR) </t>
  </si>
  <si>
    <t>'1.트랙터및트레일러(20톤/HR)'</t>
  </si>
  <si>
    <t xml:space="preserve"> Q0  트레일러적재량(TON)  =20   </t>
  </si>
  <si>
    <t xml:space="preserve"> q0 '트레일러적재량(TON)' =20</t>
  </si>
  <si>
    <t xml:space="preserve"> Q1  1회적재량(TON)  =2   </t>
  </si>
  <si>
    <t xml:space="preserve"> q1 '1회적재량(TON)' =2</t>
  </si>
  <si>
    <t xml:space="preserve"> F   환산계수  =1   </t>
  </si>
  <si>
    <t xml:space="preserve"> F  '환산계수' =1</t>
  </si>
  <si>
    <t xml:space="preserve"> Es  적재효율 =0.5   </t>
  </si>
  <si>
    <t xml:space="preserve"> Es '적재효율'=0.5</t>
  </si>
  <si>
    <t xml:space="preserve"> N   적재횟수 =q0/q1 = 10    </t>
  </si>
  <si>
    <t xml:space="preserve"> N  '적재횟수'=q0/q1 ={?,'9U'}</t>
  </si>
  <si>
    <t xml:space="preserve">CMS  묶기30,회전30,풀기30(초) =30+30+30= 90 </t>
  </si>
  <si>
    <t>Cms '묶기30,회전30,풀기30(초)'=30+30+30=?</t>
  </si>
  <si>
    <t xml:space="preserve"> T1  적재시간(MIN)  =(CMS*N)/(60*ES)= 30 </t>
  </si>
  <si>
    <t xml:space="preserve"> t1 '적재시간(MIN)' =(Cms*n)/(60*Es)=?</t>
  </si>
  <si>
    <t xml:space="preserve"> L1  작업장내 운반거리(KM)  =0   </t>
  </si>
  <si>
    <t xml:space="preserve"> L1 '작업장내 운반거리(KM)' =0</t>
  </si>
  <si>
    <t xml:space="preserve"> L2  도로주행 운반거리(KM)  =39.5   </t>
  </si>
  <si>
    <t xml:space="preserve"> L2 '도로주행 운반거리(KM)' =39.5</t>
  </si>
  <si>
    <t xml:space="preserve"> V1  작업장내 운반속도(KM/HR)  =0   </t>
  </si>
  <si>
    <t xml:space="preserve"> V1 '작업장내 운반속도(KM/HR)' =0</t>
  </si>
  <si>
    <t xml:space="preserve"> V2  도로주행 운반속도(KM/HR)  =40   </t>
  </si>
  <si>
    <t xml:space="preserve"> V2 '도로주행 운반속도(KM/HR)' =40</t>
  </si>
  <si>
    <t xml:space="preserve"> V3  공사장내 운반속도(KM/HR)  =25   </t>
  </si>
  <si>
    <t xml:space="preserve"> V3 '공사장내 운반속도(KM/HR)' =25</t>
  </si>
  <si>
    <t xml:space="preserve"> T2  왕복시간(MIN)  =((L2/V2)+(L3/V3))*60*2= 120.9 </t>
  </si>
  <si>
    <t xml:space="preserve"> t2 '왕복시간(MIN)' =((L2/V2)+(L3/V3))*60*2=? </t>
  </si>
  <si>
    <t xml:space="preserve"> T3  적하시간(MIN) =(CMS*N)/(60*ES)= 30 </t>
  </si>
  <si>
    <t xml:space="preserve"> t3 '적하시간(MIN)'=(Cms*n)/(60*Es)=?</t>
  </si>
  <si>
    <t xml:space="preserve"> CM  1회싸이클시간(MIN)  =T1+T2+T3+T4+T6= 182.82 </t>
  </si>
  <si>
    <t xml:space="preserve"> CM '1회싸이클시간(MIN)' =t1+t2+t3+t4+t6=?</t>
  </si>
  <si>
    <t xml:space="preserve"> Q   시간당 작업량(TON/HR)  =(60*Q0*F*E)/CM= 5.907 </t>
  </si>
  <si>
    <t xml:space="preserve"> Q  '시간당 작업량(TON/HR)' =(60*q0*F*E)/CM=?</t>
  </si>
  <si>
    <t xml:space="preserve"> Z   차량실 작업량(TON/HR)  =(T2+T4)/CM*(1/Q)= 0.1123 </t>
  </si>
  <si>
    <t xml:space="preserve"> Z  '차량실 작업량(TON/HR)' =(T2+T4)/CM*(1/Q)=?   </t>
  </si>
  <si>
    <t xml:space="preserve"> 재료비:  39781 / 5.907*Z = 756.2 </t>
  </si>
  <si>
    <t>'재료비:' ~00002702002000000.M~ / {Q}*Z =?EQ+</t>
  </si>
  <si>
    <t xml:space="preserve"> 노무비:  47849 / 5.907 = 8100.3 </t>
  </si>
  <si>
    <t>'노무비:' ~00002702002000000.L~ / {Q} =?EQ+</t>
  </si>
  <si>
    <t xml:space="preserve"> 경  비:  15608 / 5.907 = 2642.2 </t>
  </si>
  <si>
    <t>'경  비:' ~00002702002000000.E~ / {Q} =?EQ+</t>
  </si>
  <si>
    <t xml:space="preserve"> 2.크레인(트럭탑재형)(10TON/HR) </t>
  </si>
  <si>
    <t>'2.크레인(트럭탑재형)(10TON/HR)'</t>
  </si>
  <si>
    <t xml:space="preserve"> Es  작업효율  =0.5   </t>
  </si>
  <si>
    <t xml:space="preserve"> Es '작업효율' =0.5</t>
  </si>
  <si>
    <t xml:space="preserve"> Q   크레인상,하차작업량(톤/HR)  =(3600*Q1*F*ES/CMS)= 40 </t>
  </si>
  <si>
    <t xml:space="preserve"> Q  '크레인상,하차작업량(톤/HR)' =(3600*q1*F*Es/Cms)=?</t>
  </si>
  <si>
    <t xml:space="preserve"> 재료비:  21438 / 40 = 535.9 </t>
  </si>
  <si>
    <t>'재료비:' ~00002105001000000.M~ / {Q} =?EQ+</t>
  </si>
  <si>
    <t xml:space="preserve"> 노무비:  39645 / 40 = 991.1 </t>
  </si>
  <si>
    <t>'노무비:' ~00002105001000000.L~ / {Q} =?EQ+</t>
  </si>
  <si>
    <t xml:space="preserve"> 경  비:  20758 / 40 = 518.9 </t>
  </si>
  <si>
    <t>'경  비:' ~00002105001000000.E~ / {Q} =?EQ+</t>
  </si>
  <si>
    <t xml:space="preserve"> 3.인력 </t>
  </si>
  <si>
    <t>'3.인력'</t>
  </si>
  <si>
    <t xml:space="preserve"> 비계공 </t>
  </si>
  <si>
    <t>'비계공'</t>
  </si>
  <si>
    <t xml:space="preserve"> 노무비:  262297*2/8/40 = 1639.3 </t>
  </si>
  <si>
    <t>'노무비:' ~L001010101000006.L~*2/8/{Q} =?EQ+</t>
  </si>
  <si>
    <t xml:space="preserve"> 노무비:  148510*1/8/40 = 464 </t>
  </si>
  <si>
    <t xml:space="preserve">'노무비:' ~L001010101000002.L~*1/8/{Q} =?EQ+  </t>
  </si>
  <si>
    <t xml:space="preserve">차선도색/수용성형 페인트 수동식/신설공사  실선 (재료비 별도)  M2  토목 1-8-9.2  ( 산근 5 ) </t>
  </si>
  <si>
    <t xml:space="preserve"> 차선도색 - 실선 M2  </t>
  </si>
  <si>
    <t xml:space="preserve">'차선도색 - 실선 M2' </t>
  </si>
  <si>
    <t xml:space="preserve"> (수용성형 페인트 수동식(핸드가이드식 라인마커))                                                               </t>
  </si>
  <si>
    <t xml:space="preserve">'(수용성형 페인트 수동식(핸드가이드식 라인마커)) '                                                             </t>
  </si>
  <si>
    <t xml:space="preserve">Q1 1일시공량(M2/일)  =900   </t>
  </si>
  <si>
    <t>q1'1일시공량(M2/일)' =900</t>
  </si>
  <si>
    <t xml:space="preserve">Q  시간당 작업량(M2/HR)  =Q1/8/1.0= 112.5 </t>
  </si>
  <si>
    <t xml:space="preserve">Q '시간당 작업량(M2/HR)' =q1/8/1.0=? </t>
  </si>
  <si>
    <t xml:space="preserve"> ◈배치인원 </t>
  </si>
  <si>
    <t>'◈배치인원'</t>
  </si>
  <si>
    <t xml:space="preserve"> 1.인력 </t>
  </si>
  <si>
    <t>'1.인력'</t>
  </si>
  <si>
    <t xml:space="preserve"> []=0, [2]=0    </t>
  </si>
  <si>
    <t xml:space="preserve"> [1]=0, [2]=0 </t>
  </si>
  <si>
    <t xml:space="preserve"> 특별인부 2인/8HR*작업시간 </t>
  </si>
  <si>
    <t>'특별인부 2인/8HR*작업시간'</t>
  </si>
  <si>
    <t xml:space="preserve"> 노무비:  187435*2/8/112.5 = 416.5 </t>
  </si>
  <si>
    <t>'노무비:' ~L001010101000003.L~*2/8/{Q} =?LA+:LA1</t>
  </si>
  <si>
    <t xml:space="preserve"> 보통인부 2인/8HR*작업시간 </t>
  </si>
  <si>
    <t>'보통인부 2인/8HR*작업시간'</t>
  </si>
  <si>
    <t xml:space="preserve"> 노무비:  148510*2/8/112.5 = 330 </t>
  </si>
  <si>
    <t>'노무비:' ~L001010101000002.L~*2/8/{Q} =?LA+:LA2</t>
  </si>
  <si>
    <t xml:space="preserve"> ◈사용기계  </t>
  </si>
  <si>
    <t>'◈사용기계 '</t>
  </si>
  <si>
    <t xml:space="preserve"> 2.트럭(덤프트럭 준용) 4.5톤 </t>
  </si>
  <si>
    <t>'2.트럭(덤프트럭 준용) 4.5톤'</t>
  </si>
  <si>
    <t xml:space="preserve"> 재료비:  11968 / 112.5= 106.3 </t>
  </si>
  <si>
    <t>'재료비:' ~00000602004500000.M~ / {Q}=?MA+</t>
  </si>
  <si>
    <t xml:space="preserve"> 노무비:  39645 / 112.5= 352.4 </t>
  </si>
  <si>
    <t>'노무비:' ~00000602004500000.L~ / {Q}=?LA+</t>
  </si>
  <si>
    <t xml:space="preserve"> 경  비:  6963 / 112.5= 61.8 </t>
  </si>
  <si>
    <t>'경  비:' ~00000602004500000.E~ / {Q}=?EQ+</t>
  </si>
  <si>
    <t xml:space="preserve"> 3.공구손료(인력품의 3%): (416.5+330)*0.03= 22.3 </t>
  </si>
  <si>
    <t xml:space="preserve">'3.공구손료(인력품의 3%):'({LA1}+{LA2})*0.03=?EQ+ </t>
  </si>
  <si>
    <t xml:space="preserve">차선도색/수용성형 페인트 수동식/신설공사  횡단보도,주차장 (재료비 별도)  M2  토목 1-8-9.2  ( 산근 6 ) </t>
  </si>
  <si>
    <t xml:space="preserve"> 차선도색 - 횡단보도,주차장 M2  </t>
  </si>
  <si>
    <t xml:space="preserve">'차선도색 - 횡단보도,주차장 M2' </t>
  </si>
  <si>
    <t xml:space="preserve">Q1 1일시공량(M2/일)  = 342   </t>
  </si>
  <si>
    <t>q1'1일시공량(M2/일)' = 342</t>
  </si>
  <si>
    <t xml:space="preserve">Q  시간당 작업량(M2/HR)  =Q1/8/1.0= 42.75 </t>
  </si>
  <si>
    <t xml:space="preserve"> 노무비:  187435*2/8/42.75 = 1096.1 </t>
  </si>
  <si>
    <t xml:space="preserve"> 노무비:  148510*2/8/42.75 = 868.4 </t>
  </si>
  <si>
    <t xml:space="preserve"> 재료비:  11968 / 42.75= 279.9 </t>
  </si>
  <si>
    <t xml:space="preserve"> 노무비:  39645 / 42.75= 927.3 </t>
  </si>
  <si>
    <t xml:space="preserve"> 경  비:  6963 / 42.75= 162.8 </t>
  </si>
  <si>
    <t xml:space="preserve"> 3.공구손료(인력품의 3%): (1096.1+868.4)*0.03= 58.9 </t>
  </si>
  <si>
    <t xml:space="preserve">차선도색/수용성형 페인트 수동식/신설공사  문자,기호 (재료비 별도)  M2  토목 1-8-9.2  ( 산근 7 ) </t>
  </si>
  <si>
    <t xml:space="preserve"> 차선도색 - 문자,기호 M2  </t>
  </si>
  <si>
    <t xml:space="preserve">'차선도색 - 문자,기호 M2' </t>
  </si>
  <si>
    <t xml:space="preserve">Q1 1일시공량(M2/일)  =162   </t>
  </si>
  <si>
    <t>q1'1일시공량(M2/일)' =162</t>
  </si>
  <si>
    <t xml:space="preserve">Q  시간당 작업량(M2/HR)  =Q1/8/1.0= 20.25 </t>
  </si>
  <si>
    <t xml:space="preserve"> 노무비:  187435*2/8/20.25 = 2314 </t>
  </si>
  <si>
    <t xml:space="preserve"> 노무비:  148510*2/8/20.25 = 1833.4 </t>
  </si>
  <si>
    <t xml:space="preserve"> 재료비:  11968 / 20.25= 591 </t>
  </si>
  <si>
    <t xml:space="preserve"> 노무비:  39645 / 20.25= 1957.7 </t>
  </si>
  <si>
    <t xml:space="preserve"> 경  비:  6963 / 20.25= 343.8 </t>
  </si>
  <si>
    <t xml:space="preserve"> 3.공구손료(인력품의 3%): (2314+1833.4)*0.03= 124.4 </t>
  </si>
  <si>
    <t xml:space="preserve">주차블록 설치  길이 750mm∼1000mm  개소  토목 1-8-7  ( 산근 8 ) </t>
  </si>
  <si>
    <t xml:space="preserve"> 주차블록 설치(길이 750MM∼1000MM) EA  </t>
  </si>
  <si>
    <t xml:space="preserve">'주차블록 설치(길이 750mm∼1000mm) EA' </t>
  </si>
  <si>
    <t xml:space="preserve">Q1 1일시공량(EA/일)  =90   </t>
  </si>
  <si>
    <t>q1'1일시공량(EA/일)' =90</t>
  </si>
  <si>
    <t xml:space="preserve">Q  시간당 작업량(EA/HR)  =Q1/8/1.0= 11.25 </t>
  </si>
  <si>
    <t>Q '시간당 작업량(EA/HR)' =q1/8/1.0=?</t>
  </si>
  <si>
    <t xml:space="preserve"> 특별인부2.0인/8HR*작업시간 </t>
  </si>
  <si>
    <t>'특별인부2.0인/8HR*작업시간'</t>
  </si>
  <si>
    <t xml:space="preserve"> 노무비: 187435*2.0/8/Q = 4165.2 </t>
  </si>
  <si>
    <t>'노무비:'~L001010101000003.L~*2.0/8/Q =?LA+:LA1</t>
  </si>
  <si>
    <t xml:space="preserve"> 보통인부1.0인/8HR*작업시간 </t>
  </si>
  <si>
    <t>'보통인부1.0인/8HR*작업시간'</t>
  </si>
  <si>
    <t xml:space="preserve"> 노무비: 148510*1.0/8/Q = 1650.1 </t>
  </si>
  <si>
    <t>'노무비:'~L001010101000002.L~*1.0/8/Q =?LA+:LA2</t>
  </si>
  <si>
    <t xml:space="preserve"> 2.공구손료(인력품의 5%): (4165.2+1650.1)*0.05 = 290.7 </t>
  </si>
  <si>
    <t>'2.공구손료(인력품의 5%):'({LA1}+{LA2})*0.05 =?EQ+</t>
  </si>
  <si>
    <t>01011701  시스템 욕실</t>
    <phoneticPr fontId="1" type="noConversion"/>
  </si>
  <si>
    <t>01011702  시스템 욕실</t>
    <phoneticPr fontId="1" type="noConversion"/>
  </si>
  <si>
    <t>01011703  시스템 욕실</t>
    <phoneticPr fontId="1" type="noConversion"/>
  </si>
  <si>
    <t>01011704  시스템 욕실</t>
    <phoneticPr fontId="1" type="noConversion"/>
  </si>
  <si>
    <t>01011705  시스템 욕실</t>
    <phoneticPr fontId="1" type="noConversion"/>
  </si>
  <si>
    <t>1인실(장애인 4실포함)</t>
    <phoneticPr fontId="1" type="noConversion"/>
  </si>
  <si>
    <t>다인 세면실</t>
    <phoneticPr fontId="1" type="noConversion"/>
  </si>
  <si>
    <t>다인 화장실(실당 2실)</t>
    <phoneticPr fontId="1" type="noConversion"/>
  </si>
  <si>
    <t>다인 샤워실(실당 2실)</t>
    <phoneticPr fontId="1" type="noConversion"/>
  </si>
  <si>
    <t>다인실화장실 A1,C1(900*1500)</t>
    <phoneticPr fontId="1" type="noConversion"/>
  </si>
  <si>
    <t>다인실화장실 B1,B2,B3(900*1400)</t>
    <phoneticPr fontId="1" type="noConversion"/>
  </si>
  <si>
    <t>다인실화장실 A1,C1(900*1350)</t>
    <phoneticPr fontId="1" type="noConversion"/>
  </si>
  <si>
    <t>010117  시스템 욕실</t>
    <phoneticPr fontId="1" type="noConversion"/>
  </si>
  <si>
    <t>[ 계 ]</t>
    <phoneticPr fontId="1" type="noConversion"/>
  </si>
  <si>
    <t>[ 부가세 ]</t>
    <phoneticPr fontId="1" type="noConversion"/>
  </si>
  <si>
    <t>[ 합 계 ]</t>
    <phoneticPr fontId="1" type="noConversion"/>
  </si>
  <si>
    <t>HA-3012</t>
    <phoneticPr fontId="1" type="noConversion"/>
  </si>
  <si>
    <t>HA-3012</t>
    <phoneticPr fontId="1" type="noConversion"/>
  </si>
  <si>
    <t>P.S 600*900, 전면거울 2DOOR 슬라이딩장</t>
    <phoneticPr fontId="1" type="noConversion"/>
  </si>
  <si>
    <t>HA-3012</t>
    <phoneticPr fontId="1" type="noConversion"/>
  </si>
  <si>
    <t>JV-201S, 클린호스 포함</t>
    <phoneticPr fontId="1" type="noConversion"/>
  </si>
  <si>
    <t>16A PB + 10T 아티론보온재</t>
    <phoneticPr fontId="1" type="noConversion"/>
  </si>
  <si>
    <t>방수판+배수트랩+오배수+관통슬리브</t>
    <phoneticPr fontId="1" type="noConversion"/>
  </si>
  <si>
    <t>HTA-30</t>
    <phoneticPr fontId="1" type="noConversion"/>
  </si>
  <si>
    <t>1인실 A3(1800*2050)</t>
    <phoneticPr fontId="1" type="noConversion"/>
  </si>
  <si>
    <t>1인실 A3(1800*2050)</t>
    <phoneticPr fontId="1" type="noConversion"/>
  </si>
  <si>
    <t>원 가 계 산 서(관급자 관급자재)</t>
    <phoneticPr fontId="1" type="noConversion"/>
  </si>
  <si>
    <t>고한직원숙소 신축공사 관급자재(시스템욕실)</t>
    <phoneticPr fontId="1" type="noConversion"/>
  </si>
  <si>
    <t>비        목</t>
  </si>
  <si>
    <t>금      액</t>
  </si>
  <si>
    <t>구        성        비</t>
  </si>
  <si>
    <t>순
공
사
원
가</t>
    <phoneticPr fontId="1" type="noConversion"/>
  </si>
  <si>
    <t>재
료
비</t>
  </si>
  <si>
    <t>직  접  재  료  비</t>
  </si>
  <si>
    <t>간  접  재  료  비</t>
  </si>
  <si>
    <t>[ 소          계 ]</t>
  </si>
  <si>
    <t>노
무
비</t>
  </si>
  <si>
    <t>직  접  노  무  비</t>
  </si>
  <si>
    <t>간  접  노  무  비</t>
  </si>
  <si>
    <t>산  재  보  험  료</t>
  </si>
  <si>
    <t>노무비 * 3.56%</t>
    <phoneticPr fontId="1" type="noConversion"/>
  </si>
  <si>
    <t>고  용  보  험  료</t>
  </si>
  <si>
    <t>노무비 * 1.01%</t>
    <phoneticPr fontId="1" type="noConversion"/>
  </si>
  <si>
    <t>건  강  보  험  료</t>
  </si>
  <si>
    <t>사후정산</t>
    <phoneticPr fontId="1" type="noConversion"/>
  </si>
  <si>
    <t>연  금  보  험  료</t>
  </si>
  <si>
    <t>사후정산</t>
    <phoneticPr fontId="1" type="noConversion"/>
  </si>
  <si>
    <t>노인장기요양보험료</t>
  </si>
  <si>
    <t>퇴직공제부금비</t>
    <phoneticPr fontId="14" type="noConversion"/>
  </si>
  <si>
    <t>직접노무비 * 2.3%</t>
    <phoneticPr fontId="14" type="noConversion"/>
  </si>
  <si>
    <t>산업안전보건관리비</t>
  </si>
  <si>
    <t>(재료비+직접노무비)×2.28%+기초액</t>
    <phoneticPr fontId="1" type="noConversion"/>
  </si>
  <si>
    <t>기타경비</t>
    <phoneticPr fontId="1" type="noConversion"/>
  </si>
  <si>
    <t>계</t>
    <phoneticPr fontId="1" type="noConversion"/>
  </si>
  <si>
    <t>일  반  관  리  비</t>
  </si>
  <si>
    <t>이                 윤</t>
    <phoneticPr fontId="1" type="noConversion"/>
  </si>
  <si>
    <t>(노무비+경비+일반관리비) * 15%이내</t>
  </si>
  <si>
    <t>관 급 자 재 설 치 비</t>
    <phoneticPr fontId="1" type="noConversion"/>
  </si>
  <si>
    <t>관   급   자   재   비(관급자)</t>
    <phoneticPr fontId="1" type="noConversion"/>
  </si>
  <si>
    <t>소                 계</t>
    <phoneticPr fontId="1" type="noConversion"/>
  </si>
  <si>
    <t>(천단위 미만 절사)</t>
    <phoneticPr fontId="1" type="noConversion"/>
  </si>
  <si>
    <t>부   가   가   치   세</t>
    <phoneticPr fontId="1" type="noConversion"/>
  </si>
  <si>
    <t>공급가액 * 10%</t>
    <phoneticPr fontId="1" type="noConversion"/>
  </si>
  <si>
    <t>(천단위 미만 절사)</t>
    <phoneticPr fontId="1" type="noConversion"/>
  </si>
  <si>
    <t>관   급   자   재   비(관급자) 총 액</t>
    <phoneticPr fontId="1" type="noConversion"/>
  </si>
  <si>
    <t>관급자재비+관급자재설치비</t>
    <phoneticPr fontId="1" type="noConversion"/>
  </si>
  <si>
    <t>현장설치도</t>
    <phoneticPr fontId="1" type="noConversion"/>
  </si>
  <si>
    <t>품  명</t>
  </si>
  <si>
    <t>규  격</t>
  </si>
  <si>
    <t>Maker</t>
  </si>
  <si>
    <t>비 고</t>
  </si>
  <si>
    <t>바   닥</t>
  </si>
  <si>
    <t>바닥타일</t>
  </si>
  <si>
    <t>벽   체</t>
  </si>
  <si>
    <t>벽타일</t>
  </si>
  <si>
    <t>천   장</t>
  </si>
  <si>
    <t>하우징부품</t>
  </si>
  <si>
    <t>거울</t>
  </si>
  <si>
    <t>샤워수전</t>
  </si>
  <si>
    <t>세면기수전</t>
  </si>
  <si>
    <t>슬라이드바</t>
  </si>
  <si>
    <t>휴지걸이</t>
  </si>
  <si>
    <t>수건걸이</t>
  </si>
  <si>
    <t>코너선반</t>
  </si>
  <si>
    <t xml:space="preserve">양변기 </t>
  </si>
  <si>
    <t>세면기</t>
  </si>
  <si>
    <t>환풍기</t>
  </si>
  <si>
    <t>폐기물처리비</t>
  </si>
  <si>
    <t>기타</t>
  </si>
  <si>
    <t>운반비, 비품설치 부자재</t>
  </si>
  <si>
    <t>UBR시공비</t>
  </si>
  <si>
    <t>본체, 내부재부착, 소운반</t>
  </si>
  <si>
    <t>타일시공비</t>
  </si>
  <si>
    <t>바닥타일, 줄눈, 하부씰 외</t>
  </si>
  <si>
    <t>현장명:고한 직원숙소(4차) 신축공사</t>
    <phoneticPr fontId="14" type="noConversion"/>
  </si>
  <si>
    <t>부품내역서</t>
    <phoneticPr fontId="1" type="noConversion"/>
  </si>
  <si>
    <t>□ 욕실</t>
    <phoneticPr fontId="1" type="noConversion"/>
  </si>
  <si>
    <t>방수판+배수판+오배수+관통슬리브</t>
    <phoneticPr fontId="1" type="noConversion"/>
  </si>
  <si>
    <t>자기질Tile (300*300), 국내산</t>
    <phoneticPr fontId="1" type="noConversion"/>
  </si>
  <si>
    <t>자기질Tile (300*600), 국내산</t>
    <phoneticPr fontId="1" type="noConversion"/>
  </si>
  <si>
    <t>SMC천장재, 점검구 포함</t>
    <phoneticPr fontId="1" type="noConversion"/>
  </si>
  <si>
    <t>DL-B1713</t>
    <phoneticPr fontId="1" type="noConversion"/>
  </si>
  <si>
    <t>DL-L1710</t>
    <phoneticPr fontId="1" type="noConversion"/>
  </si>
  <si>
    <t>HA-3012</t>
  </si>
  <si>
    <t>CC-280</t>
    <phoneticPr fontId="1" type="noConversion"/>
  </si>
  <si>
    <t>CL-347, ABS반다리</t>
    <phoneticPr fontId="1" type="noConversion"/>
  </si>
  <si>
    <t>JV-201S, 클린호스 포함</t>
  </si>
  <si>
    <t>청소수전</t>
    <phoneticPr fontId="1" type="noConversion"/>
  </si>
  <si>
    <t>DL-S4192</t>
    <phoneticPr fontId="1" type="noConversion"/>
  </si>
  <si>
    <t>방습거울 5T</t>
    <phoneticPr fontId="1" type="noConversion"/>
  </si>
  <si>
    <t>욕실장</t>
    <phoneticPr fontId="1" type="noConversion"/>
  </si>
  <si>
    <t>욕실장</t>
    <phoneticPr fontId="1" type="noConversion"/>
  </si>
  <si>
    <t>거울</t>
    <phoneticPr fontId="1" type="noConversion"/>
  </si>
  <si>
    <t>경사거울 600*800</t>
    <phoneticPr fontId="1" type="noConversion"/>
  </si>
  <si>
    <t>샤워의자</t>
    <phoneticPr fontId="1" type="noConversion"/>
  </si>
  <si>
    <t>시중품</t>
    <phoneticPr fontId="1" type="noConversion"/>
  </si>
  <si>
    <t>장애인손잡이</t>
    <phoneticPr fontId="1" type="noConversion"/>
  </si>
  <si>
    <t>SUS</t>
    <phoneticPr fontId="1" type="noConversion"/>
  </si>
  <si>
    <t>CC-258(자동 물내림 적용)</t>
    <phoneticPr fontId="1" type="noConversion"/>
  </si>
  <si>
    <t>욕실장</t>
    <phoneticPr fontId="1" type="noConversion"/>
  </si>
  <si>
    <t xml:space="preserve"> 600*900 전면거울 2DOOR 슬라이딩장</t>
    <phoneticPr fontId="1" type="noConversion"/>
  </si>
  <si>
    <t xml:space="preserve"> 600*900 전면거울 2DOOR 슬라이딩장</t>
    <phoneticPr fontId="1" type="noConversion"/>
  </si>
  <si>
    <t>P.S 600*900,전면거울 2DOOR</t>
    <phoneticPr fontId="1" type="noConversion"/>
  </si>
  <si>
    <t xml:space="preserve"> 600*900 전면거울 2DOOR</t>
    <phoneticPr fontId="1" type="noConversion"/>
  </si>
  <si>
    <t>DL-L1710</t>
    <phoneticPr fontId="1" type="noConversion"/>
  </si>
  <si>
    <t>DL-B1713</t>
    <phoneticPr fontId="1" type="noConversion"/>
  </si>
  <si>
    <t>CL-347, ABS반다리</t>
    <phoneticPr fontId="1" type="noConversion"/>
  </si>
  <si>
    <t>DL-L1710</t>
    <phoneticPr fontId="1" type="noConversion"/>
  </si>
  <si>
    <t>DL-B1713</t>
    <phoneticPr fontId="1" type="noConversion"/>
  </si>
  <si>
    <t>CL-347, ABS반다리</t>
    <phoneticPr fontId="1" type="noConversion"/>
  </si>
  <si>
    <t>CC-280</t>
    <phoneticPr fontId="1" type="noConversion"/>
  </si>
  <si>
    <t>CL-347, ABS반다리</t>
    <phoneticPr fontId="1" type="noConversion"/>
  </si>
  <si>
    <t>CC-280</t>
    <phoneticPr fontId="1" type="noConversion"/>
  </si>
  <si>
    <t>DL-L1710</t>
    <phoneticPr fontId="1" type="noConversion"/>
  </si>
  <si>
    <t>CL-347, ABS반다리</t>
    <phoneticPr fontId="1" type="noConversion"/>
  </si>
  <si>
    <t>CC-280</t>
    <phoneticPr fontId="1" type="noConversion"/>
  </si>
  <si>
    <t>DL-S4192</t>
    <phoneticPr fontId="1" type="noConversion"/>
  </si>
  <si>
    <t>CC-280</t>
    <phoneticPr fontId="1" type="noConversion"/>
  </si>
  <si>
    <t>DL-B1713</t>
    <phoneticPr fontId="1" type="noConversion"/>
  </si>
  <si>
    <t>DL-B1713</t>
    <phoneticPr fontId="1" type="noConversion"/>
  </si>
  <si>
    <t>CL-341-2</t>
    <phoneticPr fontId="1" type="noConversion"/>
  </si>
  <si>
    <t>DL-L1710-2</t>
    <phoneticPr fontId="1" type="noConversion"/>
  </si>
  <si>
    <t>DL-L1710</t>
    <phoneticPr fontId="1" type="noConversion"/>
  </si>
  <si>
    <t>DL-B1713</t>
    <phoneticPr fontId="1" type="noConversion"/>
  </si>
  <si>
    <t>자동물내림 적용</t>
    <phoneticPr fontId="1" type="noConversion"/>
  </si>
  <si>
    <t>직접노무비 * 3.595%</t>
    <phoneticPr fontId="1" type="noConversion"/>
  </si>
  <si>
    <t>직접노무비 * 4.75%</t>
    <phoneticPr fontId="1" type="noConversion"/>
  </si>
  <si>
    <t>건강보험료 * 13.14%</t>
    <phoneticPr fontId="1" type="noConversion"/>
  </si>
  <si>
    <t>계 * 8.0%</t>
    <phoneticPr fontId="1" type="noConversion"/>
  </si>
  <si>
    <t xml:space="preserve">  * 2026년 건축,산업환경설비공사 원가계산 간접공사비(제비율) 적용기준 (2026.4.13 기초금액 발표분부터) </t>
    <phoneticPr fontId="1" type="noConversion"/>
  </si>
  <si>
    <t>직접노무비 * 18.1%</t>
    <phoneticPr fontId="1" type="noConversion"/>
  </si>
  <si>
    <t>(재료비)+노무비의 5.7%</t>
    <phoneticPr fontId="1" type="noConversion"/>
  </si>
  <si>
    <t>경
비</t>
    <phoneticPr fontId="1" type="noConversion"/>
  </si>
  <si>
    <t>기 계 경 비</t>
    <phoneticPr fontId="1" type="noConversion"/>
  </si>
  <si>
    <t>[ 고한 직원숙소(4차) 신축공사 시스템욕실 ]</t>
    <phoneticPr fontId="1" type="noConversion"/>
  </si>
  <si>
    <t>벽판넬(섬유보강시멘트보드)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</si>
</sst>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76" formatCode="#,###"/>
    <numFmt numFmtId="177" formatCode="#,###;\-#,###;#;"/>
    <numFmt numFmtId="178" formatCode="#,##0.00#"/>
    <numFmt numFmtId="179" formatCode="#,##0.0"/>
    <numFmt numFmtId="180" formatCode="#,##0.0;\-#,##0.0;#"/>
    <numFmt numFmtId="181" formatCode="#,##0;\-#,##0;#"/>
    <numFmt numFmtId="182" formatCode="#,##0_ 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FF0000"/>
      <name val="굴림체"/>
      <family val="3"/>
      <charset val="129"/>
    </font>
    <font>
      <b/>
      <u/>
      <sz val="16"/>
      <color theme="1"/>
      <name val="돋움체"/>
      <family val="3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b/>
      <sz val="22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181" fontId="5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181" fontId="5" fillId="0" borderId="4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quotePrefix="1" applyFont="1" applyBorder="1" applyAlignment="1">
      <alignment vertical="center" wrapText="1"/>
    </xf>
    <xf numFmtId="181" fontId="5" fillId="0" borderId="5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vertical="center" wrapText="1"/>
    </xf>
    <xf numFmtId="0" fontId="4" fillId="2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41" fontId="5" fillId="0" borderId="1" xfId="1" applyFont="1" applyFill="1" applyBorder="1" applyAlignment="1">
      <alignment vertical="center" wrapText="1"/>
    </xf>
    <xf numFmtId="41" fontId="5" fillId="0" borderId="1" xfId="0" applyNumberFormat="1" applyFont="1" applyFill="1" applyBorder="1" applyAlignment="1">
      <alignment vertical="center" wrapText="1"/>
    </xf>
    <xf numFmtId="41" fontId="5" fillId="2" borderId="1" xfId="1" applyFont="1" applyFill="1" applyBorder="1" applyAlignment="1">
      <alignment horizontal="right" vertical="center" wrapText="1"/>
    </xf>
    <xf numFmtId="0" fontId="10" fillId="0" borderId="1" xfId="0" quotePrefix="1" applyFont="1" applyBorder="1" applyAlignment="1">
      <alignment vertical="center" wrapText="1"/>
    </xf>
    <xf numFmtId="0" fontId="6" fillId="0" borderId="6" xfId="8" applyFont="1" applyBorder="1" applyAlignment="1">
      <alignment vertical="center"/>
    </xf>
    <xf numFmtId="0" fontId="6" fillId="0" borderId="1" xfId="8" quotePrefix="1" applyFont="1" applyBorder="1" applyAlignment="1">
      <alignment horizontal="center" vertical="center" wrapText="1"/>
    </xf>
    <xf numFmtId="0" fontId="7" fillId="0" borderId="1" xfId="8" quotePrefix="1" applyBorder="1" applyAlignment="1">
      <alignment horizontal="center" vertical="center" wrapText="1"/>
    </xf>
    <xf numFmtId="176" fontId="7" fillId="0" borderId="1" xfId="8" applyNumberFormat="1" applyBorder="1" applyAlignment="1">
      <alignment vertical="center" wrapText="1"/>
    </xf>
    <xf numFmtId="0" fontId="7" fillId="0" borderId="1" xfId="8" quotePrefix="1" applyBorder="1" applyAlignment="1">
      <alignment vertical="center" wrapText="1"/>
    </xf>
    <xf numFmtId="176" fontId="3" fillId="0" borderId="1" xfId="8" applyNumberFormat="1" applyFont="1" applyBorder="1" applyAlignment="1">
      <alignment vertical="center" wrapText="1"/>
    </xf>
    <xf numFmtId="0" fontId="0" fillId="0" borderId="1" xfId="8" quotePrefix="1" applyFont="1" applyBorder="1" applyAlignment="1">
      <alignment vertical="center" wrapText="1"/>
    </xf>
    <xf numFmtId="176" fontId="7" fillId="0" borderId="1" xfId="8" quotePrefix="1" applyNumberFormat="1" applyBorder="1" applyAlignment="1">
      <alignment vertical="center" wrapText="1"/>
    </xf>
    <xf numFmtId="176" fontId="12" fillId="0" borderId="1" xfId="8" applyNumberFormat="1" applyFont="1" applyBorder="1" applyAlignment="1">
      <alignment vertical="center" wrapText="1"/>
    </xf>
    <xf numFmtId="0" fontId="12" fillId="0" borderId="1" xfId="8" quotePrefix="1" applyFont="1" applyBorder="1" applyAlignment="1">
      <alignment vertical="center" wrapText="1"/>
    </xf>
    <xf numFmtId="0" fontId="13" fillId="0" borderId="1" xfId="8" quotePrefix="1" applyFont="1" applyBorder="1" applyAlignment="1">
      <alignment vertical="center" wrapText="1"/>
    </xf>
    <xf numFmtId="0" fontId="7" fillId="3" borderId="1" xfId="8" quotePrefix="1" applyFill="1" applyBorder="1" applyAlignment="1">
      <alignment horizontal="center" vertical="center" wrapText="1"/>
    </xf>
    <xf numFmtId="176" fontId="7" fillId="3" borderId="1" xfId="8" applyNumberFormat="1" applyFill="1" applyBorder="1" applyAlignment="1">
      <alignment vertical="center" wrapText="1"/>
    </xf>
    <xf numFmtId="0" fontId="13" fillId="3" borderId="1" xfId="8" quotePrefix="1" applyFont="1" applyFill="1" applyBorder="1" applyAlignment="1">
      <alignment vertical="center" wrapText="1"/>
    </xf>
    <xf numFmtId="0" fontId="0" fillId="3" borderId="1" xfId="8" quotePrefix="1" applyFont="1" applyFill="1" applyBorder="1" applyAlignment="1">
      <alignment horizontal="center" vertical="center" wrapText="1"/>
    </xf>
    <xf numFmtId="176" fontId="12" fillId="3" borderId="1" xfId="8" applyNumberFormat="1" applyFont="1" applyFill="1" applyBorder="1" applyAlignment="1">
      <alignment vertical="center" wrapText="1"/>
    </xf>
    <xf numFmtId="0" fontId="7" fillId="3" borderId="2" xfId="8" quotePrefix="1" applyFont="1" applyFill="1" applyBorder="1" applyAlignment="1">
      <alignment horizontal="center" vertical="center" wrapText="1"/>
    </xf>
    <xf numFmtId="176" fontId="12" fillId="3" borderId="2" xfId="8" applyNumberFormat="1" applyFont="1" applyFill="1" applyBorder="1" applyAlignment="1">
      <alignment vertical="center" wrapText="1"/>
    </xf>
    <xf numFmtId="0" fontId="0" fillId="3" borderId="2" xfId="8" quotePrefix="1" applyFont="1" applyFill="1" applyBorder="1" applyAlignment="1">
      <alignment horizontal="center" vertical="center" wrapText="1"/>
    </xf>
    <xf numFmtId="0" fontId="7" fillId="3" borderId="2" xfId="8" quotePrefix="1" applyFill="1" applyBorder="1" applyAlignment="1">
      <alignment horizontal="center" vertical="center" wrapText="1"/>
    </xf>
    <xf numFmtId="176" fontId="12" fillId="3" borderId="2" xfId="8" applyNumberFormat="1" applyFont="1" applyFill="1" applyBorder="1" applyAlignment="1">
      <alignment horizontal="right" vertical="center" wrapText="1"/>
    </xf>
    <xf numFmtId="0" fontId="0" fillId="4" borderId="2" xfId="8" quotePrefix="1" applyFont="1" applyFill="1" applyBorder="1" applyAlignment="1">
      <alignment horizontal="center" vertical="center" wrapText="1"/>
    </xf>
    <xf numFmtId="176" fontId="12" fillId="4" borderId="2" xfId="8" applyNumberFormat="1" applyFont="1" applyFill="1" applyBorder="1" applyAlignment="1">
      <alignment horizontal="right" vertical="center" wrapText="1"/>
    </xf>
    <xf numFmtId="0" fontId="13" fillId="4" borderId="1" xfId="8" quotePrefix="1" applyFont="1" applyFill="1" applyBorder="1" applyAlignment="1">
      <alignment vertical="center" wrapText="1"/>
    </xf>
    <xf numFmtId="176" fontId="15" fillId="0" borderId="1" xfId="8" applyNumberFormat="1" applyFont="1" applyBorder="1" applyAlignment="1">
      <alignment vertical="center" wrapText="1"/>
    </xf>
    <xf numFmtId="176" fontId="13" fillId="0" borderId="1" xfId="8" applyNumberFormat="1" applyFont="1" applyBorder="1" applyAlignment="1">
      <alignment vertical="center" wrapText="1"/>
    </xf>
    <xf numFmtId="0" fontId="7" fillId="0" borderId="1" xfId="8" quotePrefix="1" applyFont="1" applyBorder="1" applyAlignment="1">
      <alignment vertical="center" wrapText="1"/>
    </xf>
    <xf numFmtId="0" fontId="3" fillId="0" borderId="1" xfId="8" quotePrefix="1" applyFont="1" applyBorder="1" applyAlignment="1">
      <alignment vertical="center" wrapText="1"/>
    </xf>
    <xf numFmtId="176" fontId="8" fillId="0" borderId="1" xfId="8" quotePrefix="1" applyNumberFormat="1" applyFont="1" applyBorder="1" applyAlignment="1">
      <alignment horizontal="center" vertical="center" shrinkToFit="1"/>
    </xf>
    <xf numFmtId="0" fontId="12" fillId="0" borderId="0" xfId="8" applyFont="1">
      <alignment vertical="center"/>
    </xf>
    <xf numFmtId="0" fontId="7" fillId="0" borderId="0" xfId="8">
      <alignment vertical="center"/>
    </xf>
    <xf numFmtId="176" fontId="7" fillId="0" borderId="0" xfId="8" applyNumberFormat="1">
      <alignment vertical="center"/>
    </xf>
    <xf numFmtId="182" fontId="7" fillId="0" borderId="0" xfId="8" applyNumberFormat="1">
      <alignment vertical="center"/>
    </xf>
    <xf numFmtId="0" fontId="18" fillId="0" borderId="0" xfId="9" applyNumberFormat="1" applyFont="1">
      <alignment vertical="center"/>
    </xf>
    <xf numFmtId="0" fontId="0" fillId="0" borderId="0" xfId="9" applyNumberFormat="1" applyFont="1" applyAlignment="1">
      <alignment vertical="center" shrinkToFit="1"/>
    </xf>
    <xf numFmtId="0" fontId="0" fillId="0" borderId="0" xfId="9" applyNumberFormat="1" applyFont="1">
      <alignment vertical="center"/>
    </xf>
    <xf numFmtId="0" fontId="0" fillId="0" borderId="0" xfId="9" applyNumberFormat="1" applyFont="1" applyAlignment="1">
      <alignment horizontal="right" vertical="center"/>
    </xf>
    <xf numFmtId="0" fontId="0" fillId="0" borderId="1" xfId="9" applyNumberFormat="1" applyFont="1" applyBorder="1">
      <alignment vertical="center"/>
    </xf>
    <xf numFmtId="0" fontId="0" fillId="0" borderId="7" xfId="9" applyNumberFormat="1" applyFont="1" applyBorder="1" applyAlignment="1">
      <alignment vertical="center" shrinkToFit="1"/>
    </xf>
    <xf numFmtId="0" fontId="0" fillId="0" borderId="1" xfId="9" applyNumberFormat="1" applyFont="1" applyBorder="1" applyAlignment="1">
      <alignment vertical="center" shrinkToFit="1"/>
    </xf>
    <xf numFmtId="0" fontId="0" fillId="0" borderId="1" xfId="9" applyNumberFormat="1" applyFont="1" applyBorder="1" applyAlignment="1">
      <alignment horizontal="distributed" vertical="center"/>
    </xf>
    <xf numFmtId="0" fontId="0" fillId="0" borderId="1" xfId="9" applyNumberFormat="1" applyFont="1" applyBorder="1" applyAlignment="1">
      <alignment horizontal="center" vertical="center"/>
    </xf>
    <xf numFmtId="43" fontId="0" fillId="0" borderId="1" xfId="9" applyNumberFormat="1" applyFont="1" applyBorder="1">
      <alignment vertical="center"/>
    </xf>
    <xf numFmtId="0" fontId="0" fillId="0" borderId="1" xfId="9" applyNumberFormat="1" applyFont="1" applyFill="1" applyBorder="1" applyAlignment="1" applyProtection="1">
      <alignment horizontal="distributed" vertical="center"/>
    </xf>
    <xf numFmtId="0" fontId="0" fillId="0" borderId="1" xfId="9" applyNumberFormat="1" applyFont="1" applyFill="1" applyBorder="1" applyAlignment="1" applyProtection="1">
      <alignment vertical="center"/>
    </xf>
    <xf numFmtId="0" fontId="0" fillId="0" borderId="1" xfId="9" applyNumberFormat="1" applyFont="1" applyFill="1" applyBorder="1" applyAlignment="1" applyProtection="1">
      <alignment horizontal="center" vertical="center"/>
    </xf>
    <xf numFmtId="0" fontId="0" fillId="0" borderId="1" xfId="8" quotePrefix="1" applyFont="1" applyBorder="1" applyAlignment="1">
      <alignment horizontal="center" vertical="center" wrapText="1"/>
    </xf>
    <xf numFmtId="0" fontId="11" fillId="0" borderId="0" xfId="8" applyFont="1" applyAlignment="1">
      <alignment horizontal="center" vertical="center"/>
    </xf>
    <xf numFmtId="0" fontId="6" fillId="0" borderId="1" xfId="8" quotePrefix="1" applyFont="1" applyBorder="1" applyAlignment="1">
      <alignment horizontal="center" vertical="center" wrapText="1"/>
    </xf>
    <xf numFmtId="0" fontId="7" fillId="0" borderId="1" xfId="8" quotePrefix="1" applyBorder="1" applyAlignment="1">
      <alignment horizontal="center" vertical="center" wrapText="1"/>
    </xf>
    <xf numFmtId="0" fontId="0" fillId="0" borderId="2" xfId="8" quotePrefix="1" applyFont="1" applyBorder="1" applyAlignment="1">
      <alignment horizontal="center" vertical="center" wrapText="1"/>
    </xf>
    <xf numFmtId="0" fontId="7" fillId="0" borderId="3" xfId="8" quotePrefix="1" applyBorder="1" applyAlignment="1">
      <alignment horizontal="center" vertical="center" wrapText="1"/>
    </xf>
    <xf numFmtId="0" fontId="7" fillId="0" borderId="5" xfId="8" quotePrefix="1" applyBorder="1" applyAlignment="1">
      <alignment horizontal="center" vertical="center" wrapText="1"/>
    </xf>
    <xf numFmtId="0" fontId="3" fillId="0" borderId="1" xfId="8" quotePrefix="1" applyFont="1" applyBorder="1" applyAlignment="1">
      <alignment horizontal="center" vertical="center" wrapText="1"/>
    </xf>
    <xf numFmtId="0" fontId="7" fillId="0" borderId="7" xfId="8" quotePrefix="1" applyBorder="1" applyAlignment="1">
      <alignment horizontal="center" vertical="center" wrapText="1"/>
    </xf>
    <xf numFmtId="0" fontId="7" fillId="0" borderId="8" xfId="8" quotePrefix="1" applyBorder="1" applyAlignment="1">
      <alignment horizontal="center" vertical="center" wrapText="1"/>
    </xf>
    <xf numFmtId="0" fontId="7" fillId="0" borderId="9" xfId="8" quotePrefix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7" fillId="0" borderId="7" xfId="8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  <xf numFmtId="0" fontId="17" fillId="0" borderId="0" xfId="9" applyNumberFormat="1" applyFont="1" applyAlignment="1">
      <alignment horizontal="center" vertical="center"/>
    </xf>
    <xf numFmtId="0" fontId="19" fillId="0" borderId="2" xfId="9" applyNumberFormat="1" applyFont="1" applyBorder="1" applyAlignment="1">
      <alignment horizontal="center" vertical="center"/>
    </xf>
    <xf numFmtId="0" fontId="19" fillId="0" borderId="5" xfId="9" applyNumberFormat="1" applyFont="1" applyBorder="1" applyAlignment="1">
      <alignment horizontal="center" vertical="center"/>
    </xf>
    <xf numFmtId="0" fontId="19" fillId="0" borderId="2" xfId="9" applyNumberFormat="1" applyFont="1" applyBorder="1" applyAlignment="1">
      <alignment horizontal="center" vertical="center" shrinkToFit="1"/>
    </xf>
    <xf numFmtId="0" fontId="19" fillId="0" borderId="5" xfId="9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0" fontId="6" fillId="0" borderId="0" xfId="0" quotePrefix="1" applyFont="1" applyAlignment="1">
      <alignment vertical="center"/>
    </xf>
    <xf numFmtId="41" fontId="0" fillId="0" borderId="0" xfId="1" applyFont="1">
      <alignment vertical="center"/>
    </xf>
  </cellXfs>
  <cellStyles count="10">
    <cellStyle name="백분율 2" xfId="6" xr:uid="{00000000-0005-0000-0000-000000000000}"/>
    <cellStyle name="백분율 2 3" xfId="5" xr:uid="{00000000-0005-0000-0000-000001000000}"/>
    <cellStyle name="쉼표 [0]" xfId="1" builtinId="6"/>
    <cellStyle name="쉼표 [0] 2" xfId="7" xr:uid="{00000000-0005-0000-0000-000003000000}"/>
    <cellStyle name="쉼표 [0] 2 2 2" xfId="3" xr:uid="{00000000-0005-0000-0000-000004000000}"/>
    <cellStyle name="쉼표 [0] 2 3" xfId="2" xr:uid="{00000000-0005-0000-0000-000005000000}"/>
    <cellStyle name="표준" xfId="0" builtinId="0"/>
    <cellStyle name="표준 15 2" xfId="9" xr:uid="{00000000-0005-0000-0000-000007000000}"/>
    <cellStyle name="표준 2 5" xfId="4" xr:uid="{00000000-0005-0000-0000-000008000000}"/>
    <cellStyle name="표준 3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view="pageBreakPreview" zoomScale="85" zoomScaleNormal="100" zoomScaleSheetLayoutView="85" workbookViewId="0">
      <selection activeCell="E11" sqref="E11"/>
    </sheetView>
  </sheetViews>
  <sheetFormatPr defaultRowHeight="17.399999999999999" x14ac:dyDescent="0.4"/>
  <cols>
    <col min="1" max="2" width="14.8984375" customWidth="1"/>
    <col min="3" max="3" width="18.8984375" customWidth="1"/>
    <col min="4" max="4" width="23.69921875" customWidth="1"/>
    <col min="5" max="5" width="31" customWidth="1"/>
    <col min="6" max="6" width="18.69921875" customWidth="1"/>
    <col min="7" max="7" width="15.19921875" customWidth="1"/>
  </cols>
  <sheetData>
    <row r="1" spans="1:7" ht="20.399999999999999" x14ac:dyDescent="0.4">
      <c r="A1" s="85" t="s">
        <v>4428</v>
      </c>
      <c r="B1" s="85"/>
      <c r="C1" s="85"/>
      <c r="D1" s="85"/>
      <c r="E1" s="85"/>
      <c r="F1" s="85"/>
    </row>
    <row r="2" spans="1:7" x14ac:dyDescent="0.4">
      <c r="A2" s="38" t="s">
        <v>4429</v>
      </c>
      <c r="B2" s="38"/>
      <c r="C2" s="38"/>
      <c r="D2" s="38"/>
      <c r="E2" s="38"/>
      <c r="F2" s="38"/>
    </row>
    <row r="3" spans="1:7" x14ac:dyDescent="0.4">
      <c r="A3" s="86" t="s">
        <v>4430</v>
      </c>
      <c r="B3" s="86"/>
      <c r="C3" s="86"/>
      <c r="D3" s="39" t="s">
        <v>4431</v>
      </c>
      <c r="E3" s="39" t="s">
        <v>4432</v>
      </c>
      <c r="F3" s="39" t="s">
        <v>1378</v>
      </c>
    </row>
    <row r="4" spans="1:7" ht="29.25" customHeight="1" x14ac:dyDescent="0.4">
      <c r="A4" s="87" t="s">
        <v>4433</v>
      </c>
      <c r="B4" s="87" t="s">
        <v>4434</v>
      </c>
      <c r="C4" s="40" t="s">
        <v>4435</v>
      </c>
      <c r="D4" s="41"/>
      <c r="E4" s="42" t="s">
        <v>51</v>
      </c>
      <c r="F4" s="42" t="s">
        <v>51</v>
      </c>
    </row>
    <row r="5" spans="1:7" ht="29.25" customHeight="1" x14ac:dyDescent="0.4">
      <c r="A5" s="87"/>
      <c r="B5" s="87"/>
      <c r="C5" s="40" t="s">
        <v>4436</v>
      </c>
      <c r="D5" s="41"/>
      <c r="E5" s="42" t="s">
        <v>51</v>
      </c>
      <c r="F5" s="42" t="s">
        <v>51</v>
      </c>
    </row>
    <row r="6" spans="1:7" ht="29.25" customHeight="1" x14ac:dyDescent="0.4">
      <c r="A6" s="87"/>
      <c r="B6" s="87"/>
      <c r="C6" s="40" t="s">
        <v>4437</v>
      </c>
      <c r="D6" s="43">
        <f>TRUNC(D4+D5, 0)</f>
        <v>0</v>
      </c>
      <c r="E6" s="44" t="s">
        <v>51</v>
      </c>
      <c r="F6" s="45"/>
    </row>
    <row r="7" spans="1:7" ht="29.25" customHeight="1" x14ac:dyDescent="0.4">
      <c r="A7" s="87"/>
      <c r="B7" s="87" t="s">
        <v>4438</v>
      </c>
      <c r="C7" s="40" t="s">
        <v>4439</v>
      </c>
      <c r="D7" s="41">
        <f>공종별집계표!H5</f>
        <v>0</v>
      </c>
      <c r="E7" s="42" t="s">
        <v>51</v>
      </c>
      <c r="F7" s="42" t="s">
        <v>51</v>
      </c>
    </row>
    <row r="8" spans="1:7" ht="29.25" customHeight="1" x14ac:dyDescent="0.4">
      <c r="A8" s="87"/>
      <c r="B8" s="87"/>
      <c r="C8" s="40" t="s">
        <v>4440</v>
      </c>
      <c r="D8" s="46"/>
      <c r="E8" s="47" t="s">
        <v>4552</v>
      </c>
      <c r="F8" s="42" t="s">
        <v>51</v>
      </c>
    </row>
    <row r="9" spans="1:7" ht="29.25" customHeight="1" x14ac:dyDescent="0.4">
      <c r="A9" s="87"/>
      <c r="B9" s="87"/>
      <c r="C9" s="40" t="s">
        <v>4437</v>
      </c>
      <c r="D9" s="43">
        <f>TRUNC(D7+D8, 0)</f>
        <v>0</v>
      </c>
      <c r="E9" s="42" t="s">
        <v>51</v>
      </c>
      <c r="F9" s="42" t="s">
        <v>51</v>
      </c>
    </row>
    <row r="10" spans="1:7" ht="29.25" customHeight="1" x14ac:dyDescent="0.4">
      <c r="A10" s="87"/>
      <c r="B10" s="88" t="s">
        <v>4554</v>
      </c>
      <c r="C10" s="84" t="s">
        <v>4555</v>
      </c>
      <c r="D10" s="43">
        <f>공종별집계표!J26</f>
        <v>0</v>
      </c>
      <c r="E10" s="42"/>
      <c r="F10" s="42"/>
    </row>
    <row r="11" spans="1:7" ht="29.25" customHeight="1" x14ac:dyDescent="0.4">
      <c r="A11" s="87"/>
      <c r="B11" s="89"/>
      <c r="C11" s="40" t="s">
        <v>4441</v>
      </c>
      <c r="D11" s="46">
        <f>TRUNC(D9*3.56%)</f>
        <v>0</v>
      </c>
      <c r="E11" s="48" t="s">
        <v>4442</v>
      </c>
      <c r="F11" s="42" t="s">
        <v>51</v>
      </c>
    </row>
    <row r="12" spans="1:7" ht="29.25" customHeight="1" x14ac:dyDescent="0.4">
      <c r="A12" s="87"/>
      <c r="B12" s="89"/>
      <c r="C12" s="40" t="s">
        <v>4443</v>
      </c>
      <c r="D12" s="41">
        <f>TRUNC(D9*1.01%)</f>
        <v>0</v>
      </c>
      <c r="E12" s="48" t="s">
        <v>4444</v>
      </c>
      <c r="F12" s="42" t="s">
        <v>51</v>
      </c>
    </row>
    <row r="13" spans="1:7" ht="29.25" customHeight="1" x14ac:dyDescent="0.4">
      <c r="A13" s="87"/>
      <c r="B13" s="89"/>
      <c r="C13" s="49" t="s">
        <v>4445</v>
      </c>
      <c r="D13" s="50">
        <v>10083975</v>
      </c>
      <c r="E13" s="51" t="s">
        <v>4547</v>
      </c>
      <c r="F13" s="52" t="s">
        <v>4446</v>
      </c>
      <c r="G13" s="114">
        <v>10083975</v>
      </c>
    </row>
    <row r="14" spans="1:7" ht="29.25" customHeight="1" x14ac:dyDescent="0.4">
      <c r="A14" s="87"/>
      <c r="B14" s="89"/>
      <c r="C14" s="49" t="s">
        <v>4447</v>
      </c>
      <c r="D14" s="50">
        <v>13323750</v>
      </c>
      <c r="E14" s="51" t="s">
        <v>4548</v>
      </c>
      <c r="F14" s="52" t="s">
        <v>4448</v>
      </c>
      <c r="G14" s="114">
        <v>13323750</v>
      </c>
    </row>
    <row r="15" spans="1:7" ht="29.25" customHeight="1" x14ac:dyDescent="0.4">
      <c r="A15" s="87"/>
      <c r="B15" s="89"/>
      <c r="C15" s="49" t="s">
        <v>4449</v>
      </c>
      <c r="D15" s="53">
        <v>1325034</v>
      </c>
      <c r="E15" s="51" t="s">
        <v>4549</v>
      </c>
      <c r="F15" s="52" t="s">
        <v>4448</v>
      </c>
      <c r="G15" s="114">
        <v>1325034</v>
      </c>
    </row>
    <row r="16" spans="1:7" ht="29.25" customHeight="1" x14ac:dyDescent="0.4">
      <c r="A16" s="87"/>
      <c r="B16" s="89"/>
      <c r="C16" s="54" t="s">
        <v>4450</v>
      </c>
      <c r="D16" s="55">
        <v>6451500</v>
      </c>
      <c r="E16" s="51" t="s">
        <v>4451</v>
      </c>
      <c r="F16" s="56" t="s">
        <v>4448</v>
      </c>
      <c r="G16" s="114">
        <v>6451500</v>
      </c>
    </row>
    <row r="17" spans="1:7" ht="29.25" customHeight="1" x14ac:dyDescent="0.4">
      <c r="A17" s="87"/>
      <c r="B17" s="89"/>
      <c r="C17" s="57" t="s">
        <v>4452</v>
      </c>
      <c r="D17" s="58">
        <v>10720400</v>
      </c>
      <c r="E17" s="51" t="s">
        <v>4453</v>
      </c>
      <c r="F17" s="56" t="s">
        <v>4446</v>
      </c>
      <c r="G17" s="114">
        <v>10720400</v>
      </c>
    </row>
    <row r="18" spans="1:7" ht="29.25" customHeight="1" x14ac:dyDescent="0.4">
      <c r="A18" s="87"/>
      <c r="B18" s="89"/>
      <c r="C18" s="59" t="s">
        <v>4454</v>
      </c>
      <c r="D18" s="60">
        <f>INT(D6+D9)*0.057</f>
        <v>0</v>
      </c>
      <c r="E18" s="61" t="s">
        <v>4553</v>
      </c>
      <c r="F18" s="59"/>
    </row>
    <row r="19" spans="1:7" ht="29.25" customHeight="1" x14ac:dyDescent="0.4">
      <c r="A19" s="87"/>
      <c r="B19" s="90"/>
      <c r="C19" s="40" t="s">
        <v>4437</v>
      </c>
      <c r="D19" s="62">
        <f>TRUNC(SUM(D10:D18),0)</f>
        <v>41904659</v>
      </c>
      <c r="E19" s="48" t="s">
        <v>51</v>
      </c>
      <c r="F19" s="42" t="s">
        <v>51</v>
      </c>
    </row>
    <row r="20" spans="1:7" ht="29.25" customHeight="1" x14ac:dyDescent="0.4">
      <c r="A20" s="92" t="s">
        <v>4455</v>
      </c>
      <c r="B20" s="93"/>
      <c r="C20" s="94"/>
      <c r="D20" s="63">
        <f>TRUNC(D6+D9+D19, 0)</f>
        <v>41904659</v>
      </c>
      <c r="E20" s="48" t="s">
        <v>51</v>
      </c>
      <c r="F20" s="42" t="s">
        <v>51</v>
      </c>
    </row>
    <row r="21" spans="1:7" ht="29.25" customHeight="1" x14ac:dyDescent="0.4">
      <c r="A21" s="87" t="s">
        <v>4456</v>
      </c>
      <c r="B21" s="87"/>
      <c r="C21" s="87"/>
      <c r="D21" s="63">
        <f>TRUNC(D20*8%, 0)</f>
        <v>3352372</v>
      </c>
      <c r="E21" s="48" t="s">
        <v>4550</v>
      </c>
      <c r="F21" s="42" t="s">
        <v>51</v>
      </c>
    </row>
    <row r="22" spans="1:7" ht="29.25" customHeight="1" x14ac:dyDescent="0.4">
      <c r="A22" s="87" t="s">
        <v>4457</v>
      </c>
      <c r="B22" s="87"/>
      <c r="C22" s="87"/>
      <c r="D22" s="41">
        <f>TRUNC((D9+D19+D21)*15%,0)</f>
        <v>6788554</v>
      </c>
      <c r="E22" s="42" t="s">
        <v>4458</v>
      </c>
      <c r="F22" s="42" t="s">
        <v>51</v>
      </c>
    </row>
    <row r="23" spans="1:7" ht="29.25" customHeight="1" x14ac:dyDescent="0.4">
      <c r="A23" s="95" t="s">
        <v>4459</v>
      </c>
      <c r="B23" s="91"/>
      <c r="C23" s="91"/>
      <c r="D23" s="43">
        <f>D20+D21+D22</f>
        <v>52045585</v>
      </c>
      <c r="E23" s="64"/>
      <c r="F23" s="42" t="s">
        <v>51</v>
      </c>
    </row>
    <row r="24" spans="1:7" ht="29.25" customHeight="1" x14ac:dyDescent="0.4">
      <c r="A24" s="91" t="s">
        <v>4460</v>
      </c>
      <c r="B24" s="91"/>
      <c r="C24" s="91"/>
      <c r="D24" s="43">
        <f>공종별집계표!F5</f>
        <v>0</v>
      </c>
      <c r="E24" s="65"/>
      <c r="F24" s="66"/>
    </row>
    <row r="25" spans="1:7" ht="29.25" customHeight="1" x14ac:dyDescent="0.4">
      <c r="A25" s="96" t="s">
        <v>4461</v>
      </c>
      <c r="B25" s="93"/>
      <c r="C25" s="94"/>
      <c r="D25" s="43">
        <f>TRUNC(D23+D24,-3)</f>
        <v>52045000</v>
      </c>
      <c r="E25" s="65"/>
      <c r="F25" s="66" t="s">
        <v>4462</v>
      </c>
    </row>
    <row r="26" spans="1:7" ht="29.25" customHeight="1" x14ac:dyDescent="0.4">
      <c r="A26" s="87" t="s">
        <v>4463</v>
      </c>
      <c r="B26" s="87"/>
      <c r="C26" s="87"/>
      <c r="D26" s="41">
        <f>TRUNC(D25*0.1, -3)</f>
        <v>5204000</v>
      </c>
      <c r="E26" s="42" t="s">
        <v>4464</v>
      </c>
      <c r="F26" s="66" t="s">
        <v>4465</v>
      </c>
    </row>
    <row r="27" spans="1:7" ht="29.25" customHeight="1" x14ac:dyDescent="0.4">
      <c r="A27" s="91" t="s">
        <v>4466</v>
      </c>
      <c r="B27" s="91"/>
      <c r="C27" s="91"/>
      <c r="D27" s="43">
        <f>TRUNC(D25+D26,-3)</f>
        <v>57249000</v>
      </c>
      <c r="E27" s="65" t="s">
        <v>4467</v>
      </c>
      <c r="F27" s="66"/>
    </row>
    <row r="28" spans="1:7" x14ac:dyDescent="0.4">
      <c r="A28" s="67" t="s">
        <v>4551</v>
      </c>
      <c r="B28" s="68"/>
      <c r="C28" s="68"/>
      <c r="D28" s="69"/>
      <c r="E28" s="68"/>
      <c r="F28" s="70"/>
    </row>
  </sheetData>
  <mergeCells count="14">
    <mergeCell ref="A26:C26"/>
    <mergeCell ref="A27:C27"/>
    <mergeCell ref="A20:C20"/>
    <mergeCell ref="A21:C21"/>
    <mergeCell ref="A22:C22"/>
    <mergeCell ref="A23:C23"/>
    <mergeCell ref="A24:C24"/>
    <mergeCell ref="A25:C25"/>
    <mergeCell ref="A1:F1"/>
    <mergeCell ref="A3:C3"/>
    <mergeCell ref="A4:A19"/>
    <mergeCell ref="B4:B6"/>
    <mergeCell ref="B7:B9"/>
    <mergeCell ref="B10:B19"/>
  </mergeCells>
  <phoneticPr fontId="1" type="noConversion"/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3"/>
  <sheetViews>
    <sheetView view="pageBreakPreview" topLeftCell="A13" zoomScaleNormal="55" zoomScaleSheetLayoutView="100" workbookViewId="0">
      <selection activeCell="I28" sqref="I28"/>
    </sheetView>
  </sheetViews>
  <sheetFormatPr defaultRowHeight="17.399999999999999" x14ac:dyDescent="0.4"/>
  <cols>
    <col min="1" max="1" width="39.3984375" customWidth="1"/>
    <col min="2" max="2" width="22.69921875" customWidth="1"/>
    <col min="3" max="4" width="4.59765625" customWidth="1"/>
    <col min="5" max="12" width="13.59765625" customWidth="1"/>
    <col min="13" max="13" width="12.59765625" customWidth="1"/>
    <col min="14" max="16" width="2.59765625" hidden="1" customWidth="1"/>
    <col min="17" max="19" width="1.59765625" hidden="1" customWidth="1"/>
    <col min="20" max="20" width="18.59765625" hidden="1" customWidth="1"/>
  </cols>
  <sheetData>
    <row r="1" spans="1:20" ht="30" customHeight="1" x14ac:dyDescent="0.4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20" ht="30" customHeight="1" x14ac:dyDescent="0.4">
      <c r="A2" s="101" t="s">
        <v>4556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20" ht="30" customHeight="1" x14ac:dyDescent="0.4">
      <c r="A3" s="102" t="s">
        <v>2</v>
      </c>
      <c r="B3" s="102" t="s">
        <v>3</v>
      </c>
      <c r="C3" s="102" t="s">
        <v>4</v>
      </c>
      <c r="D3" s="102" t="s">
        <v>5</v>
      </c>
      <c r="E3" s="102" t="s">
        <v>6</v>
      </c>
      <c r="F3" s="102"/>
      <c r="G3" s="102" t="s">
        <v>9</v>
      </c>
      <c r="H3" s="102"/>
      <c r="I3" s="102" t="s">
        <v>10</v>
      </c>
      <c r="J3" s="102"/>
      <c r="K3" s="102" t="s">
        <v>11</v>
      </c>
      <c r="L3" s="102"/>
      <c r="M3" s="102" t="s">
        <v>12</v>
      </c>
      <c r="N3" s="104" t="s">
        <v>13</v>
      </c>
      <c r="O3" s="104" t="s">
        <v>14</v>
      </c>
      <c r="P3" s="104" t="s">
        <v>15</v>
      </c>
      <c r="Q3" s="104" t="s">
        <v>16</v>
      </c>
      <c r="R3" s="104" t="s">
        <v>17</v>
      </c>
      <c r="S3" s="104" t="s">
        <v>18</v>
      </c>
      <c r="T3" s="104" t="s">
        <v>19</v>
      </c>
    </row>
    <row r="4" spans="1:20" ht="30" customHeight="1" x14ac:dyDescent="0.4">
      <c r="A4" s="103"/>
      <c r="B4" s="103"/>
      <c r="C4" s="103"/>
      <c r="D4" s="103"/>
      <c r="E4" s="7" t="s">
        <v>7</v>
      </c>
      <c r="F4" s="7" t="s">
        <v>8</v>
      </c>
      <c r="G4" s="7" t="s">
        <v>7</v>
      </c>
      <c r="H4" s="7" t="s">
        <v>8</v>
      </c>
      <c r="I4" s="7" t="s">
        <v>7</v>
      </c>
      <c r="J4" s="7" t="s">
        <v>8</v>
      </c>
      <c r="K4" s="7" t="s">
        <v>7</v>
      </c>
      <c r="L4" s="7" t="s">
        <v>8</v>
      </c>
      <c r="M4" s="103"/>
      <c r="N4" s="104"/>
      <c r="O4" s="104"/>
      <c r="P4" s="104"/>
      <c r="Q4" s="104"/>
      <c r="R4" s="104"/>
      <c r="S4" s="104"/>
      <c r="T4" s="104"/>
    </row>
    <row r="5" spans="1:20" ht="30" customHeight="1" x14ac:dyDescent="0.4">
      <c r="A5" s="32" t="s">
        <v>4414</v>
      </c>
      <c r="B5" s="29" t="s">
        <v>51</v>
      </c>
      <c r="C5" s="29" t="s">
        <v>51</v>
      </c>
      <c r="D5" s="30">
        <v>1</v>
      </c>
      <c r="E5" s="31">
        <f>F6+F7+F8+F9+F10+F11+F12+F13+F14+F15+F16+F17+F18+F19+F20</f>
        <v>0</v>
      </c>
      <c r="F5" s="31">
        <f t="shared" ref="F5:F20" si="0">E5*D5</f>
        <v>0</v>
      </c>
      <c r="G5" s="31">
        <f>H6+H7+H8+H9+H10+H11+H12+H13+H14+H15+H16+H17+H18+H19+H20</f>
        <v>0</v>
      </c>
      <c r="H5" s="31">
        <f t="shared" ref="H5:H20" si="1">G5*D5</f>
        <v>0</v>
      </c>
      <c r="I5" s="31">
        <f>J6+J7+J8+J9+J10+J11+J12+J13+J14+J15+J16+J17+J18+J19+J20</f>
        <v>0</v>
      </c>
      <c r="J5" s="31">
        <f t="shared" ref="J5:J20" si="2">I5*D5</f>
        <v>0</v>
      </c>
      <c r="K5" s="31">
        <f t="shared" ref="K5:K20" si="3">E5+G5+I5</f>
        <v>0</v>
      </c>
      <c r="L5" s="31">
        <f t="shared" ref="L5:L20" si="4">F5+H5+J5</f>
        <v>0</v>
      </c>
      <c r="M5" s="29" t="s">
        <v>51</v>
      </c>
      <c r="N5" s="2" t="s">
        <v>706</v>
      </c>
      <c r="O5" s="2" t="s">
        <v>51</v>
      </c>
      <c r="P5" s="2" t="s">
        <v>52</v>
      </c>
      <c r="Q5" s="2" t="s">
        <v>51</v>
      </c>
      <c r="R5" s="3">
        <v>3</v>
      </c>
      <c r="S5" s="2" t="s">
        <v>51</v>
      </c>
      <c r="T5" s="6"/>
    </row>
    <row r="6" spans="1:20" ht="30" customHeight="1" x14ac:dyDescent="0.4">
      <c r="A6" s="8" t="s">
        <v>4402</v>
      </c>
      <c r="B6" s="8" t="s">
        <v>709</v>
      </c>
      <c r="C6" s="8" t="s">
        <v>51</v>
      </c>
      <c r="D6" s="9">
        <v>224</v>
      </c>
      <c r="E6" s="10">
        <f>'A1,A2,A4(1800×2050)'!E49</f>
        <v>0</v>
      </c>
      <c r="F6" s="10">
        <f t="shared" si="0"/>
        <v>0</v>
      </c>
      <c r="G6" s="10">
        <f>'A1,A2,A4(1800×2050)'!G49</f>
        <v>0</v>
      </c>
      <c r="H6" s="10">
        <f t="shared" si="1"/>
        <v>0</v>
      </c>
      <c r="I6" s="10">
        <f>'A1,A2,A4(1800×2050)'!I49</f>
        <v>0</v>
      </c>
      <c r="J6" s="10">
        <f t="shared" si="2"/>
        <v>0</v>
      </c>
      <c r="K6" s="10">
        <f t="shared" si="3"/>
        <v>0</v>
      </c>
      <c r="L6" s="10">
        <f t="shared" si="4"/>
        <v>0</v>
      </c>
      <c r="M6" s="97" t="s">
        <v>4468</v>
      </c>
      <c r="N6" s="2" t="s">
        <v>708</v>
      </c>
      <c r="O6" s="2" t="s">
        <v>51</v>
      </c>
      <c r="P6" s="2" t="s">
        <v>706</v>
      </c>
      <c r="Q6" s="2" t="s">
        <v>51</v>
      </c>
      <c r="R6" s="3">
        <v>4</v>
      </c>
      <c r="S6" s="2" t="s">
        <v>51</v>
      </c>
      <c r="T6" s="6"/>
    </row>
    <row r="7" spans="1:20" ht="30" customHeight="1" x14ac:dyDescent="0.4">
      <c r="A7" s="8" t="s">
        <v>4403</v>
      </c>
      <c r="B7" s="8" t="s">
        <v>813</v>
      </c>
      <c r="C7" s="8" t="s">
        <v>51</v>
      </c>
      <c r="D7" s="9">
        <v>32</v>
      </c>
      <c r="E7" s="10">
        <f>'A5,A6(1800×2050)'!E49</f>
        <v>0</v>
      </c>
      <c r="F7" s="10">
        <f t="shared" si="0"/>
        <v>0</v>
      </c>
      <c r="G7" s="10">
        <f>'A5,A6(1800×2050)'!G49</f>
        <v>0</v>
      </c>
      <c r="H7" s="10">
        <f t="shared" si="1"/>
        <v>0</v>
      </c>
      <c r="I7" s="10">
        <f>'A5,A6(1800×2050)'!I49</f>
        <v>0</v>
      </c>
      <c r="J7" s="10">
        <f t="shared" si="2"/>
        <v>0</v>
      </c>
      <c r="K7" s="10">
        <f t="shared" si="3"/>
        <v>0</v>
      </c>
      <c r="L7" s="10">
        <f t="shared" si="4"/>
        <v>0</v>
      </c>
      <c r="M7" s="98"/>
      <c r="N7" s="2" t="s">
        <v>812</v>
      </c>
      <c r="O7" s="2" t="s">
        <v>51</v>
      </c>
      <c r="P7" s="2" t="s">
        <v>706</v>
      </c>
      <c r="Q7" s="2" t="s">
        <v>51</v>
      </c>
      <c r="R7" s="3">
        <v>4</v>
      </c>
      <c r="S7" s="2" t="s">
        <v>51</v>
      </c>
      <c r="T7" s="6"/>
    </row>
    <row r="8" spans="1:20" ht="30" customHeight="1" x14ac:dyDescent="0.4">
      <c r="A8" s="8" t="s">
        <v>4404</v>
      </c>
      <c r="B8" s="8" t="s">
        <v>854</v>
      </c>
      <c r="C8" s="8" t="s">
        <v>51</v>
      </c>
      <c r="D8" s="9">
        <v>32</v>
      </c>
      <c r="E8" s="10">
        <f>'C1(1800×2100)'!E49</f>
        <v>0</v>
      </c>
      <c r="F8" s="10">
        <f t="shared" si="0"/>
        <v>0</v>
      </c>
      <c r="G8" s="10">
        <f>'C1(1800×2100)'!G49</f>
        <v>0</v>
      </c>
      <c r="H8" s="10">
        <f t="shared" si="1"/>
        <v>0</v>
      </c>
      <c r="I8" s="10">
        <f>'C1(1800×2100)'!I49</f>
        <v>0</v>
      </c>
      <c r="J8" s="10">
        <f t="shared" si="2"/>
        <v>0</v>
      </c>
      <c r="K8" s="10">
        <f t="shared" si="3"/>
        <v>0</v>
      </c>
      <c r="L8" s="10">
        <f t="shared" si="4"/>
        <v>0</v>
      </c>
      <c r="M8" s="98"/>
      <c r="N8" s="2" t="s">
        <v>853</v>
      </c>
      <c r="O8" s="2" t="s">
        <v>51</v>
      </c>
      <c r="P8" s="2" t="s">
        <v>706</v>
      </c>
      <c r="Q8" s="2" t="s">
        <v>51</v>
      </c>
      <c r="R8" s="3">
        <v>4</v>
      </c>
      <c r="S8" s="2" t="s">
        <v>51</v>
      </c>
      <c r="T8" s="6"/>
    </row>
    <row r="9" spans="1:20" ht="30" customHeight="1" x14ac:dyDescent="0.4">
      <c r="A9" s="8" t="s">
        <v>4405</v>
      </c>
      <c r="B9" s="8" t="s">
        <v>4427</v>
      </c>
      <c r="C9" s="8" t="s">
        <v>51</v>
      </c>
      <c r="D9" s="9">
        <v>8</v>
      </c>
      <c r="E9" s="10">
        <f>'A3(1800×2050)'!E49</f>
        <v>0</v>
      </c>
      <c r="F9" s="10">
        <f t="shared" si="0"/>
        <v>0</v>
      </c>
      <c r="G9" s="10">
        <f>'A3(1800×2050)'!G49</f>
        <v>0</v>
      </c>
      <c r="H9" s="10">
        <f t="shared" si="1"/>
        <v>0</v>
      </c>
      <c r="I9" s="10">
        <f>'A3(1800×2050)'!I49</f>
        <v>0</v>
      </c>
      <c r="J9" s="10">
        <f t="shared" si="2"/>
        <v>0</v>
      </c>
      <c r="K9" s="10">
        <f t="shared" si="3"/>
        <v>0</v>
      </c>
      <c r="L9" s="10">
        <f t="shared" si="4"/>
        <v>0</v>
      </c>
      <c r="M9" s="98"/>
      <c r="N9" s="2" t="s">
        <v>889</v>
      </c>
      <c r="O9" s="2" t="s">
        <v>51</v>
      </c>
      <c r="P9" s="2" t="s">
        <v>706</v>
      </c>
      <c r="Q9" s="2" t="s">
        <v>51</v>
      </c>
      <c r="R9" s="3">
        <v>4</v>
      </c>
      <c r="S9" s="2" t="s">
        <v>51</v>
      </c>
      <c r="T9" s="6"/>
    </row>
    <row r="10" spans="1:20" ht="30" customHeight="1" x14ac:dyDescent="0.4">
      <c r="A10" s="8" t="s">
        <v>4406</v>
      </c>
      <c r="B10" s="8" t="s">
        <v>927</v>
      </c>
      <c r="C10" s="8" t="s">
        <v>51</v>
      </c>
      <c r="D10" s="9">
        <v>2</v>
      </c>
      <c r="E10" s="10">
        <f>'다인A1,C1(900×1350)'!E26</f>
        <v>0</v>
      </c>
      <c r="F10" s="10">
        <f t="shared" si="0"/>
        <v>0</v>
      </c>
      <c r="G10" s="10">
        <f>'다인A1,C1(900×1350)'!G26</f>
        <v>0</v>
      </c>
      <c r="H10" s="10">
        <f t="shared" si="1"/>
        <v>0</v>
      </c>
      <c r="I10" s="10">
        <f>'다인A1,C1(900×1350)'!I26</f>
        <v>0</v>
      </c>
      <c r="J10" s="10">
        <f t="shared" si="2"/>
        <v>0</v>
      </c>
      <c r="K10" s="10">
        <f t="shared" si="3"/>
        <v>0</v>
      </c>
      <c r="L10" s="10">
        <f t="shared" si="4"/>
        <v>0</v>
      </c>
      <c r="M10" s="98"/>
      <c r="N10" s="2" t="s">
        <v>926</v>
      </c>
      <c r="O10" s="2" t="s">
        <v>51</v>
      </c>
      <c r="P10" s="2" t="s">
        <v>706</v>
      </c>
      <c r="Q10" s="2" t="s">
        <v>51</v>
      </c>
      <c r="R10" s="3">
        <v>4</v>
      </c>
      <c r="S10" s="2" t="s">
        <v>51</v>
      </c>
      <c r="T10" s="6"/>
    </row>
    <row r="11" spans="1:20" ht="30" customHeight="1" x14ac:dyDescent="0.4">
      <c r="A11" s="8" t="s">
        <v>963</v>
      </c>
      <c r="B11" s="8" t="s">
        <v>965</v>
      </c>
      <c r="C11" s="8" t="s">
        <v>51</v>
      </c>
      <c r="D11" s="9">
        <v>2</v>
      </c>
      <c r="E11" s="10">
        <f>'다인A1,C1(900×1500)'!E26</f>
        <v>0</v>
      </c>
      <c r="F11" s="10">
        <f t="shared" si="0"/>
        <v>0</v>
      </c>
      <c r="G11" s="10">
        <f>'다인A1,C1(900×1500)'!G26</f>
        <v>0</v>
      </c>
      <c r="H11" s="10">
        <f t="shared" si="1"/>
        <v>0</v>
      </c>
      <c r="I11" s="10">
        <f>'다인A1,C1(900×1500)'!I26</f>
        <v>0</v>
      </c>
      <c r="J11" s="10">
        <f t="shared" si="2"/>
        <v>0</v>
      </c>
      <c r="K11" s="10">
        <f t="shared" si="3"/>
        <v>0</v>
      </c>
      <c r="L11" s="10">
        <f t="shared" si="4"/>
        <v>0</v>
      </c>
      <c r="M11" s="98"/>
      <c r="N11" s="2" t="s">
        <v>964</v>
      </c>
      <c r="O11" s="2" t="s">
        <v>51</v>
      </c>
      <c r="P11" s="2" t="s">
        <v>706</v>
      </c>
      <c r="Q11" s="2" t="s">
        <v>51</v>
      </c>
      <c r="R11" s="3">
        <v>4</v>
      </c>
      <c r="S11" s="2" t="s">
        <v>51</v>
      </c>
      <c r="T11" s="6"/>
    </row>
    <row r="12" spans="1:20" ht="30" customHeight="1" x14ac:dyDescent="0.4">
      <c r="A12" s="8" t="s">
        <v>990</v>
      </c>
      <c r="B12" s="8" t="s">
        <v>992</v>
      </c>
      <c r="C12" s="8" t="s">
        <v>51</v>
      </c>
      <c r="D12" s="9">
        <v>36</v>
      </c>
      <c r="E12" s="10">
        <f>'다인B1,B2,B3(900×1400)'!E26</f>
        <v>0</v>
      </c>
      <c r="F12" s="10">
        <f t="shared" si="0"/>
        <v>0</v>
      </c>
      <c r="G12" s="10">
        <f>'다인B1,B2,B3(900×1400)'!G26</f>
        <v>0</v>
      </c>
      <c r="H12" s="10">
        <f t="shared" si="1"/>
        <v>0</v>
      </c>
      <c r="I12" s="10">
        <f>'다인B1,B2,B3(900×1400)'!I26</f>
        <v>0</v>
      </c>
      <c r="J12" s="10">
        <f t="shared" si="2"/>
        <v>0</v>
      </c>
      <c r="K12" s="10">
        <f t="shared" si="3"/>
        <v>0</v>
      </c>
      <c r="L12" s="10">
        <f t="shared" si="4"/>
        <v>0</v>
      </c>
      <c r="M12" s="98"/>
      <c r="N12" s="2" t="s">
        <v>991</v>
      </c>
      <c r="O12" s="2" t="s">
        <v>51</v>
      </c>
      <c r="P12" s="2" t="s">
        <v>706</v>
      </c>
      <c r="Q12" s="2" t="s">
        <v>51</v>
      </c>
      <c r="R12" s="3">
        <v>4</v>
      </c>
      <c r="S12" s="2" t="s">
        <v>51</v>
      </c>
      <c r="T12" s="6"/>
    </row>
    <row r="13" spans="1:20" ht="30" customHeight="1" x14ac:dyDescent="0.4">
      <c r="A13" s="8" t="s">
        <v>1017</v>
      </c>
      <c r="B13" s="8" t="s">
        <v>1019</v>
      </c>
      <c r="C13" s="8" t="s">
        <v>51</v>
      </c>
      <c r="D13" s="9">
        <v>2</v>
      </c>
      <c r="E13" s="10">
        <f>'다인A1(1100×1300)'!E26</f>
        <v>0</v>
      </c>
      <c r="F13" s="10">
        <f t="shared" si="0"/>
        <v>0</v>
      </c>
      <c r="G13" s="10">
        <f>'다인A1(1100×1300)'!G26</f>
        <v>0</v>
      </c>
      <c r="H13" s="10">
        <f t="shared" si="1"/>
        <v>0</v>
      </c>
      <c r="I13" s="10">
        <f>'다인A1(1100×1300)'!I26</f>
        <v>0</v>
      </c>
      <c r="J13" s="10">
        <f t="shared" si="2"/>
        <v>0</v>
      </c>
      <c r="K13" s="10">
        <f t="shared" si="3"/>
        <v>0</v>
      </c>
      <c r="L13" s="10">
        <f t="shared" si="4"/>
        <v>0</v>
      </c>
      <c r="M13" s="98"/>
      <c r="N13" s="2" t="s">
        <v>1018</v>
      </c>
      <c r="O13" s="2" t="s">
        <v>51</v>
      </c>
      <c r="P13" s="2" t="s">
        <v>706</v>
      </c>
      <c r="Q13" s="2" t="s">
        <v>51</v>
      </c>
      <c r="R13" s="3">
        <v>4</v>
      </c>
      <c r="S13" s="2" t="s">
        <v>51</v>
      </c>
      <c r="T13" s="6"/>
    </row>
    <row r="14" spans="1:20" ht="30" customHeight="1" x14ac:dyDescent="0.4">
      <c r="A14" s="8" t="s">
        <v>1054</v>
      </c>
      <c r="B14" s="8" t="s">
        <v>1056</v>
      </c>
      <c r="C14" s="8" t="s">
        <v>51</v>
      </c>
      <c r="D14" s="9">
        <v>18</v>
      </c>
      <c r="E14" s="10">
        <f>'다인샤워B1,B2,B3(900×1300)'!E26</f>
        <v>0</v>
      </c>
      <c r="F14" s="10">
        <f t="shared" si="0"/>
        <v>0</v>
      </c>
      <c r="G14" s="10">
        <f>'다인샤워B1,B2,B3(900×1300)'!G26</f>
        <v>0</v>
      </c>
      <c r="H14" s="10">
        <f t="shared" si="1"/>
        <v>0</v>
      </c>
      <c r="I14" s="10">
        <f>'다인샤워B1,B2,B3(900×1300)'!I26</f>
        <v>0</v>
      </c>
      <c r="J14" s="10">
        <f t="shared" si="2"/>
        <v>0</v>
      </c>
      <c r="K14" s="10">
        <f t="shared" si="3"/>
        <v>0</v>
      </c>
      <c r="L14" s="10">
        <f t="shared" si="4"/>
        <v>0</v>
      </c>
      <c r="M14" s="98"/>
      <c r="N14" s="2" t="s">
        <v>1055</v>
      </c>
      <c r="O14" s="2" t="s">
        <v>51</v>
      </c>
      <c r="P14" s="2" t="s">
        <v>706</v>
      </c>
      <c r="Q14" s="2" t="s">
        <v>51</v>
      </c>
      <c r="R14" s="3">
        <v>4</v>
      </c>
      <c r="S14" s="2" t="s">
        <v>51</v>
      </c>
      <c r="T14" s="6"/>
    </row>
    <row r="15" spans="1:20" ht="30" customHeight="1" x14ac:dyDescent="0.4">
      <c r="A15" s="8" t="s">
        <v>1083</v>
      </c>
      <c r="B15" s="8" t="s">
        <v>1085</v>
      </c>
      <c r="C15" s="8" t="s">
        <v>51</v>
      </c>
      <c r="D15" s="9">
        <v>18</v>
      </c>
      <c r="E15" s="10">
        <f>'다인샤워B1,B2,B3(900×1800)'!E26</f>
        <v>0</v>
      </c>
      <c r="F15" s="10">
        <f t="shared" si="0"/>
        <v>0</v>
      </c>
      <c r="G15" s="10">
        <f>'다인샤워B1,B2,B3(900×1800)'!G26</f>
        <v>0</v>
      </c>
      <c r="H15" s="10">
        <f t="shared" si="1"/>
        <v>0</v>
      </c>
      <c r="I15" s="10">
        <f>'다인샤워B1,B2,B3(900×1800)'!I26</f>
        <v>0</v>
      </c>
      <c r="J15" s="10">
        <f t="shared" si="2"/>
        <v>0</v>
      </c>
      <c r="K15" s="10">
        <f t="shared" si="3"/>
        <v>0</v>
      </c>
      <c r="L15" s="10">
        <f t="shared" si="4"/>
        <v>0</v>
      </c>
      <c r="M15" s="98"/>
      <c r="N15" s="2" t="s">
        <v>1084</v>
      </c>
      <c r="O15" s="2" t="s">
        <v>51</v>
      </c>
      <c r="P15" s="2" t="s">
        <v>706</v>
      </c>
      <c r="Q15" s="2" t="s">
        <v>51</v>
      </c>
      <c r="R15" s="3">
        <v>4</v>
      </c>
      <c r="S15" s="2" t="s">
        <v>51</v>
      </c>
      <c r="T15" s="6"/>
    </row>
    <row r="16" spans="1:20" ht="30" customHeight="1" x14ac:dyDescent="0.4">
      <c r="A16" s="8" t="s">
        <v>1112</v>
      </c>
      <c r="B16" s="8" t="s">
        <v>1114</v>
      </c>
      <c r="C16" s="8" t="s">
        <v>51</v>
      </c>
      <c r="D16" s="9">
        <v>2</v>
      </c>
      <c r="E16" s="10">
        <f>'다인샤워C1(1100×1400)'!E26</f>
        <v>0</v>
      </c>
      <c r="F16" s="10">
        <f t="shared" si="0"/>
        <v>0</v>
      </c>
      <c r="G16" s="10">
        <f>'다인샤워C1(1100×1400)'!G26</f>
        <v>0</v>
      </c>
      <c r="H16" s="10">
        <f t="shared" si="1"/>
        <v>0</v>
      </c>
      <c r="I16" s="10">
        <f>'다인샤워C1(1100×1400)'!I26</f>
        <v>0</v>
      </c>
      <c r="J16" s="10">
        <f t="shared" si="2"/>
        <v>0</v>
      </c>
      <c r="K16" s="10">
        <f t="shared" si="3"/>
        <v>0</v>
      </c>
      <c r="L16" s="10">
        <f t="shared" si="4"/>
        <v>0</v>
      </c>
      <c r="M16" s="98"/>
      <c r="N16" s="2" t="s">
        <v>1113</v>
      </c>
      <c r="O16" s="2" t="s">
        <v>51</v>
      </c>
      <c r="P16" s="2" t="s">
        <v>706</v>
      </c>
      <c r="Q16" s="2" t="s">
        <v>51</v>
      </c>
      <c r="R16" s="3">
        <v>4</v>
      </c>
      <c r="S16" s="2" t="s">
        <v>51</v>
      </c>
      <c r="T16" s="6"/>
    </row>
    <row r="17" spans="1:20" ht="30" customHeight="1" x14ac:dyDescent="0.4">
      <c r="A17" s="8" t="s">
        <v>1140</v>
      </c>
      <c r="B17" s="8" t="s">
        <v>1142</v>
      </c>
      <c r="C17" s="8" t="s">
        <v>51</v>
      </c>
      <c r="D17" s="9">
        <v>1</v>
      </c>
      <c r="E17" s="10">
        <f>'다인세면A1(1090×2200)'!E28</f>
        <v>0</v>
      </c>
      <c r="F17" s="10">
        <f t="shared" si="0"/>
        <v>0</v>
      </c>
      <c r="G17" s="10">
        <f>'다인세면A1(1090×2200)'!G28</f>
        <v>0</v>
      </c>
      <c r="H17" s="10">
        <f t="shared" si="1"/>
        <v>0</v>
      </c>
      <c r="I17" s="10">
        <f>'다인세면A1(1090×2200)'!I28</f>
        <v>0</v>
      </c>
      <c r="J17" s="10">
        <f t="shared" si="2"/>
        <v>0</v>
      </c>
      <c r="K17" s="10">
        <f t="shared" si="3"/>
        <v>0</v>
      </c>
      <c r="L17" s="10">
        <f t="shared" si="4"/>
        <v>0</v>
      </c>
      <c r="M17" s="98"/>
      <c r="N17" s="2" t="s">
        <v>1141</v>
      </c>
      <c r="O17" s="2" t="s">
        <v>51</v>
      </c>
      <c r="P17" s="2" t="s">
        <v>706</v>
      </c>
      <c r="Q17" s="2" t="s">
        <v>51</v>
      </c>
      <c r="R17" s="3">
        <v>4</v>
      </c>
      <c r="S17" s="2" t="s">
        <v>51</v>
      </c>
      <c r="T17" s="6"/>
    </row>
    <row r="18" spans="1:20" ht="30" customHeight="1" x14ac:dyDescent="0.4">
      <c r="A18" s="8" t="s">
        <v>1186</v>
      </c>
      <c r="B18" s="8" t="s">
        <v>1188</v>
      </c>
      <c r="C18" s="8" t="s">
        <v>51</v>
      </c>
      <c r="D18" s="9">
        <v>18</v>
      </c>
      <c r="E18" s="10">
        <f>'다인세면B1,B2,B3(950×1100)'!E28</f>
        <v>0</v>
      </c>
      <c r="F18" s="10">
        <f t="shared" si="0"/>
        <v>0</v>
      </c>
      <c r="G18" s="10">
        <f>'다인세면B1,B2,B3(950×1100)'!G28</f>
        <v>0</v>
      </c>
      <c r="H18" s="10">
        <f t="shared" si="1"/>
        <v>0</v>
      </c>
      <c r="I18" s="10">
        <f>'다인세면B1,B2,B3(950×1100)'!I28</f>
        <v>0</v>
      </c>
      <c r="J18" s="10">
        <f t="shared" si="2"/>
        <v>0</v>
      </c>
      <c r="K18" s="10">
        <f t="shared" si="3"/>
        <v>0</v>
      </c>
      <c r="L18" s="10">
        <f t="shared" si="4"/>
        <v>0</v>
      </c>
      <c r="M18" s="98"/>
      <c r="N18" s="2" t="s">
        <v>1187</v>
      </c>
      <c r="O18" s="2" t="s">
        <v>51</v>
      </c>
      <c r="P18" s="2" t="s">
        <v>706</v>
      </c>
      <c r="Q18" s="2" t="s">
        <v>51</v>
      </c>
      <c r="R18" s="3">
        <v>4</v>
      </c>
      <c r="S18" s="2" t="s">
        <v>51</v>
      </c>
      <c r="T18" s="6"/>
    </row>
    <row r="19" spans="1:20" ht="30" customHeight="1" x14ac:dyDescent="0.4">
      <c r="A19" s="8" t="s">
        <v>1191</v>
      </c>
      <c r="B19" s="8" t="s">
        <v>1193</v>
      </c>
      <c r="C19" s="8" t="s">
        <v>51</v>
      </c>
      <c r="D19" s="9">
        <v>1</v>
      </c>
      <c r="E19" s="10">
        <f>'다인세면C1(1090×1600)'!E28</f>
        <v>0</v>
      </c>
      <c r="F19" s="10">
        <f t="shared" si="0"/>
        <v>0</v>
      </c>
      <c r="G19" s="10">
        <f>'다인세면C1(1090×1600)'!G28</f>
        <v>0</v>
      </c>
      <c r="H19" s="10">
        <f t="shared" si="1"/>
        <v>0</v>
      </c>
      <c r="I19" s="10">
        <f>'다인세면C1(1090×1600)'!I28</f>
        <v>0</v>
      </c>
      <c r="J19" s="10">
        <f t="shared" si="2"/>
        <v>0</v>
      </c>
      <c r="K19" s="10">
        <f t="shared" si="3"/>
        <v>0</v>
      </c>
      <c r="L19" s="10">
        <f t="shared" si="4"/>
        <v>0</v>
      </c>
      <c r="M19" s="98"/>
      <c r="N19" s="2" t="s">
        <v>1192</v>
      </c>
      <c r="O19" s="2" t="s">
        <v>51</v>
      </c>
      <c r="P19" s="2" t="s">
        <v>706</v>
      </c>
      <c r="Q19" s="2" t="s">
        <v>51</v>
      </c>
      <c r="R19" s="3">
        <v>4</v>
      </c>
      <c r="S19" s="2" t="s">
        <v>51</v>
      </c>
      <c r="T19" s="6"/>
    </row>
    <row r="20" spans="1:20" ht="30" customHeight="1" x14ac:dyDescent="0.4">
      <c r="A20" s="8" t="s">
        <v>1222</v>
      </c>
      <c r="B20" s="8" t="s">
        <v>1224</v>
      </c>
      <c r="C20" s="8" t="s">
        <v>51</v>
      </c>
      <c r="D20" s="9">
        <v>4</v>
      </c>
      <c r="E20" s="10">
        <f>'장애인(1650×2100)'!E49</f>
        <v>0</v>
      </c>
      <c r="F20" s="10">
        <f t="shared" si="0"/>
        <v>0</v>
      </c>
      <c r="G20" s="10">
        <f>'장애인(1650×2100)'!G49</f>
        <v>0</v>
      </c>
      <c r="H20" s="10">
        <f t="shared" si="1"/>
        <v>0</v>
      </c>
      <c r="I20" s="10">
        <f>'장애인(1650×2100)'!I49</f>
        <v>0</v>
      </c>
      <c r="J20" s="10">
        <f t="shared" si="2"/>
        <v>0</v>
      </c>
      <c r="K20" s="10">
        <f t="shared" si="3"/>
        <v>0</v>
      </c>
      <c r="L20" s="10">
        <f t="shared" si="4"/>
        <v>0</v>
      </c>
      <c r="M20" s="99"/>
      <c r="N20" s="2" t="s">
        <v>1223</v>
      </c>
      <c r="O20" s="2" t="s">
        <v>51</v>
      </c>
      <c r="P20" s="2" t="s">
        <v>706</v>
      </c>
      <c r="Q20" s="2" t="s">
        <v>51</v>
      </c>
      <c r="R20" s="3">
        <v>4</v>
      </c>
      <c r="S20" s="2" t="s">
        <v>51</v>
      </c>
      <c r="T20" s="6"/>
    </row>
    <row r="21" spans="1:20" ht="30" customHeight="1" x14ac:dyDescent="0.4">
      <c r="A21" s="33"/>
      <c r="B21" s="27"/>
      <c r="C21" s="27"/>
      <c r="D21" s="27"/>
      <c r="E21" s="27"/>
      <c r="F21" s="27"/>
      <c r="G21" s="27"/>
      <c r="H21" s="27"/>
      <c r="I21" s="34"/>
      <c r="J21" s="35"/>
      <c r="K21" s="28"/>
      <c r="L21" s="28"/>
      <c r="M21" s="27"/>
      <c r="T21" s="5"/>
    </row>
    <row r="22" spans="1:20" ht="30" customHeight="1" x14ac:dyDescent="0.4">
      <c r="A22" s="32" t="s">
        <v>4415</v>
      </c>
      <c r="B22" s="30"/>
      <c r="C22" s="30"/>
      <c r="D22" s="30"/>
      <c r="E22" s="31"/>
      <c r="F22" s="31">
        <f>F5</f>
        <v>0</v>
      </c>
      <c r="G22" s="30"/>
      <c r="H22" s="31">
        <f>H5</f>
        <v>0</v>
      </c>
      <c r="I22" s="30"/>
      <c r="J22" s="31">
        <f>J5</f>
        <v>0</v>
      </c>
      <c r="K22" s="30"/>
      <c r="L22" s="31">
        <f>L5</f>
        <v>0</v>
      </c>
      <c r="M22" s="30"/>
      <c r="T22" s="5"/>
    </row>
    <row r="23" spans="1:20" ht="30" customHeight="1" x14ac:dyDescent="0.4">
      <c r="A23" s="33"/>
      <c r="B23" s="27"/>
      <c r="C23" s="27"/>
      <c r="D23" s="27"/>
      <c r="E23" s="28"/>
      <c r="F23" s="28"/>
      <c r="G23" s="27"/>
      <c r="H23" s="27"/>
      <c r="I23" s="27"/>
      <c r="J23" s="28"/>
      <c r="K23" s="27"/>
      <c r="L23" s="27"/>
      <c r="M23" s="27"/>
      <c r="T23" s="5"/>
    </row>
    <row r="24" spans="1:20" ht="30" customHeight="1" x14ac:dyDescent="0.4">
      <c r="A24" s="32" t="s">
        <v>4416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6">
        <f>L22*0.1</f>
        <v>0</v>
      </c>
      <c r="M24" s="30"/>
      <c r="T24" s="5"/>
    </row>
    <row r="25" spans="1:20" ht="30" customHeight="1" x14ac:dyDescent="0.4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T25" s="5"/>
    </row>
    <row r="26" spans="1:20" ht="30" customHeight="1" x14ac:dyDescent="0.4">
      <c r="A26" s="32" t="s">
        <v>4417</v>
      </c>
      <c r="B26" s="30"/>
      <c r="C26" s="30"/>
      <c r="D26" s="30"/>
      <c r="E26" s="30"/>
      <c r="F26" s="31"/>
      <c r="G26" s="30"/>
      <c r="H26" s="31">
        <f>H5</f>
        <v>0</v>
      </c>
      <c r="I26" s="30"/>
      <c r="J26" s="31">
        <f>J5</f>
        <v>0</v>
      </c>
      <c r="K26" s="30"/>
      <c r="L26" s="31">
        <f>L22+L24</f>
        <v>0</v>
      </c>
      <c r="M26" s="30"/>
      <c r="T26" s="5"/>
    </row>
    <row r="27" spans="1:20" ht="30" customHeight="1" x14ac:dyDescent="0.4"/>
    <row r="28" spans="1:20" ht="30" customHeight="1" x14ac:dyDescent="0.4">
      <c r="B28" t="s">
        <v>4407</v>
      </c>
      <c r="D28">
        <f>D6+D7+D8+D9+D20</f>
        <v>300</v>
      </c>
    </row>
    <row r="29" spans="1:20" ht="30" customHeight="1" x14ac:dyDescent="0.4">
      <c r="B29" t="s">
        <v>4409</v>
      </c>
      <c r="D29">
        <f>D10+D11+D12</f>
        <v>40</v>
      </c>
      <c r="I29" s="5"/>
    </row>
    <row r="30" spans="1:20" ht="30" customHeight="1" x14ac:dyDescent="0.4">
      <c r="B30" t="s">
        <v>4410</v>
      </c>
      <c r="D30">
        <f>D13+D14+D15+D16</f>
        <v>40</v>
      </c>
    </row>
    <row r="31" spans="1:20" ht="30" customHeight="1" x14ac:dyDescent="0.4">
      <c r="B31" t="s">
        <v>4408</v>
      </c>
      <c r="D31">
        <f>D17+D18+D19</f>
        <v>20</v>
      </c>
    </row>
    <row r="32" spans="1:20" ht="30" customHeight="1" x14ac:dyDescent="0.4"/>
    <row r="33" ht="30" customHeight="1" x14ac:dyDescent="0.4"/>
  </sheetData>
  <mergeCells count="19">
    <mergeCell ref="S3:S4"/>
    <mergeCell ref="T3:T4"/>
    <mergeCell ref="M3:M4"/>
    <mergeCell ref="N3:N4"/>
    <mergeCell ref="O3:O4"/>
    <mergeCell ref="P3:P4"/>
    <mergeCell ref="Q3:Q4"/>
    <mergeCell ref="R3:R4"/>
    <mergeCell ref="M6:M20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view="pageBreakPreview" zoomScale="85" zoomScaleNormal="100" zoomScaleSheetLayoutView="85" workbookViewId="0">
      <selection activeCell="B8" sqref="B8"/>
    </sheetView>
  </sheetViews>
  <sheetFormatPr defaultRowHeight="17.399999999999999" x14ac:dyDescent="0.4"/>
  <cols>
    <col min="1" max="1" width="24" customWidth="1"/>
    <col min="2" max="2" width="41.59765625" customWidth="1"/>
    <col min="3" max="4" width="28" customWidth="1"/>
  </cols>
  <sheetData>
    <row r="1" spans="1:4" ht="33" x14ac:dyDescent="0.4">
      <c r="A1" s="105" t="s">
        <v>4497</v>
      </c>
      <c r="B1" s="105"/>
      <c r="C1" s="105"/>
      <c r="D1" s="105"/>
    </row>
    <row r="2" spans="1:4" x14ac:dyDescent="0.4">
      <c r="A2" s="71" t="s">
        <v>4496</v>
      </c>
      <c r="B2" s="72"/>
      <c r="C2" s="73"/>
      <c r="D2" s="74"/>
    </row>
    <row r="3" spans="1:4" x14ac:dyDescent="0.4">
      <c r="A3" s="106" t="s">
        <v>4469</v>
      </c>
      <c r="B3" s="108" t="s">
        <v>4470</v>
      </c>
      <c r="C3" s="106" t="s">
        <v>4471</v>
      </c>
      <c r="D3" s="108" t="s">
        <v>4472</v>
      </c>
    </row>
    <row r="4" spans="1:4" x14ac:dyDescent="0.4">
      <c r="A4" s="107"/>
      <c r="B4" s="109"/>
      <c r="C4" s="107"/>
      <c r="D4" s="109"/>
    </row>
    <row r="5" spans="1:4" ht="23.25" customHeight="1" x14ac:dyDescent="0.4">
      <c r="A5" s="75" t="s">
        <v>4498</v>
      </c>
      <c r="B5" s="76"/>
      <c r="C5" s="75"/>
      <c r="D5" s="77"/>
    </row>
    <row r="6" spans="1:4" ht="27.75" customHeight="1" x14ac:dyDescent="0.4">
      <c r="A6" s="78" t="s">
        <v>4473</v>
      </c>
      <c r="B6" s="75" t="s">
        <v>4499</v>
      </c>
      <c r="C6" s="79"/>
      <c r="D6" s="75"/>
    </row>
    <row r="7" spans="1:4" ht="27.75" customHeight="1" x14ac:dyDescent="0.4">
      <c r="A7" s="78" t="s">
        <v>4474</v>
      </c>
      <c r="B7" s="75" t="s">
        <v>4500</v>
      </c>
      <c r="C7" s="79"/>
      <c r="D7" s="75"/>
    </row>
    <row r="8" spans="1:4" ht="27.75" customHeight="1" x14ac:dyDescent="0.4">
      <c r="A8" s="78" t="s">
        <v>4475</v>
      </c>
      <c r="B8" s="75" t="s">
        <v>4557</v>
      </c>
      <c r="C8" s="79"/>
      <c r="D8" s="80"/>
    </row>
    <row r="9" spans="1:4" ht="27.75" customHeight="1" x14ac:dyDescent="0.4">
      <c r="A9" s="78" t="s">
        <v>4476</v>
      </c>
      <c r="B9" s="75" t="s">
        <v>4501</v>
      </c>
      <c r="C9" s="79"/>
      <c r="D9" s="80"/>
    </row>
    <row r="10" spans="1:4" ht="27.75" customHeight="1" x14ac:dyDescent="0.4">
      <c r="A10" s="78" t="s">
        <v>4477</v>
      </c>
      <c r="B10" s="75" t="s">
        <v>4502</v>
      </c>
      <c r="C10" s="79"/>
      <c r="D10" s="80"/>
    </row>
    <row r="11" spans="1:4" ht="27.75" customHeight="1" x14ac:dyDescent="0.4">
      <c r="A11" s="78" t="s">
        <v>4478</v>
      </c>
      <c r="B11" s="75" t="s">
        <v>734</v>
      </c>
      <c r="C11" s="79"/>
      <c r="D11" s="80"/>
    </row>
    <row r="12" spans="1:4" ht="27.75" customHeight="1" x14ac:dyDescent="0.4">
      <c r="A12" s="78" t="s">
        <v>4513</v>
      </c>
      <c r="B12" s="75" t="s">
        <v>4523</v>
      </c>
      <c r="C12" s="79"/>
      <c r="D12" s="79"/>
    </row>
    <row r="13" spans="1:4" ht="27.75" customHeight="1" x14ac:dyDescent="0.4">
      <c r="A13" s="78" t="s">
        <v>4480</v>
      </c>
      <c r="B13" s="75" t="s">
        <v>4503</v>
      </c>
      <c r="C13" s="79"/>
      <c r="D13" s="79"/>
    </row>
    <row r="14" spans="1:4" ht="27.75" customHeight="1" x14ac:dyDescent="0.4">
      <c r="A14" s="78" t="s">
        <v>4481</v>
      </c>
      <c r="B14" s="75" t="s">
        <v>4504</v>
      </c>
      <c r="C14" s="79"/>
      <c r="D14" s="79"/>
    </row>
    <row r="15" spans="1:4" ht="27.75" customHeight="1" x14ac:dyDescent="0.4">
      <c r="A15" s="78" t="s">
        <v>4482</v>
      </c>
      <c r="B15" s="75" t="s">
        <v>760</v>
      </c>
      <c r="C15" s="79"/>
      <c r="D15" s="79"/>
    </row>
    <row r="16" spans="1:4" ht="27.75" customHeight="1" x14ac:dyDescent="0.4">
      <c r="A16" s="78" t="s">
        <v>4483</v>
      </c>
      <c r="B16" s="75" t="s">
        <v>4505</v>
      </c>
      <c r="C16" s="79"/>
      <c r="D16" s="79"/>
    </row>
    <row r="17" spans="1:4" ht="27.75" customHeight="1" x14ac:dyDescent="0.4">
      <c r="A17" s="78" t="s">
        <v>4484</v>
      </c>
      <c r="B17" s="75" t="s">
        <v>742</v>
      </c>
      <c r="C17" s="79"/>
      <c r="D17" s="79"/>
    </row>
    <row r="18" spans="1:4" ht="27.75" customHeight="1" x14ac:dyDescent="0.4">
      <c r="A18" s="78" t="s">
        <v>4485</v>
      </c>
      <c r="B18" s="75" t="s">
        <v>756</v>
      </c>
      <c r="C18" s="79"/>
      <c r="D18" s="79"/>
    </row>
    <row r="19" spans="1:4" ht="27.75" customHeight="1" x14ac:dyDescent="0.4">
      <c r="A19" s="78" t="s">
        <v>4486</v>
      </c>
      <c r="B19" s="75" t="s">
        <v>4506</v>
      </c>
      <c r="C19" s="79"/>
      <c r="D19" s="79"/>
    </row>
    <row r="20" spans="1:4" ht="27.75" customHeight="1" x14ac:dyDescent="0.4">
      <c r="A20" s="78" t="s">
        <v>4487</v>
      </c>
      <c r="B20" s="75" t="s">
        <v>4507</v>
      </c>
      <c r="C20" s="79"/>
      <c r="D20" s="79"/>
    </row>
    <row r="21" spans="1:4" ht="27.75" customHeight="1" x14ac:dyDescent="0.4">
      <c r="A21" s="78" t="s">
        <v>4488</v>
      </c>
      <c r="B21" s="75" t="s">
        <v>4508</v>
      </c>
      <c r="C21" s="79"/>
      <c r="D21" s="79"/>
    </row>
    <row r="22" spans="1:4" ht="27.75" customHeight="1" x14ac:dyDescent="0.4">
      <c r="A22" s="78" t="s">
        <v>4489</v>
      </c>
      <c r="B22" s="75"/>
      <c r="C22" s="79"/>
      <c r="D22" s="75"/>
    </row>
    <row r="23" spans="1:4" ht="27.75" customHeight="1" x14ac:dyDescent="0.4">
      <c r="A23" s="78" t="s">
        <v>4490</v>
      </c>
      <c r="B23" s="79" t="s">
        <v>4491</v>
      </c>
      <c r="C23" s="79"/>
      <c r="D23" s="75"/>
    </row>
    <row r="24" spans="1:4" ht="27.75" customHeight="1" x14ac:dyDescent="0.4">
      <c r="A24" s="78" t="s">
        <v>4492</v>
      </c>
      <c r="B24" s="79" t="s">
        <v>4493</v>
      </c>
      <c r="C24" s="79"/>
      <c r="D24" s="79"/>
    </row>
    <row r="25" spans="1:4" ht="27.75" customHeight="1" x14ac:dyDescent="0.4">
      <c r="A25" s="81" t="s">
        <v>4494</v>
      </c>
      <c r="B25" s="83" t="s">
        <v>4495</v>
      </c>
      <c r="C25" s="83"/>
      <c r="D25" s="82"/>
    </row>
  </sheetData>
  <mergeCells count="5">
    <mergeCell ref="A1:D1"/>
    <mergeCell ref="A3:A4"/>
    <mergeCell ref="B3:B4"/>
    <mergeCell ref="C3:C4"/>
    <mergeCell ref="D3:D4"/>
  </mergeCells>
  <phoneticPr fontId="1" type="noConversion"/>
  <pageMargins left="0.7" right="0.7" top="0.75" bottom="0.75" header="0.3" footer="0.3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7"/>
  <sheetViews>
    <sheetView view="pageBreakPreview" topLeftCell="A4" zoomScale="85" zoomScaleNormal="100" zoomScaleSheetLayoutView="85" workbookViewId="0">
      <selection activeCell="B8" sqref="B8"/>
    </sheetView>
  </sheetViews>
  <sheetFormatPr defaultRowHeight="17.399999999999999" x14ac:dyDescent="0.4"/>
  <cols>
    <col min="1" max="1" width="24" customWidth="1"/>
    <col min="2" max="2" width="41.59765625" customWidth="1"/>
    <col min="3" max="4" width="28" customWidth="1"/>
  </cols>
  <sheetData>
    <row r="1" spans="1:4" ht="33" x14ac:dyDescent="0.4">
      <c r="A1" s="105" t="s">
        <v>4497</v>
      </c>
      <c r="B1" s="105"/>
      <c r="C1" s="105"/>
      <c r="D1" s="105"/>
    </row>
    <row r="2" spans="1:4" x14ac:dyDescent="0.4">
      <c r="A2" s="71" t="s">
        <v>4496</v>
      </c>
      <c r="B2" s="72"/>
      <c r="C2" s="73"/>
      <c r="D2" s="74"/>
    </row>
    <row r="3" spans="1:4" x14ac:dyDescent="0.4">
      <c r="A3" s="106" t="s">
        <v>4469</v>
      </c>
      <c r="B3" s="108" t="s">
        <v>4470</v>
      </c>
      <c r="C3" s="106" t="s">
        <v>4471</v>
      </c>
      <c r="D3" s="108" t="s">
        <v>4472</v>
      </c>
    </row>
    <row r="4" spans="1:4" x14ac:dyDescent="0.4">
      <c r="A4" s="107"/>
      <c r="B4" s="109"/>
      <c r="C4" s="107"/>
      <c r="D4" s="109"/>
    </row>
    <row r="5" spans="1:4" ht="23.25" customHeight="1" x14ac:dyDescent="0.4">
      <c r="A5" s="75" t="s">
        <v>4498</v>
      </c>
      <c r="B5" s="76"/>
      <c r="C5" s="75"/>
      <c r="D5" s="77"/>
    </row>
    <row r="6" spans="1:4" ht="27.75" customHeight="1" x14ac:dyDescent="0.4">
      <c r="A6" s="78" t="s">
        <v>4473</v>
      </c>
      <c r="B6" s="75" t="s">
        <v>4499</v>
      </c>
      <c r="C6" s="79"/>
      <c r="D6" s="75"/>
    </row>
    <row r="7" spans="1:4" ht="27.75" customHeight="1" x14ac:dyDescent="0.4">
      <c r="A7" s="78" t="s">
        <v>4474</v>
      </c>
      <c r="B7" s="75" t="s">
        <v>4500</v>
      </c>
      <c r="C7" s="79"/>
      <c r="D7" s="75"/>
    </row>
    <row r="8" spans="1:4" ht="27.75" customHeight="1" x14ac:dyDescent="0.4">
      <c r="A8" s="78" t="s">
        <v>4475</v>
      </c>
      <c r="B8" s="75" t="s">
        <v>4557</v>
      </c>
      <c r="C8" s="79"/>
      <c r="D8" s="80"/>
    </row>
    <row r="9" spans="1:4" ht="27.75" customHeight="1" x14ac:dyDescent="0.4">
      <c r="A9" s="78" t="s">
        <v>4476</v>
      </c>
      <c r="B9" s="75" t="s">
        <v>4501</v>
      </c>
      <c r="C9" s="79"/>
      <c r="D9" s="80"/>
    </row>
    <row r="10" spans="1:4" ht="27.75" customHeight="1" x14ac:dyDescent="0.4">
      <c r="A10" s="78" t="s">
        <v>4477</v>
      </c>
      <c r="B10" s="75" t="s">
        <v>4502</v>
      </c>
      <c r="C10" s="79"/>
      <c r="D10" s="80"/>
    </row>
    <row r="11" spans="1:4" ht="27.75" customHeight="1" x14ac:dyDescent="0.4">
      <c r="A11" s="78" t="s">
        <v>4478</v>
      </c>
      <c r="B11" s="75" t="s">
        <v>734</v>
      </c>
      <c r="C11" s="79"/>
      <c r="D11" s="80"/>
    </row>
    <row r="12" spans="1:4" ht="27.75" customHeight="1" x14ac:dyDescent="0.4">
      <c r="A12" s="78" t="s">
        <v>4521</v>
      </c>
      <c r="B12" s="75" t="s">
        <v>4522</v>
      </c>
      <c r="C12" s="79"/>
      <c r="D12" s="80"/>
    </row>
    <row r="13" spans="1:4" ht="27.75" customHeight="1" x14ac:dyDescent="0.4">
      <c r="A13" s="78" t="s">
        <v>4479</v>
      </c>
      <c r="B13" s="75" t="s">
        <v>4511</v>
      </c>
      <c r="C13" s="79"/>
      <c r="D13" s="79"/>
    </row>
    <row r="14" spans="1:4" ht="27.75" customHeight="1" x14ac:dyDescent="0.4">
      <c r="A14" s="78" t="s">
        <v>4480</v>
      </c>
      <c r="B14" s="75" t="s">
        <v>4503</v>
      </c>
      <c r="C14" s="79"/>
      <c r="D14" s="79"/>
    </row>
    <row r="15" spans="1:4" ht="27.75" customHeight="1" x14ac:dyDescent="0.4">
      <c r="A15" s="78" t="s">
        <v>4481</v>
      </c>
      <c r="B15" s="75" t="s">
        <v>4504</v>
      </c>
      <c r="C15" s="79"/>
      <c r="D15" s="79"/>
    </row>
    <row r="16" spans="1:4" ht="27.75" customHeight="1" x14ac:dyDescent="0.4">
      <c r="A16" s="78" t="s">
        <v>4482</v>
      </c>
      <c r="B16" s="75" t="s">
        <v>760</v>
      </c>
      <c r="C16" s="79"/>
      <c r="D16" s="79"/>
    </row>
    <row r="17" spans="1:4" ht="27.75" customHeight="1" x14ac:dyDescent="0.4">
      <c r="A17" s="78" t="s">
        <v>4483</v>
      </c>
      <c r="B17" s="75" t="s">
        <v>4505</v>
      </c>
      <c r="C17" s="79"/>
      <c r="D17" s="79"/>
    </row>
    <row r="18" spans="1:4" ht="27.75" customHeight="1" x14ac:dyDescent="0.4">
      <c r="A18" s="78" t="s">
        <v>4484</v>
      </c>
      <c r="B18" s="75" t="s">
        <v>742</v>
      </c>
      <c r="C18" s="79"/>
      <c r="D18" s="79"/>
    </row>
    <row r="19" spans="1:4" ht="27.75" customHeight="1" x14ac:dyDescent="0.4">
      <c r="A19" s="78" t="s">
        <v>4485</v>
      </c>
      <c r="B19" s="75" t="s">
        <v>756</v>
      </c>
      <c r="C19" s="79"/>
      <c r="D19" s="79"/>
    </row>
    <row r="20" spans="1:4" ht="27.75" customHeight="1" x14ac:dyDescent="0.4">
      <c r="A20" s="78" t="s">
        <v>4509</v>
      </c>
      <c r="B20" s="75" t="s">
        <v>4510</v>
      </c>
      <c r="C20" s="79"/>
      <c r="D20" s="79"/>
    </row>
    <row r="21" spans="1:4" ht="27.75" customHeight="1" x14ac:dyDescent="0.4">
      <c r="A21" s="78" t="s">
        <v>4486</v>
      </c>
      <c r="B21" s="75" t="s">
        <v>4506</v>
      </c>
      <c r="C21" s="79"/>
      <c r="D21" s="79"/>
    </row>
    <row r="22" spans="1:4" ht="27.75" customHeight="1" x14ac:dyDescent="0.4">
      <c r="A22" s="78" t="s">
        <v>4487</v>
      </c>
      <c r="B22" s="75" t="s">
        <v>4507</v>
      </c>
      <c r="C22" s="79"/>
      <c r="D22" s="79"/>
    </row>
    <row r="23" spans="1:4" ht="27.75" customHeight="1" x14ac:dyDescent="0.4">
      <c r="A23" s="78" t="s">
        <v>4488</v>
      </c>
      <c r="B23" s="75" t="s">
        <v>4508</v>
      </c>
      <c r="C23" s="79"/>
      <c r="D23" s="79"/>
    </row>
    <row r="24" spans="1:4" ht="27.75" customHeight="1" x14ac:dyDescent="0.4">
      <c r="A24" s="78" t="s">
        <v>4489</v>
      </c>
      <c r="B24" s="75"/>
      <c r="C24" s="79"/>
      <c r="D24" s="75"/>
    </row>
    <row r="25" spans="1:4" ht="27.75" customHeight="1" x14ac:dyDescent="0.4">
      <c r="A25" s="78" t="s">
        <v>4490</v>
      </c>
      <c r="B25" s="79" t="s">
        <v>4491</v>
      </c>
      <c r="C25" s="79"/>
      <c r="D25" s="75"/>
    </row>
    <row r="26" spans="1:4" ht="27.75" customHeight="1" x14ac:dyDescent="0.4">
      <c r="A26" s="78" t="s">
        <v>4492</v>
      </c>
      <c r="B26" s="79" t="s">
        <v>4493</v>
      </c>
      <c r="C26" s="79"/>
      <c r="D26" s="79"/>
    </row>
    <row r="27" spans="1:4" ht="27.75" customHeight="1" x14ac:dyDescent="0.4">
      <c r="A27" s="81" t="s">
        <v>4494</v>
      </c>
      <c r="B27" s="83" t="s">
        <v>4495</v>
      </c>
      <c r="C27" s="83"/>
      <c r="D27" s="82"/>
    </row>
  </sheetData>
  <mergeCells count="5">
    <mergeCell ref="A1:D1"/>
    <mergeCell ref="A3:A4"/>
    <mergeCell ref="B3:B4"/>
    <mergeCell ref="C3:C4"/>
    <mergeCell ref="D3:D4"/>
  </mergeCells>
  <phoneticPr fontId="1" type="noConversion"/>
  <pageMargins left="0.7" right="0.7" top="0.75" bottom="0.75" header="0.3" footer="0.3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9"/>
  <sheetViews>
    <sheetView view="pageBreakPreview" topLeftCell="A7" zoomScale="85" zoomScaleNormal="100" zoomScaleSheetLayoutView="85" workbookViewId="0">
      <selection activeCell="B8" sqref="B8"/>
    </sheetView>
  </sheetViews>
  <sheetFormatPr defaultRowHeight="17.399999999999999" x14ac:dyDescent="0.4"/>
  <cols>
    <col min="1" max="1" width="24" customWidth="1"/>
    <col min="2" max="2" width="41.59765625" customWidth="1"/>
    <col min="3" max="4" width="28" customWidth="1"/>
  </cols>
  <sheetData>
    <row r="1" spans="1:4" ht="33" x14ac:dyDescent="0.4">
      <c r="A1" s="105" t="s">
        <v>4497</v>
      </c>
      <c r="B1" s="105"/>
      <c r="C1" s="105"/>
      <c r="D1" s="105"/>
    </row>
    <row r="2" spans="1:4" x14ac:dyDescent="0.4">
      <c r="A2" s="71" t="s">
        <v>4496</v>
      </c>
      <c r="B2" s="72"/>
      <c r="C2" s="73"/>
      <c r="D2" s="74"/>
    </row>
    <row r="3" spans="1:4" x14ac:dyDescent="0.4">
      <c r="A3" s="106" t="s">
        <v>4469</v>
      </c>
      <c r="B3" s="108" t="s">
        <v>4470</v>
      </c>
      <c r="C3" s="106" t="s">
        <v>4471</v>
      </c>
      <c r="D3" s="108" t="s">
        <v>4472</v>
      </c>
    </row>
    <row r="4" spans="1:4" x14ac:dyDescent="0.4">
      <c r="A4" s="107"/>
      <c r="B4" s="109"/>
      <c r="C4" s="107"/>
      <c r="D4" s="109"/>
    </row>
    <row r="5" spans="1:4" ht="23.25" customHeight="1" x14ac:dyDescent="0.4">
      <c r="A5" s="75" t="s">
        <v>4498</v>
      </c>
      <c r="B5" s="76"/>
      <c r="C5" s="75"/>
      <c r="D5" s="77"/>
    </row>
    <row r="6" spans="1:4" ht="27.75" customHeight="1" x14ac:dyDescent="0.4">
      <c r="A6" s="78" t="s">
        <v>4473</v>
      </c>
      <c r="B6" s="75" t="s">
        <v>4499</v>
      </c>
      <c r="C6" s="79"/>
      <c r="D6" s="75"/>
    </row>
    <row r="7" spans="1:4" ht="27.75" customHeight="1" x14ac:dyDescent="0.4">
      <c r="A7" s="78" t="s">
        <v>4474</v>
      </c>
      <c r="B7" s="75" t="s">
        <v>4500</v>
      </c>
      <c r="C7" s="79"/>
      <c r="D7" s="75"/>
    </row>
    <row r="8" spans="1:4" ht="27.75" customHeight="1" x14ac:dyDescent="0.4">
      <c r="A8" s="78" t="s">
        <v>4475</v>
      </c>
      <c r="B8" s="75" t="s">
        <v>4557</v>
      </c>
      <c r="C8" s="79"/>
      <c r="D8" s="80"/>
    </row>
    <row r="9" spans="1:4" ht="27.75" customHeight="1" x14ac:dyDescent="0.4">
      <c r="A9" s="78" t="s">
        <v>4476</v>
      </c>
      <c r="B9" s="75" t="s">
        <v>4501</v>
      </c>
      <c r="C9" s="79"/>
      <c r="D9" s="80"/>
    </row>
    <row r="10" spans="1:4" ht="27.75" customHeight="1" x14ac:dyDescent="0.4">
      <c r="A10" s="78" t="s">
        <v>4477</v>
      </c>
      <c r="B10" s="75" t="s">
        <v>4502</v>
      </c>
      <c r="C10" s="79"/>
      <c r="D10" s="80"/>
    </row>
    <row r="11" spans="1:4" ht="27.75" customHeight="1" x14ac:dyDescent="0.4">
      <c r="A11" s="78" t="s">
        <v>4478</v>
      </c>
      <c r="B11" s="75" t="s">
        <v>734</v>
      </c>
      <c r="C11" s="79"/>
      <c r="D11" s="80"/>
    </row>
    <row r="12" spans="1:4" ht="27.75" customHeight="1" x14ac:dyDescent="0.4">
      <c r="A12" s="78" t="s">
        <v>4512</v>
      </c>
      <c r="B12" s="75" t="s">
        <v>4525</v>
      </c>
      <c r="C12" s="79"/>
      <c r="D12" s="79"/>
    </row>
    <row r="13" spans="1:4" ht="27.75" customHeight="1" x14ac:dyDescent="0.4">
      <c r="A13" s="78" t="s">
        <v>4514</v>
      </c>
      <c r="B13" s="75" t="s">
        <v>4515</v>
      </c>
      <c r="C13" s="79"/>
      <c r="D13" s="79"/>
    </row>
    <row r="14" spans="1:4" ht="27.75" customHeight="1" x14ac:dyDescent="0.4">
      <c r="A14" s="78" t="s">
        <v>4480</v>
      </c>
      <c r="B14" s="75" t="s">
        <v>4503</v>
      </c>
      <c r="C14" s="79"/>
      <c r="D14" s="79"/>
    </row>
    <row r="15" spans="1:4" ht="27.75" customHeight="1" x14ac:dyDescent="0.4">
      <c r="A15" s="78" t="s">
        <v>4516</v>
      </c>
      <c r="B15" s="75" t="s">
        <v>4517</v>
      </c>
      <c r="C15" s="79"/>
      <c r="D15" s="79"/>
    </row>
    <row r="16" spans="1:4" ht="27.75" customHeight="1" x14ac:dyDescent="0.4">
      <c r="A16" s="78" t="s">
        <v>4518</v>
      </c>
      <c r="B16" s="75" t="s">
        <v>4519</v>
      </c>
      <c r="C16" s="79"/>
      <c r="D16" s="79"/>
    </row>
    <row r="17" spans="1:4" ht="27.75" customHeight="1" x14ac:dyDescent="0.4">
      <c r="A17" s="78" t="s">
        <v>4481</v>
      </c>
      <c r="B17" s="75" t="s">
        <v>4504</v>
      </c>
      <c r="C17" s="79"/>
      <c r="D17" s="79"/>
    </row>
    <row r="18" spans="1:4" ht="27.75" customHeight="1" x14ac:dyDescent="0.4">
      <c r="A18" s="78" t="s">
        <v>4482</v>
      </c>
      <c r="B18" s="75" t="s">
        <v>760</v>
      </c>
      <c r="C18" s="79"/>
      <c r="D18" s="79"/>
    </row>
    <row r="19" spans="1:4" ht="27.75" customHeight="1" x14ac:dyDescent="0.4">
      <c r="A19" s="78" t="s">
        <v>4483</v>
      </c>
      <c r="B19" s="75" t="s">
        <v>4505</v>
      </c>
      <c r="C19" s="79"/>
      <c r="D19" s="79"/>
    </row>
    <row r="20" spans="1:4" ht="27.75" customHeight="1" x14ac:dyDescent="0.4">
      <c r="A20" s="78" t="s">
        <v>4484</v>
      </c>
      <c r="B20" s="75" t="s">
        <v>742</v>
      </c>
      <c r="C20" s="79"/>
      <c r="D20" s="79"/>
    </row>
    <row r="21" spans="1:4" ht="27.75" customHeight="1" x14ac:dyDescent="0.4">
      <c r="A21" s="78" t="s">
        <v>4485</v>
      </c>
      <c r="B21" s="75" t="s">
        <v>756</v>
      </c>
      <c r="C21" s="79"/>
      <c r="D21" s="79"/>
    </row>
    <row r="22" spans="1:4" ht="27.75" customHeight="1" x14ac:dyDescent="0.4">
      <c r="A22" s="78" t="s">
        <v>4509</v>
      </c>
      <c r="B22" s="75" t="s">
        <v>4510</v>
      </c>
      <c r="C22" s="79"/>
      <c r="D22" s="79"/>
    </row>
    <row r="23" spans="1:4" ht="27.75" customHeight="1" x14ac:dyDescent="0.4">
      <c r="A23" s="78" t="s">
        <v>4486</v>
      </c>
      <c r="B23" s="75" t="s">
        <v>4520</v>
      </c>
      <c r="C23" s="79"/>
      <c r="D23" s="79"/>
    </row>
    <row r="24" spans="1:4" ht="27.75" customHeight="1" x14ac:dyDescent="0.4">
      <c r="A24" s="78" t="s">
        <v>4487</v>
      </c>
      <c r="B24" s="75" t="s">
        <v>4507</v>
      </c>
      <c r="C24" s="79"/>
      <c r="D24" s="79"/>
    </row>
    <row r="25" spans="1:4" ht="27.75" customHeight="1" x14ac:dyDescent="0.4">
      <c r="A25" s="78" t="s">
        <v>4488</v>
      </c>
      <c r="B25" s="75" t="s">
        <v>4508</v>
      </c>
      <c r="C25" s="79"/>
      <c r="D25" s="79"/>
    </row>
    <row r="26" spans="1:4" ht="27.75" customHeight="1" x14ac:dyDescent="0.4">
      <c r="A26" s="78" t="s">
        <v>4489</v>
      </c>
      <c r="B26" s="75"/>
      <c r="C26" s="79"/>
      <c r="D26" s="75"/>
    </row>
    <row r="27" spans="1:4" ht="27.75" customHeight="1" x14ac:dyDescent="0.4">
      <c r="A27" s="78" t="s">
        <v>4490</v>
      </c>
      <c r="B27" s="79" t="s">
        <v>4491</v>
      </c>
      <c r="C27" s="79"/>
      <c r="D27" s="75"/>
    </row>
    <row r="28" spans="1:4" ht="27.75" customHeight="1" x14ac:dyDescent="0.4">
      <c r="A28" s="78" t="s">
        <v>4492</v>
      </c>
      <c r="B28" s="79" t="s">
        <v>4493</v>
      </c>
      <c r="C28" s="79"/>
      <c r="D28" s="79"/>
    </row>
    <row r="29" spans="1:4" ht="27.75" customHeight="1" x14ac:dyDescent="0.4">
      <c r="A29" s="81" t="s">
        <v>4494</v>
      </c>
      <c r="B29" s="83" t="s">
        <v>4495</v>
      </c>
      <c r="C29" s="83"/>
      <c r="D29" s="82"/>
    </row>
  </sheetData>
  <mergeCells count="5">
    <mergeCell ref="A1:D1"/>
    <mergeCell ref="A3:A4"/>
    <mergeCell ref="B3:B4"/>
    <mergeCell ref="C3:C4"/>
    <mergeCell ref="D3:D4"/>
  </mergeCells>
  <phoneticPr fontId="1" type="noConversion"/>
  <pageMargins left="0.7" right="0.7" top="0.75" bottom="0.75" header="0.3" footer="0.3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V49"/>
  <sheetViews>
    <sheetView view="pageBreakPreview" zoomScale="85" zoomScaleNormal="85" zoomScaleSheetLayoutView="85" workbookViewId="0">
      <selection activeCell="H11" sqref="H11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707</v>
      </c>
      <c r="B4" s="8" t="s">
        <v>709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"/>
      <c r="O4" s="3"/>
      <c r="P4" s="3"/>
      <c r="Q4" s="2" t="s">
        <v>708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4424</v>
      </c>
      <c r="C5" s="8" t="s">
        <v>705</v>
      </c>
      <c r="D5" s="9">
        <v>224</v>
      </c>
      <c r="E5" s="11"/>
      <c r="F5" s="11"/>
      <c r="G5" s="11"/>
      <c r="H5" s="11"/>
      <c r="I5" s="11"/>
      <c r="J5" s="11"/>
      <c r="K5" s="11">
        <f t="shared" ref="K5:K32" si="0">TRUNC(E5+G5+I5, 0)</f>
        <v>0</v>
      </c>
      <c r="L5" s="11">
        <f t="shared" ref="L5:L32" si="1">TRUNC(F5+H5+J5, 0)</f>
        <v>0</v>
      </c>
      <c r="M5" s="8"/>
      <c r="N5" s="2" t="s">
        <v>712</v>
      </c>
      <c r="O5" s="2" t="s">
        <v>51</v>
      </c>
      <c r="P5" s="2" t="s">
        <v>51</v>
      </c>
      <c r="Q5" s="2" t="s">
        <v>708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713</v>
      </c>
      <c r="AV5" s="3">
        <v>887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4">
        <v>224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1"/>
        <v>0</v>
      </c>
      <c r="M6" s="8"/>
      <c r="N6" s="2" t="s">
        <v>716</v>
      </c>
      <c r="O6" s="2" t="s">
        <v>51</v>
      </c>
      <c r="P6" s="2" t="s">
        <v>51</v>
      </c>
      <c r="Q6" s="2" t="s">
        <v>708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717</v>
      </c>
      <c r="AV6" s="3">
        <v>888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4">
        <v>224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1"/>
        <v>0</v>
      </c>
      <c r="M7" s="8"/>
      <c r="N7" s="2" t="s">
        <v>719</v>
      </c>
      <c r="O7" s="2" t="s">
        <v>51</v>
      </c>
      <c r="P7" s="2" t="s">
        <v>51</v>
      </c>
      <c r="Q7" s="2" t="s">
        <v>708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720</v>
      </c>
      <c r="AV7" s="3">
        <v>889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4">
        <v>224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1"/>
        <v>0</v>
      </c>
      <c r="M8" s="8"/>
      <c r="N8" s="2" t="s">
        <v>723</v>
      </c>
      <c r="O8" s="2" t="s">
        <v>51</v>
      </c>
      <c r="P8" s="2" t="s">
        <v>51</v>
      </c>
      <c r="Q8" s="2" t="s">
        <v>708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724</v>
      </c>
      <c r="AV8" s="3">
        <v>890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4">
        <v>224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1"/>
        <v>0</v>
      </c>
      <c r="M9" s="8"/>
      <c r="N9" s="2" t="s">
        <v>727</v>
      </c>
      <c r="O9" s="2" t="s">
        <v>51</v>
      </c>
      <c r="P9" s="2" t="s">
        <v>51</v>
      </c>
      <c r="Q9" s="2" t="s">
        <v>708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728</v>
      </c>
      <c r="AV9" s="3">
        <v>891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4">
        <v>224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1"/>
        <v>0</v>
      </c>
      <c r="M10" s="8"/>
      <c r="N10" s="2" t="s">
        <v>731</v>
      </c>
      <c r="O10" s="2" t="s">
        <v>51</v>
      </c>
      <c r="P10" s="2" t="s">
        <v>51</v>
      </c>
      <c r="Q10" s="2" t="s">
        <v>708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732</v>
      </c>
      <c r="AV10" s="3">
        <v>892</v>
      </c>
    </row>
    <row r="11" spans="1:48" ht="30" customHeight="1" x14ac:dyDescent="0.4">
      <c r="A11" s="8" t="s">
        <v>733</v>
      </c>
      <c r="B11" s="8" t="s">
        <v>4423</v>
      </c>
      <c r="C11" s="8" t="s">
        <v>705</v>
      </c>
      <c r="D11" s="24">
        <v>224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1"/>
        <v>0</v>
      </c>
      <c r="M11" s="8"/>
      <c r="N11" s="2" t="s">
        <v>735</v>
      </c>
      <c r="O11" s="2" t="s">
        <v>51</v>
      </c>
      <c r="P11" s="2" t="s">
        <v>51</v>
      </c>
      <c r="Q11" s="2" t="s">
        <v>708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736</v>
      </c>
      <c r="AV11" s="3">
        <v>893</v>
      </c>
    </row>
    <row r="12" spans="1:48" ht="30" customHeight="1" x14ac:dyDescent="0.4">
      <c r="A12" s="8" t="s">
        <v>737</v>
      </c>
      <c r="B12" s="8" t="s">
        <v>738</v>
      </c>
      <c r="C12" s="8" t="s">
        <v>705</v>
      </c>
      <c r="D12" s="24">
        <v>224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1"/>
        <v>0</v>
      </c>
      <c r="M12" s="8"/>
      <c r="N12" s="2" t="s">
        <v>739</v>
      </c>
      <c r="O12" s="2" t="s">
        <v>51</v>
      </c>
      <c r="P12" s="2" t="s">
        <v>51</v>
      </c>
      <c r="Q12" s="2" t="s">
        <v>708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740</v>
      </c>
      <c r="AV12" s="3">
        <v>894</v>
      </c>
    </row>
    <row r="13" spans="1:48" ht="30" customHeight="1" x14ac:dyDescent="0.4">
      <c r="A13" s="8" t="s">
        <v>741</v>
      </c>
      <c r="B13" s="8" t="s">
        <v>742</v>
      </c>
      <c r="C13" s="8" t="s">
        <v>705</v>
      </c>
      <c r="D13" s="24">
        <v>224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1"/>
        <v>0</v>
      </c>
      <c r="M13" s="8"/>
      <c r="N13" s="2" t="s">
        <v>743</v>
      </c>
      <c r="O13" s="2" t="s">
        <v>51</v>
      </c>
      <c r="P13" s="2" t="s">
        <v>51</v>
      </c>
      <c r="Q13" s="2" t="s">
        <v>708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744</v>
      </c>
      <c r="AV13" s="3">
        <v>895</v>
      </c>
    </row>
    <row r="14" spans="1:48" ht="30" customHeight="1" x14ac:dyDescent="0.4">
      <c r="A14" s="8" t="s">
        <v>745</v>
      </c>
      <c r="B14" s="8" t="s">
        <v>4418</v>
      </c>
      <c r="C14" s="8" t="s">
        <v>705</v>
      </c>
      <c r="D14" s="24">
        <v>224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1"/>
        <v>0</v>
      </c>
      <c r="M14" s="8"/>
      <c r="N14" s="2" t="s">
        <v>746</v>
      </c>
      <c r="O14" s="2" t="s">
        <v>51</v>
      </c>
      <c r="P14" s="2" t="s">
        <v>51</v>
      </c>
      <c r="Q14" s="2" t="s">
        <v>708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747</v>
      </c>
      <c r="AV14" s="3">
        <v>896</v>
      </c>
    </row>
    <row r="15" spans="1:48" ht="30" customHeight="1" x14ac:dyDescent="0.4">
      <c r="A15" s="8" t="s">
        <v>748</v>
      </c>
      <c r="B15" s="8" t="s">
        <v>749</v>
      </c>
      <c r="C15" s="8" t="s">
        <v>705</v>
      </c>
      <c r="D15" s="24">
        <v>224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1"/>
        <v>0</v>
      </c>
      <c r="M15" s="8"/>
      <c r="N15" s="2" t="s">
        <v>750</v>
      </c>
      <c r="O15" s="2" t="s">
        <v>51</v>
      </c>
      <c r="P15" s="2" t="s">
        <v>51</v>
      </c>
      <c r="Q15" s="2" t="s">
        <v>708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751</v>
      </c>
      <c r="AV15" s="3">
        <v>897</v>
      </c>
    </row>
    <row r="16" spans="1:48" ht="30" customHeight="1" x14ac:dyDescent="0.4">
      <c r="A16" s="8" t="s">
        <v>752</v>
      </c>
      <c r="B16" s="8" t="s">
        <v>749</v>
      </c>
      <c r="C16" s="8" t="s">
        <v>705</v>
      </c>
      <c r="D16" s="24">
        <v>224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1"/>
        <v>0</v>
      </c>
      <c r="M16" s="8"/>
      <c r="N16" s="2" t="s">
        <v>753</v>
      </c>
      <c r="O16" s="2" t="s">
        <v>51</v>
      </c>
      <c r="P16" s="2" t="s">
        <v>51</v>
      </c>
      <c r="Q16" s="2" t="s">
        <v>708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754</v>
      </c>
      <c r="AV16" s="3">
        <v>898</v>
      </c>
    </row>
    <row r="17" spans="1:48" ht="30" customHeight="1" x14ac:dyDescent="0.4">
      <c r="A17" s="8" t="s">
        <v>755</v>
      </c>
      <c r="B17" s="8" t="s">
        <v>756</v>
      </c>
      <c r="C17" s="8" t="s">
        <v>705</v>
      </c>
      <c r="D17" s="24">
        <v>224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1"/>
        <v>0</v>
      </c>
      <c r="M17" s="8"/>
      <c r="N17" s="2" t="s">
        <v>757</v>
      </c>
      <c r="O17" s="2" t="s">
        <v>51</v>
      </c>
      <c r="P17" s="2" t="s">
        <v>51</v>
      </c>
      <c r="Q17" s="2" t="s">
        <v>708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758</v>
      </c>
      <c r="AV17" s="3">
        <v>899</v>
      </c>
    </row>
    <row r="18" spans="1:48" ht="30" customHeight="1" x14ac:dyDescent="0.4">
      <c r="A18" s="8" t="s">
        <v>759</v>
      </c>
      <c r="B18" s="8" t="s">
        <v>4425</v>
      </c>
      <c r="C18" s="8" t="s">
        <v>705</v>
      </c>
      <c r="D18" s="24">
        <v>224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1"/>
        <v>0</v>
      </c>
      <c r="M18" s="8"/>
      <c r="N18" s="2" t="s">
        <v>761</v>
      </c>
      <c r="O18" s="2" t="s">
        <v>51</v>
      </c>
      <c r="P18" s="2" t="s">
        <v>51</v>
      </c>
      <c r="Q18" s="2" t="s">
        <v>708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762</v>
      </c>
      <c r="AV18" s="3">
        <v>900</v>
      </c>
    </row>
    <row r="19" spans="1:48" ht="30" customHeight="1" x14ac:dyDescent="0.4">
      <c r="A19" s="8" t="s">
        <v>763</v>
      </c>
      <c r="B19" s="8" t="s">
        <v>764</v>
      </c>
      <c r="C19" s="8" t="s">
        <v>705</v>
      </c>
      <c r="D19" s="24">
        <v>224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1"/>
        <v>0</v>
      </c>
      <c r="M19" s="8"/>
      <c r="N19" s="2" t="s">
        <v>765</v>
      </c>
      <c r="O19" s="2" t="s">
        <v>51</v>
      </c>
      <c r="P19" s="2" t="s">
        <v>51</v>
      </c>
      <c r="Q19" s="2" t="s">
        <v>708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766</v>
      </c>
      <c r="AV19" s="3">
        <v>901</v>
      </c>
    </row>
    <row r="20" spans="1:48" ht="30" customHeight="1" x14ac:dyDescent="0.4">
      <c r="A20" s="8" t="s">
        <v>767</v>
      </c>
      <c r="B20" s="8" t="s">
        <v>764</v>
      </c>
      <c r="C20" s="8" t="s">
        <v>705</v>
      </c>
      <c r="D20" s="24">
        <v>224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1"/>
        <v>0</v>
      </c>
      <c r="M20" s="8"/>
      <c r="N20" s="2" t="s">
        <v>768</v>
      </c>
      <c r="O20" s="2" t="s">
        <v>51</v>
      </c>
      <c r="P20" s="2" t="s">
        <v>51</v>
      </c>
      <c r="Q20" s="2" t="s">
        <v>708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769</v>
      </c>
      <c r="AV20" s="3">
        <v>902</v>
      </c>
    </row>
    <row r="21" spans="1:48" ht="30" customHeight="1" x14ac:dyDescent="0.4">
      <c r="A21" s="8" t="s">
        <v>770</v>
      </c>
      <c r="B21" s="8" t="s">
        <v>771</v>
      </c>
      <c r="C21" s="8" t="s">
        <v>705</v>
      </c>
      <c r="D21" s="24">
        <v>224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1"/>
        <v>0</v>
      </c>
      <c r="M21" s="8"/>
      <c r="N21" s="2" t="s">
        <v>772</v>
      </c>
      <c r="O21" s="2" t="s">
        <v>51</v>
      </c>
      <c r="P21" s="2" t="s">
        <v>51</v>
      </c>
      <c r="Q21" s="2" t="s">
        <v>708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773</v>
      </c>
      <c r="AV21" s="3">
        <v>903</v>
      </c>
    </row>
    <row r="22" spans="1:48" ht="30" customHeight="1" x14ac:dyDescent="0.4">
      <c r="A22" s="8" t="s">
        <v>774</v>
      </c>
      <c r="B22" s="8" t="s">
        <v>764</v>
      </c>
      <c r="C22" s="8" t="s">
        <v>705</v>
      </c>
      <c r="D22" s="24">
        <v>224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1"/>
        <v>0</v>
      </c>
      <c r="M22" s="8"/>
      <c r="N22" s="2" t="s">
        <v>775</v>
      </c>
      <c r="O22" s="2" t="s">
        <v>51</v>
      </c>
      <c r="P22" s="2" t="s">
        <v>51</v>
      </c>
      <c r="Q22" s="2" t="s">
        <v>708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776</v>
      </c>
      <c r="AV22" s="3">
        <v>904</v>
      </c>
    </row>
    <row r="23" spans="1:48" ht="30" customHeight="1" x14ac:dyDescent="0.4">
      <c r="A23" s="8" t="s">
        <v>777</v>
      </c>
      <c r="B23" s="8" t="s">
        <v>778</v>
      </c>
      <c r="C23" s="8" t="s">
        <v>705</v>
      </c>
      <c r="D23" s="24">
        <v>224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1"/>
        <v>0</v>
      </c>
      <c r="M23" s="8"/>
      <c r="N23" s="2" t="s">
        <v>779</v>
      </c>
      <c r="O23" s="2" t="s">
        <v>51</v>
      </c>
      <c r="P23" s="2" t="s">
        <v>51</v>
      </c>
      <c r="Q23" s="2" t="s">
        <v>708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780</v>
      </c>
      <c r="AV23" s="3">
        <v>905</v>
      </c>
    </row>
    <row r="24" spans="1:48" ht="30" customHeight="1" x14ac:dyDescent="0.4">
      <c r="A24" s="8" t="s">
        <v>781</v>
      </c>
      <c r="B24" s="8" t="s">
        <v>778</v>
      </c>
      <c r="C24" s="8" t="s">
        <v>705</v>
      </c>
      <c r="D24" s="24">
        <v>224</v>
      </c>
      <c r="E24" s="11"/>
      <c r="F24" s="11"/>
      <c r="G24" s="11"/>
      <c r="H24" s="11"/>
      <c r="I24" s="11"/>
      <c r="J24" s="11"/>
      <c r="K24" s="11">
        <f t="shared" si="0"/>
        <v>0</v>
      </c>
      <c r="L24" s="11">
        <f t="shared" si="1"/>
        <v>0</v>
      </c>
      <c r="M24" s="8"/>
      <c r="N24" s="2" t="s">
        <v>782</v>
      </c>
      <c r="O24" s="2" t="s">
        <v>51</v>
      </c>
      <c r="P24" s="2" t="s">
        <v>51</v>
      </c>
      <c r="Q24" s="2" t="s">
        <v>708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783</v>
      </c>
      <c r="AV24" s="3">
        <v>906</v>
      </c>
    </row>
    <row r="25" spans="1:48" ht="30" customHeight="1" x14ac:dyDescent="0.4">
      <c r="A25" s="8" t="s">
        <v>784</v>
      </c>
      <c r="B25" s="8" t="s">
        <v>4422</v>
      </c>
      <c r="C25" s="8" t="s">
        <v>705</v>
      </c>
      <c r="D25" s="24">
        <v>224</v>
      </c>
      <c r="E25" s="11"/>
      <c r="F25" s="11"/>
      <c r="G25" s="11"/>
      <c r="H25" s="11"/>
      <c r="I25" s="11"/>
      <c r="J25" s="11"/>
      <c r="K25" s="11">
        <f t="shared" si="0"/>
        <v>0</v>
      </c>
      <c r="L25" s="11">
        <f t="shared" si="1"/>
        <v>0</v>
      </c>
      <c r="M25" s="8"/>
      <c r="N25" s="2" t="s">
        <v>785</v>
      </c>
      <c r="O25" s="2" t="s">
        <v>51</v>
      </c>
      <c r="P25" s="2" t="s">
        <v>51</v>
      </c>
      <c r="Q25" s="2" t="s">
        <v>708</v>
      </c>
      <c r="R25" s="2" t="s">
        <v>59</v>
      </c>
      <c r="S25" s="2" t="s">
        <v>59</v>
      </c>
      <c r="T25" s="2" t="s">
        <v>58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51</v>
      </c>
      <c r="AS25" s="2" t="s">
        <v>51</v>
      </c>
      <c r="AT25" s="3"/>
      <c r="AU25" s="2" t="s">
        <v>786</v>
      </c>
      <c r="AV25" s="3">
        <v>907</v>
      </c>
    </row>
    <row r="26" spans="1:48" ht="30" customHeight="1" x14ac:dyDescent="0.4">
      <c r="A26" s="8" t="s">
        <v>787</v>
      </c>
      <c r="B26" s="8" t="s">
        <v>4526</v>
      </c>
      <c r="C26" s="8" t="s">
        <v>705</v>
      </c>
      <c r="D26" s="24">
        <v>224</v>
      </c>
      <c r="E26" s="11"/>
      <c r="F26" s="11"/>
      <c r="G26" s="11"/>
      <c r="H26" s="11"/>
      <c r="I26" s="11"/>
      <c r="J26" s="11"/>
      <c r="K26" s="11">
        <f t="shared" si="0"/>
        <v>0</v>
      </c>
      <c r="L26" s="11">
        <f t="shared" si="1"/>
        <v>0</v>
      </c>
      <c r="M26" s="8"/>
      <c r="N26" s="2" t="s">
        <v>788</v>
      </c>
      <c r="O26" s="2" t="s">
        <v>51</v>
      </c>
      <c r="P26" s="2" t="s">
        <v>51</v>
      </c>
      <c r="Q26" s="2" t="s">
        <v>708</v>
      </c>
      <c r="R26" s="2" t="s">
        <v>59</v>
      </c>
      <c r="S26" s="2" t="s">
        <v>59</v>
      </c>
      <c r="T26" s="2" t="s">
        <v>58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51</v>
      </c>
      <c r="AS26" s="2" t="s">
        <v>51</v>
      </c>
      <c r="AT26" s="3"/>
      <c r="AU26" s="2" t="s">
        <v>789</v>
      </c>
      <c r="AV26" s="3">
        <v>908</v>
      </c>
    </row>
    <row r="27" spans="1:48" ht="30" customHeight="1" x14ac:dyDescent="0.4">
      <c r="A27" s="8" t="s">
        <v>790</v>
      </c>
      <c r="B27" s="8" t="s">
        <v>4527</v>
      </c>
      <c r="C27" s="8" t="s">
        <v>705</v>
      </c>
      <c r="D27" s="24">
        <v>224</v>
      </c>
      <c r="E27" s="11"/>
      <c r="F27" s="11"/>
      <c r="G27" s="11"/>
      <c r="H27" s="11"/>
      <c r="I27" s="11"/>
      <c r="J27" s="11"/>
      <c r="K27" s="11">
        <f t="shared" si="0"/>
        <v>0</v>
      </c>
      <c r="L27" s="11">
        <f t="shared" si="1"/>
        <v>0</v>
      </c>
      <c r="M27" s="8"/>
      <c r="N27" s="2" t="s">
        <v>791</v>
      </c>
      <c r="O27" s="2" t="s">
        <v>51</v>
      </c>
      <c r="P27" s="2" t="s">
        <v>51</v>
      </c>
      <c r="Q27" s="2" t="s">
        <v>708</v>
      </c>
      <c r="R27" s="2" t="s">
        <v>59</v>
      </c>
      <c r="S27" s="2" t="s">
        <v>59</v>
      </c>
      <c r="T27" s="2" t="s">
        <v>58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 t="s">
        <v>51</v>
      </c>
      <c r="AS27" s="2" t="s">
        <v>51</v>
      </c>
      <c r="AT27" s="3"/>
      <c r="AU27" s="2" t="s">
        <v>792</v>
      </c>
      <c r="AV27" s="3">
        <v>909</v>
      </c>
    </row>
    <row r="28" spans="1:48" ht="30" customHeight="1" x14ac:dyDescent="0.4">
      <c r="A28" s="8" t="s">
        <v>793</v>
      </c>
      <c r="B28" s="8" t="s">
        <v>4528</v>
      </c>
      <c r="C28" s="8" t="s">
        <v>705</v>
      </c>
      <c r="D28" s="24">
        <v>224</v>
      </c>
      <c r="E28" s="11"/>
      <c r="F28" s="11"/>
      <c r="G28" s="11"/>
      <c r="H28" s="11"/>
      <c r="I28" s="11"/>
      <c r="J28" s="11"/>
      <c r="K28" s="11">
        <f t="shared" si="0"/>
        <v>0</v>
      </c>
      <c r="L28" s="11">
        <f t="shared" si="1"/>
        <v>0</v>
      </c>
      <c r="M28" s="8"/>
      <c r="N28" s="2" t="s">
        <v>794</v>
      </c>
      <c r="O28" s="2" t="s">
        <v>51</v>
      </c>
      <c r="P28" s="2" t="s">
        <v>51</v>
      </c>
      <c r="Q28" s="2" t="s">
        <v>708</v>
      </c>
      <c r="R28" s="2" t="s">
        <v>59</v>
      </c>
      <c r="S28" s="2" t="s">
        <v>59</v>
      </c>
      <c r="T28" s="2" t="s">
        <v>58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51</v>
      </c>
      <c r="AS28" s="2" t="s">
        <v>51</v>
      </c>
      <c r="AT28" s="3"/>
      <c r="AU28" s="2" t="s">
        <v>795</v>
      </c>
      <c r="AV28" s="3">
        <v>910</v>
      </c>
    </row>
    <row r="29" spans="1:48" ht="30" customHeight="1" x14ac:dyDescent="0.4">
      <c r="A29" s="8" t="s">
        <v>796</v>
      </c>
      <c r="B29" s="8" t="s">
        <v>4506</v>
      </c>
      <c r="C29" s="8" t="s">
        <v>705</v>
      </c>
      <c r="D29" s="24">
        <v>224</v>
      </c>
      <c r="E29" s="11"/>
      <c r="F29" s="11"/>
      <c r="G29" s="11"/>
      <c r="H29" s="11"/>
      <c r="I29" s="11"/>
      <c r="J29" s="11"/>
      <c r="K29" s="11">
        <f t="shared" si="0"/>
        <v>0</v>
      </c>
      <c r="L29" s="11">
        <f t="shared" si="1"/>
        <v>0</v>
      </c>
      <c r="M29" s="8"/>
      <c r="N29" s="2" t="s">
        <v>797</v>
      </c>
      <c r="O29" s="2" t="s">
        <v>51</v>
      </c>
      <c r="P29" s="2" t="s">
        <v>51</v>
      </c>
      <c r="Q29" s="2" t="s">
        <v>708</v>
      </c>
      <c r="R29" s="2" t="s">
        <v>59</v>
      </c>
      <c r="S29" s="2" t="s">
        <v>59</v>
      </c>
      <c r="T29" s="2" t="s">
        <v>58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51</v>
      </c>
      <c r="AS29" s="2" t="s">
        <v>51</v>
      </c>
      <c r="AT29" s="3"/>
      <c r="AU29" s="2" t="s">
        <v>798</v>
      </c>
      <c r="AV29" s="3">
        <v>911</v>
      </c>
    </row>
    <row r="30" spans="1:48" ht="30" customHeight="1" x14ac:dyDescent="0.4">
      <c r="A30" s="8" t="s">
        <v>799</v>
      </c>
      <c r="B30" s="8" t="s">
        <v>800</v>
      </c>
      <c r="C30" s="8" t="s">
        <v>705</v>
      </c>
      <c r="D30" s="24">
        <v>224</v>
      </c>
      <c r="E30" s="11"/>
      <c r="F30" s="11"/>
      <c r="G30" s="11"/>
      <c r="H30" s="11"/>
      <c r="I30" s="11"/>
      <c r="J30" s="11"/>
      <c r="K30" s="11">
        <f t="shared" si="0"/>
        <v>0</v>
      </c>
      <c r="L30" s="11">
        <f t="shared" si="1"/>
        <v>0</v>
      </c>
      <c r="M30" s="8"/>
      <c r="N30" s="2" t="s">
        <v>801</v>
      </c>
      <c r="O30" s="2" t="s">
        <v>51</v>
      </c>
      <c r="P30" s="2" t="s">
        <v>51</v>
      </c>
      <c r="Q30" s="2" t="s">
        <v>708</v>
      </c>
      <c r="R30" s="2" t="s">
        <v>59</v>
      </c>
      <c r="S30" s="2" t="s">
        <v>59</v>
      </c>
      <c r="T30" s="2" t="s">
        <v>58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51</v>
      </c>
      <c r="AS30" s="2" t="s">
        <v>51</v>
      </c>
      <c r="AT30" s="3"/>
      <c r="AU30" s="2" t="s">
        <v>802</v>
      </c>
      <c r="AV30" s="3">
        <v>912</v>
      </c>
    </row>
    <row r="31" spans="1:48" ht="30" customHeight="1" x14ac:dyDescent="0.4">
      <c r="A31" s="8" t="s">
        <v>803</v>
      </c>
      <c r="B31" s="8" t="s">
        <v>51</v>
      </c>
      <c r="C31" s="8" t="s">
        <v>705</v>
      </c>
      <c r="D31" s="24">
        <v>224</v>
      </c>
      <c r="E31" s="11"/>
      <c r="F31" s="11"/>
      <c r="G31" s="11"/>
      <c r="H31" s="11"/>
      <c r="I31" s="11"/>
      <c r="J31" s="11"/>
      <c r="K31" s="11">
        <f t="shared" si="0"/>
        <v>0</v>
      </c>
      <c r="L31" s="11">
        <f t="shared" si="1"/>
        <v>0</v>
      </c>
      <c r="M31" s="8"/>
      <c r="N31" s="2" t="s">
        <v>804</v>
      </c>
      <c r="O31" s="2" t="s">
        <v>51</v>
      </c>
      <c r="P31" s="2" t="s">
        <v>51</v>
      </c>
      <c r="Q31" s="2" t="s">
        <v>708</v>
      </c>
      <c r="R31" s="2" t="s">
        <v>59</v>
      </c>
      <c r="S31" s="2" t="s">
        <v>59</v>
      </c>
      <c r="T31" s="2" t="s">
        <v>58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51</v>
      </c>
      <c r="AS31" s="2" t="s">
        <v>51</v>
      </c>
      <c r="AT31" s="3"/>
      <c r="AU31" s="2" t="s">
        <v>805</v>
      </c>
      <c r="AV31" s="3">
        <v>913</v>
      </c>
    </row>
    <row r="32" spans="1:48" ht="30" customHeight="1" x14ac:dyDescent="0.4">
      <c r="A32" s="8" t="s">
        <v>806</v>
      </c>
      <c r="B32" s="8" t="s">
        <v>51</v>
      </c>
      <c r="C32" s="8" t="s">
        <v>705</v>
      </c>
      <c r="D32" s="24">
        <v>224</v>
      </c>
      <c r="E32" s="11"/>
      <c r="F32" s="11"/>
      <c r="G32" s="11"/>
      <c r="H32" s="11"/>
      <c r="I32" s="11"/>
      <c r="J32" s="11"/>
      <c r="K32" s="11">
        <f t="shared" si="0"/>
        <v>0</v>
      </c>
      <c r="L32" s="11">
        <f t="shared" si="1"/>
        <v>0</v>
      </c>
      <c r="M32" s="8"/>
      <c r="N32" s="2" t="s">
        <v>807</v>
      </c>
      <c r="O32" s="2" t="s">
        <v>51</v>
      </c>
      <c r="P32" s="2" t="s">
        <v>51</v>
      </c>
      <c r="Q32" s="2" t="s">
        <v>708</v>
      </c>
      <c r="R32" s="2" t="s">
        <v>59</v>
      </c>
      <c r="S32" s="2" t="s">
        <v>59</v>
      </c>
      <c r="T32" s="2" t="s">
        <v>58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51</v>
      </c>
      <c r="AS32" s="2" t="s">
        <v>51</v>
      </c>
      <c r="AT32" s="3"/>
      <c r="AU32" s="2" t="s">
        <v>808</v>
      </c>
      <c r="AV32" s="3">
        <v>914</v>
      </c>
    </row>
    <row r="33" spans="1:48" ht="30" customHeight="1" x14ac:dyDescent="0.4">
      <c r="A33" s="8"/>
      <c r="B33" s="8"/>
      <c r="C33" s="8"/>
      <c r="D33" s="24"/>
      <c r="E33" s="11"/>
      <c r="F33" s="11"/>
      <c r="G33" s="11"/>
      <c r="H33" s="11"/>
      <c r="I33" s="11"/>
      <c r="J33" s="11"/>
      <c r="K33" s="11"/>
      <c r="L33" s="11"/>
      <c r="M33" s="8"/>
      <c r="N33" s="2" t="s">
        <v>809</v>
      </c>
      <c r="O33" s="2" t="s">
        <v>51</v>
      </c>
      <c r="P33" s="2" t="s">
        <v>51</v>
      </c>
      <c r="Q33" s="2" t="s">
        <v>708</v>
      </c>
      <c r="R33" s="2" t="s">
        <v>59</v>
      </c>
      <c r="S33" s="2" t="s">
        <v>59</v>
      </c>
      <c r="T33" s="2" t="s">
        <v>58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51</v>
      </c>
      <c r="AS33" s="2" t="s">
        <v>51</v>
      </c>
      <c r="AT33" s="3"/>
      <c r="AU33" s="2" t="s">
        <v>810</v>
      </c>
      <c r="AV33" s="3">
        <v>915</v>
      </c>
    </row>
    <row r="34" spans="1:48" ht="30" customHeight="1" x14ac:dyDescent="0.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48" ht="30" customHeight="1" x14ac:dyDescent="0.4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48" ht="30" customHeight="1" x14ac:dyDescent="0.4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48" ht="30" customHeight="1" x14ac:dyDescent="0.4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48" ht="30" customHeight="1" x14ac:dyDescent="0.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48" ht="30" customHeight="1" x14ac:dyDescent="0.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48" ht="30" customHeight="1" x14ac:dyDescent="0.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48" ht="30" customHeight="1" x14ac:dyDescent="0.4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48" ht="30" customHeight="1" x14ac:dyDescent="0.4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48" ht="30" customHeight="1" x14ac:dyDescent="0.4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48" ht="30" customHeight="1" x14ac:dyDescent="0.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48" ht="30" customHeight="1" x14ac:dyDescent="0.4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48" ht="30" customHeight="1" x14ac:dyDescent="0.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48" ht="30" customHeight="1" x14ac:dyDescent="0.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48" ht="30" customHeight="1" x14ac:dyDescent="0.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4" ht="30" customHeight="1" x14ac:dyDescent="0.4">
      <c r="A49" s="8" t="s">
        <v>98</v>
      </c>
      <c r="B49" s="9"/>
      <c r="C49" s="9"/>
      <c r="D49" s="9"/>
      <c r="E49" s="11">
        <f t="shared" ref="E49:L49" si="2">SUM(E5:E48)</f>
        <v>0</v>
      </c>
      <c r="F49" s="11">
        <f t="shared" si="2"/>
        <v>0</v>
      </c>
      <c r="G49" s="11">
        <f t="shared" si="2"/>
        <v>0</v>
      </c>
      <c r="H49" s="11">
        <f t="shared" si="2"/>
        <v>0</v>
      </c>
      <c r="I49" s="11">
        <f t="shared" si="2"/>
        <v>0</v>
      </c>
      <c r="J49" s="11">
        <f t="shared" si="2"/>
        <v>0</v>
      </c>
      <c r="K49" s="11">
        <f t="shared" si="2"/>
        <v>0</v>
      </c>
      <c r="L49" s="11">
        <f t="shared" si="2"/>
        <v>0</v>
      </c>
      <c r="M49" s="9"/>
      <c r="N49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2" manualBreakCount="2">
    <brk id="27" max="12" man="1"/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V49"/>
  <sheetViews>
    <sheetView view="pageBreakPreview" zoomScale="85" zoomScaleNormal="85" zoomScaleSheetLayoutView="85" workbookViewId="0">
      <selection activeCell="G13" sqref="G13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811</v>
      </c>
      <c r="B4" s="8" t="s">
        <v>813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812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711</v>
      </c>
      <c r="C5" s="8" t="s">
        <v>705</v>
      </c>
      <c r="D5" s="26">
        <v>32</v>
      </c>
      <c r="E5" s="11"/>
      <c r="F5" s="11"/>
      <c r="G5" s="11"/>
      <c r="H5" s="11"/>
      <c r="I5" s="11"/>
      <c r="J5" s="11"/>
      <c r="K5" s="11">
        <f t="shared" ref="K5:L32" si="0">TRUNC(E5+G5+I5, 0)</f>
        <v>0</v>
      </c>
      <c r="L5" s="11">
        <f t="shared" si="0"/>
        <v>0</v>
      </c>
      <c r="M5" s="8"/>
      <c r="N5" s="2" t="s">
        <v>814</v>
      </c>
      <c r="O5" s="2" t="s">
        <v>51</v>
      </c>
      <c r="P5" s="2" t="s">
        <v>51</v>
      </c>
      <c r="Q5" s="2" t="s">
        <v>812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815</v>
      </c>
      <c r="AV5" s="3">
        <v>960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6">
        <v>32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0"/>
        <v>0</v>
      </c>
      <c r="M6" s="8"/>
      <c r="N6" s="2" t="s">
        <v>816</v>
      </c>
      <c r="O6" s="2" t="s">
        <v>51</v>
      </c>
      <c r="P6" s="2" t="s">
        <v>51</v>
      </c>
      <c r="Q6" s="2" t="s">
        <v>812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817</v>
      </c>
      <c r="AV6" s="3">
        <v>961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6">
        <v>32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0"/>
        <v>0</v>
      </c>
      <c r="M7" s="8"/>
      <c r="N7" s="2" t="s">
        <v>818</v>
      </c>
      <c r="O7" s="2" t="s">
        <v>51</v>
      </c>
      <c r="P7" s="2" t="s">
        <v>51</v>
      </c>
      <c r="Q7" s="2" t="s">
        <v>812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819</v>
      </c>
      <c r="AV7" s="3">
        <v>962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6">
        <v>32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0"/>
        <v>0</v>
      </c>
      <c r="M8" s="8"/>
      <c r="N8" s="2" t="s">
        <v>820</v>
      </c>
      <c r="O8" s="2" t="s">
        <v>51</v>
      </c>
      <c r="P8" s="2" t="s">
        <v>51</v>
      </c>
      <c r="Q8" s="2" t="s">
        <v>812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821</v>
      </c>
      <c r="AV8" s="3">
        <v>963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6">
        <v>32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0"/>
        <v>0</v>
      </c>
      <c r="M9" s="8"/>
      <c r="N9" s="2" t="s">
        <v>822</v>
      </c>
      <c r="O9" s="2" t="s">
        <v>51</v>
      </c>
      <c r="P9" s="2" t="s">
        <v>51</v>
      </c>
      <c r="Q9" s="2" t="s">
        <v>812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823</v>
      </c>
      <c r="AV9" s="3">
        <v>964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6">
        <v>32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812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825</v>
      </c>
      <c r="AV10" s="3">
        <v>965</v>
      </c>
    </row>
    <row r="11" spans="1:48" ht="30" customHeight="1" x14ac:dyDescent="0.4">
      <c r="A11" s="8" t="s">
        <v>733</v>
      </c>
      <c r="B11" s="8" t="s">
        <v>734</v>
      </c>
      <c r="C11" s="8" t="s">
        <v>705</v>
      </c>
      <c r="D11" s="26">
        <v>32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0"/>
        <v>0</v>
      </c>
      <c r="M11" s="8"/>
      <c r="N11" s="2" t="s">
        <v>826</v>
      </c>
      <c r="O11" s="2" t="s">
        <v>51</v>
      </c>
      <c r="P11" s="2" t="s">
        <v>51</v>
      </c>
      <c r="Q11" s="2" t="s">
        <v>812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827</v>
      </c>
      <c r="AV11" s="3">
        <v>966</v>
      </c>
    </row>
    <row r="12" spans="1:48" ht="30" customHeight="1" x14ac:dyDescent="0.4">
      <c r="A12" s="8" t="s">
        <v>737</v>
      </c>
      <c r="B12" s="8" t="s">
        <v>738</v>
      </c>
      <c r="C12" s="8" t="s">
        <v>705</v>
      </c>
      <c r="D12" s="26">
        <v>32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0"/>
        <v>0</v>
      </c>
      <c r="M12" s="8"/>
      <c r="N12" s="2" t="s">
        <v>739</v>
      </c>
      <c r="O12" s="2" t="s">
        <v>51</v>
      </c>
      <c r="P12" s="2" t="s">
        <v>51</v>
      </c>
      <c r="Q12" s="2" t="s">
        <v>812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828</v>
      </c>
      <c r="AV12" s="3">
        <v>938</v>
      </c>
    </row>
    <row r="13" spans="1:48" ht="30" customHeight="1" x14ac:dyDescent="0.4">
      <c r="A13" s="8" t="s">
        <v>741</v>
      </c>
      <c r="B13" s="8" t="s">
        <v>742</v>
      </c>
      <c r="C13" s="8" t="s">
        <v>705</v>
      </c>
      <c r="D13" s="26">
        <v>32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0"/>
        <v>0</v>
      </c>
      <c r="M13" s="8"/>
      <c r="N13" s="2" t="s">
        <v>743</v>
      </c>
      <c r="O13" s="2" t="s">
        <v>51</v>
      </c>
      <c r="P13" s="2" t="s">
        <v>51</v>
      </c>
      <c r="Q13" s="2" t="s">
        <v>812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829</v>
      </c>
      <c r="AV13" s="3">
        <v>939</v>
      </c>
    </row>
    <row r="14" spans="1:48" ht="30" customHeight="1" x14ac:dyDescent="0.4">
      <c r="A14" s="8" t="s">
        <v>745</v>
      </c>
      <c r="B14" s="8" t="s">
        <v>742</v>
      </c>
      <c r="C14" s="8" t="s">
        <v>705</v>
      </c>
      <c r="D14" s="26">
        <v>32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0"/>
        <v>0</v>
      </c>
      <c r="M14" s="8"/>
      <c r="N14" s="2" t="s">
        <v>746</v>
      </c>
      <c r="O14" s="2" t="s">
        <v>51</v>
      </c>
      <c r="P14" s="2" t="s">
        <v>51</v>
      </c>
      <c r="Q14" s="2" t="s">
        <v>812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830</v>
      </c>
      <c r="AV14" s="3">
        <v>940</v>
      </c>
    </row>
    <row r="15" spans="1:48" ht="30" customHeight="1" x14ac:dyDescent="0.4">
      <c r="A15" s="8" t="s">
        <v>748</v>
      </c>
      <c r="B15" s="8" t="s">
        <v>749</v>
      </c>
      <c r="C15" s="8" t="s">
        <v>705</v>
      </c>
      <c r="D15" s="26">
        <v>32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0"/>
        <v>0</v>
      </c>
      <c r="M15" s="8"/>
      <c r="N15" s="2" t="s">
        <v>750</v>
      </c>
      <c r="O15" s="2" t="s">
        <v>51</v>
      </c>
      <c r="P15" s="2" t="s">
        <v>51</v>
      </c>
      <c r="Q15" s="2" t="s">
        <v>812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831</v>
      </c>
      <c r="AV15" s="3">
        <v>941</v>
      </c>
    </row>
    <row r="16" spans="1:48" ht="30" customHeight="1" x14ac:dyDescent="0.4">
      <c r="A16" s="8" t="s">
        <v>752</v>
      </c>
      <c r="B16" s="8" t="s">
        <v>749</v>
      </c>
      <c r="C16" s="8" t="s">
        <v>705</v>
      </c>
      <c r="D16" s="26">
        <v>32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0"/>
        <v>0</v>
      </c>
      <c r="M16" s="8"/>
      <c r="N16" s="2" t="s">
        <v>753</v>
      </c>
      <c r="O16" s="2" t="s">
        <v>51</v>
      </c>
      <c r="P16" s="2" t="s">
        <v>51</v>
      </c>
      <c r="Q16" s="2" t="s">
        <v>812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832</v>
      </c>
      <c r="AV16" s="3">
        <v>942</v>
      </c>
    </row>
    <row r="17" spans="1:48" ht="30" customHeight="1" x14ac:dyDescent="0.4">
      <c r="A17" s="8" t="s">
        <v>755</v>
      </c>
      <c r="B17" s="8" t="s">
        <v>756</v>
      </c>
      <c r="C17" s="8" t="s">
        <v>705</v>
      </c>
      <c r="D17" s="26">
        <v>32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0"/>
        <v>0</v>
      </c>
      <c r="M17" s="8"/>
      <c r="N17" s="2" t="s">
        <v>757</v>
      </c>
      <c r="O17" s="2" t="s">
        <v>51</v>
      </c>
      <c r="P17" s="2" t="s">
        <v>51</v>
      </c>
      <c r="Q17" s="2" t="s">
        <v>812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833</v>
      </c>
      <c r="AV17" s="3">
        <v>943</v>
      </c>
    </row>
    <row r="18" spans="1:48" ht="30" customHeight="1" x14ac:dyDescent="0.4">
      <c r="A18" s="8" t="s">
        <v>759</v>
      </c>
      <c r="B18" s="37" t="s">
        <v>4425</v>
      </c>
      <c r="C18" s="8" t="s">
        <v>705</v>
      </c>
      <c r="D18" s="26">
        <v>32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0"/>
        <v>0</v>
      </c>
      <c r="M18" s="8"/>
      <c r="N18" s="2" t="s">
        <v>761</v>
      </c>
      <c r="O18" s="2" t="s">
        <v>51</v>
      </c>
      <c r="P18" s="2" t="s">
        <v>51</v>
      </c>
      <c r="Q18" s="2" t="s">
        <v>812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834</v>
      </c>
      <c r="AV18" s="3">
        <v>944</v>
      </c>
    </row>
    <row r="19" spans="1:48" ht="30" customHeight="1" x14ac:dyDescent="0.4">
      <c r="A19" s="8" t="s">
        <v>763</v>
      </c>
      <c r="B19" s="8" t="s">
        <v>764</v>
      </c>
      <c r="C19" s="8" t="s">
        <v>705</v>
      </c>
      <c r="D19" s="26">
        <v>32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0"/>
        <v>0</v>
      </c>
      <c r="M19" s="8"/>
      <c r="N19" s="2" t="s">
        <v>765</v>
      </c>
      <c r="O19" s="2" t="s">
        <v>51</v>
      </c>
      <c r="P19" s="2" t="s">
        <v>51</v>
      </c>
      <c r="Q19" s="2" t="s">
        <v>812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835</v>
      </c>
      <c r="AV19" s="3">
        <v>945</v>
      </c>
    </row>
    <row r="20" spans="1:48" ht="30" customHeight="1" x14ac:dyDescent="0.4">
      <c r="A20" s="8" t="s">
        <v>767</v>
      </c>
      <c r="B20" s="8" t="s">
        <v>764</v>
      </c>
      <c r="C20" s="8" t="s">
        <v>705</v>
      </c>
      <c r="D20" s="26">
        <v>32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0"/>
        <v>0</v>
      </c>
      <c r="M20" s="8"/>
      <c r="N20" s="2" t="s">
        <v>768</v>
      </c>
      <c r="O20" s="2" t="s">
        <v>51</v>
      </c>
      <c r="P20" s="2" t="s">
        <v>51</v>
      </c>
      <c r="Q20" s="2" t="s">
        <v>812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836</v>
      </c>
      <c r="AV20" s="3">
        <v>946</v>
      </c>
    </row>
    <row r="21" spans="1:48" ht="30" customHeight="1" x14ac:dyDescent="0.4">
      <c r="A21" s="8" t="s">
        <v>770</v>
      </c>
      <c r="B21" s="8" t="s">
        <v>771</v>
      </c>
      <c r="C21" s="8" t="s">
        <v>705</v>
      </c>
      <c r="D21" s="26">
        <v>32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0"/>
        <v>0</v>
      </c>
      <c r="M21" s="8"/>
      <c r="N21" s="2" t="s">
        <v>772</v>
      </c>
      <c r="O21" s="2" t="s">
        <v>51</v>
      </c>
      <c r="P21" s="2" t="s">
        <v>51</v>
      </c>
      <c r="Q21" s="2" t="s">
        <v>812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837</v>
      </c>
      <c r="AV21" s="3">
        <v>947</v>
      </c>
    </row>
    <row r="22" spans="1:48" ht="30" customHeight="1" x14ac:dyDescent="0.4">
      <c r="A22" s="8" t="s">
        <v>774</v>
      </c>
      <c r="B22" s="8" t="s">
        <v>764</v>
      </c>
      <c r="C22" s="8" t="s">
        <v>705</v>
      </c>
      <c r="D22" s="26">
        <v>32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0"/>
        <v>0</v>
      </c>
      <c r="M22" s="8"/>
      <c r="N22" s="2" t="s">
        <v>775</v>
      </c>
      <c r="O22" s="2" t="s">
        <v>51</v>
      </c>
      <c r="P22" s="2" t="s">
        <v>51</v>
      </c>
      <c r="Q22" s="2" t="s">
        <v>812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838</v>
      </c>
      <c r="AV22" s="3">
        <v>948</v>
      </c>
    </row>
    <row r="23" spans="1:48" ht="30" customHeight="1" x14ac:dyDescent="0.4">
      <c r="A23" s="8" t="s">
        <v>777</v>
      </c>
      <c r="B23" s="8" t="s">
        <v>778</v>
      </c>
      <c r="C23" s="8" t="s">
        <v>705</v>
      </c>
      <c r="D23" s="26">
        <v>32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0"/>
        <v>0</v>
      </c>
      <c r="M23" s="8"/>
      <c r="N23" s="2" t="s">
        <v>779</v>
      </c>
      <c r="O23" s="2" t="s">
        <v>51</v>
      </c>
      <c r="P23" s="2" t="s">
        <v>51</v>
      </c>
      <c r="Q23" s="2" t="s">
        <v>812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839</v>
      </c>
      <c r="AV23" s="3">
        <v>949</v>
      </c>
    </row>
    <row r="24" spans="1:48" ht="30" customHeight="1" x14ac:dyDescent="0.4">
      <c r="A24" s="8" t="s">
        <v>781</v>
      </c>
      <c r="B24" s="8" t="s">
        <v>778</v>
      </c>
      <c r="C24" s="8" t="s">
        <v>705</v>
      </c>
      <c r="D24" s="26">
        <v>32</v>
      </c>
      <c r="E24" s="11"/>
      <c r="F24" s="11"/>
      <c r="G24" s="11"/>
      <c r="H24" s="11"/>
      <c r="I24" s="11"/>
      <c r="J24" s="11"/>
      <c r="K24" s="11">
        <f t="shared" si="0"/>
        <v>0</v>
      </c>
      <c r="L24" s="11">
        <f t="shared" si="0"/>
        <v>0</v>
      </c>
      <c r="M24" s="8"/>
      <c r="N24" s="2" t="s">
        <v>782</v>
      </c>
      <c r="O24" s="2" t="s">
        <v>51</v>
      </c>
      <c r="P24" s="2" t="s">
        <v>51</v>
      </c>
      <c r="Q24" s="2" t="s">
        <v>812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840</v>
      </c>
      <c r="AV24" s="3">
        <v>950</v>
      </c>
    </row>
    <row r="25" spans="1:48" ht="30" customHeight="1" x14ac:dyDescent="0.4">
      <c r="A25" s="8" t="s">
        <v>784</v>
      </c>
      <c r="B25" s="8" t="s">
        <v>4422</v>
      </c>
      <c r="C25" s="8" t="s">
        <v>705</v>
      </c>
      <c r="D25" s="26">
        <v>32</v>
      </c>
      <c r="E25" s="11"/>
      <c r="F25" s="11"/>
      <c r="G25" s="11"/>
      <c r="H25" s="11"/>
      <c r="I25" s="11"/>
      <c r="J25" s="11"/>
      <c r="K25" s="11">
        <f t="shared" si="0"/>
        <v>0</v>
      </c>
      <c r="L25" s="11">
        <f t="shared" si="0"/>
        <v>0</v>
      </c>
      <c r="M25" s="8"/>
      <c r="N25" s="2" t="s">
        <v>785</v>
      </c>
      <c r="O25" s="2" t="s">
        <v>51</v>
      </c>
      <c r="P25" s="2" t="s">
        <v>51</v>
      </c>
      <c r="Q25" s="2" t="s">
        <v>812</v>
      </c>
      <c r="R25" s="2" t="s">
        <v>59</v>
      </c>
      <c r="S25" s="2" t="s">
        <v>59</v>
      </c>
      <c r="T25" s="2" t="s">
        <v>58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51</v>
      </c>
      <c r="AS25" s="2" t="s">
        <v>51</v>
      </c>
      <c r="AT25" s="3"/>
      <c r="AU25" s="2" t="s">
        <v>841</v>
      </c>
      <c r="AV25" s="3">
        <v>951</v>
      </c>
    </row>
    <row r="26" spans="1:48" ht="30" customHeight="1" x14ac:dyDescent="0.4">
      <c r="A26" s="8" t="s">
        <v>787</v>
      </c>
      <c r="B26" s="8" t="s">
        <v>4529</v>
      </c>
      <c r="C26" s="8" t="s">
        <v>705</v>
      </c>
      <c r="D26" s="26">
        <v>32</v>
      </c>
      <c r="E26" s="11"/>
      <c r="F26" s="11"/>
      <c r="G26" s="11"/>
      <c r="H26" s="11"/>
      <c r="I26" s="11"/>
      <c r="J26" s="11"/>
      <c r="K26" s="11">
        <f t="shared" si="0"/>
        <v>0</v>
      </c>
      <c r="L26" s="11">
        <f t="shared" si="0"/>
        <v>0</v>
      </c>
      <c r="M26" s="8"/>
      <c r="N26" s="2" t="s">
        <v>788</v>
      </c>
      <c r="O26" s="2" t="s">
        <v>51</v>
      </c>
      <c r="P26" s="2" t="s">
        <v>51</v>
      </c>
      <c r="Q26" s="2" t="s">
        <v>812</v>
      </c>
      <c r="R26" s="2" t="s">
        <v>59</v>
      </c>
      <c r="S26" s="2" t="s">
        <v>59</v>
      </c>
      <c r="T26" s="2" t="s">
        <v>58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51</v>
      </c>
      <c r="AS26" s="2" t="s">
        <v>51</v>
      </c>
      <c r="AT26" s="3"/>
      <c r="AU26" s="2" t="s">
        <v>842</v>
      </c>
      <c r="AV26" s="3">
        <v>952</v>
      </c>
    </row>
    <row r="27" spans="1:48" ht="30" customHeight="1" x14ac:dyDescent="0.4">
      <c r="A27" s="8" t="s">
        <v>790</v>
      </c>
      <c r="B27" s="8" t="s">
        <v>4530</v>
      </c>
      <c r="C27" s="8" t="s">
        <v>705</v>
      </c>
      <c r="D27" s="26">
        <v>32</v>
      </c>
      <c r="E27" s="11"/>
      <c r="F27" s="11"/>
      <c r="G27" s="11"/>
      <c r="H27" s="11"/>
      <c r="I27" s="11"/>
      <c r="J27" s="11"/>
      <c r="K27" s="11">
        <f t="shared" si="0"/>
        <v>0</v>
      </c>
      <c r="L27" s="11">
        <f t="shared" si="0"/>
        <v>0</v>
      </c>
      <c r="M27" s="8"/>
      <c r="N27" s="2" t="s">
        <v>791</v>
      </c>
      <c r="O27" s="2" t="s">
        <v>51</v>
      </c>
      <c r="P27" s="2" t="s">
        <v>51</v>
      </c>
      <c r="Q27" s="2" t="s">
        <v>812</v>
      </c>
      <c r="R27" s="2" t="s">
        <v>59</v>
      </c>
      <c r="S27" s="2" t="s">
        <v>59</v>
      </c>
      <c r="T27" s="2" t="s">
        <v>58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 t="s">
        <v>51</v>
      </c>
      <c r="AS27" s="2" t="s">
        <v>51</v>
      </c>
      <c r="AT27" s="3"/>
      <c r="AU27" s="2" t="s">
        <v>843</v>
      </c>
      <c r="AV27" s="3">
        <v>953</v>
      </c>
    </row>
    <row r="28" spans="1:48" ht="30" customHeight="1" x14ac:dyDescent="0.4">
      <c r="A28" s="8" t="s">
        <v>793</v>
      </c>
      <c r="B28" s="8" t="s">
        <v>4531</v>
      </c>
      <c r="C28" s="8" t="s">
        <v>705</v>
      </c>
      <c r="D28" s="26">
        <v>32</v>
      </c>
      <c r="E28" s="11"/>
      <c r="F28" s="11"/>
      <c r="G28" s="11"/>
      <c r="H28" s="11"/>
      <c r="I28" s="11"/>
      <c r="J28" s="11"/>
      <c r="K28" s="11">
        <f t="shared" si="0"/>
        <v>0</v>
      </c>
      <c r="L28" s="11">
        <f t="shared" si="0"/>
        <v>0</v>
      </c>
      <c r="M28" s="8"/>
      <c r="N28" s="2" t="s">
        <v>794</v>
      </c>
      <c r="O28" s="2" t="s">
        <v>51</v>
      </c>
      <c r="P28" s="2" t="s">
        <v>51</v>
      </c>
      <c r="Q28" s="2" t="s">
        <v>812</v>
      </c>
      <c r="R28" s="2" t="s">
        <v>59</v>
      </c>
      <c r="S28" s="2" t="s">
        <v>59</v>
      </c>
      <c r="T28" s="2" t="s">
        <v>58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51</v>
      </c>
      <c r="AS28" s="2" t="s">
        <v>51</v>
      </c>
      <c r="AT28" s="3"/>
      <c r="AU28" s="2" t="s">
        <v>844</v>
      </c>
      <c r="AV28" s="3">
        <v>954</v>
      </c>
    </row>
    <row r="29" spans="1:48" ht="30" customHeight="1" x14ac:dyDescent="0.4">
      <c r="A29" s="8" t="s">
        <v>796</v>
      </c>
      <c r="B29" s="8" t="s">
        <v>4532</v>
      </c>
      <c r="C29" s="8" t="s">
        <v>705</v>
      </c>
      <c r="D29" s="26">
        <v>32</v>
      </c>
      <c r="E29" s="11"/>
      <c r="F29" s="11"/>
      <c r="G29" s="11"/>
      <c r="H29" s="11"/>
      <c r="I29" s="11"/>
      <c r="J29" s="11"/>
      <c r="K29" s="11">
        <f t="shared" si="0"/>
        <v>0</v>
      </c>
      <c r="L29" s="11">
        <f t="shared" si="0"/>
        <v>0</v>
      </c>
      <c r="M29" s="8"/>
      <c r="N29" s="2" t="s">
        <v>797</v>
      </c>
      <c r="O29" s="2" t="s">
        <v>51</v>
      </c>
      <c r="P29" s="2" t="s">
        <v>51</v>
      </c>
      <c r="Q29" s="2" t="s">
        <v>812</v>
      </c>
      <c r="R29" s="2" t="s">
        <v>59</v>
      </c>
      <c r="S29" s="2" t="s">
        <v>59</v>
      </c>
      <c r="T29" s="2" t="s">
        <v>58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51</v>
      </c>
      <c r="AS29" s="2" t="s">
        <v>51</v>
      </c>
      <c r="AT29" s="3"/>
      <c r="AU29" s="2" t="s">
        <v>845</v>
      </c>
      <c r="AV29" s="3">
        <v>955</v>
      </c>
    </row>
    <row r="30" spans="1:48" ht="30" customHeight="1" x14ac:dyDescent="0.4">
      <c r="A30" s="8" t="s">
        <v>799</v>
      </c>
      <c r="B30" s="8" t="s">
        <v>800</v>
      </c>
      <c r="C30" s="8" t="s">
        <v>705</v>
      </c>
      <c r="D30" s="26">
        <v>32</v>
      </c>
      <c r="E30" s="11"/>
      <c r="F30" s="11"/>
      <c r="G30" s="11"/>
      <c r="H30" s="11"/>
      <c r="I30" s="11"/>
      <c r="J30" s="11"/>
      <c r="K30" s="11">
        <f t="shared" si="0"/>
        <v>0</v>
      </c>
      <c r="L30" s="11">
        <f t="shared" si="0"/>
        <v>0</v>
      </c>
      <c r="M30" s="8"/>
      <c r="N30" s="2" t="s">
        <v>801</v>
      </c>
      <c r="O30" s="2" t="s">
        <v>51</v>
      </c>
      <c r="P30" s="2" t="s">
        <v>51</v>
      </c>
      <c r="Q30" s="2" t="s">
        <v>812</v>
      </c>
      <c r="R30" s="2" t="s">
        <v>59</v>
      </c>
      <c r="S30" s="2" t="s">
        <v>59</v>
      </c>
      <c r="T30" s="2" t="s">
        <v>58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51</v>
      </c>
      <c r="AS30" s="2" t="s">
        <v>51</v>
      </c>
      <c r="AT30" s="3"/>
      <c r="AU30" s="2" t="s">
        <v>846</v>
      </c>
      <c r="AV30" s="3">
        <v>956</v>
      </c>
    </row>
    <row r="31" spans="1:48" ht="30" customHeight="1" x14ac:dyDescent="0.4">
      <c r="A31" s="8" t="s">
        <v>803</v>
      </c>
      <c r="B31" s="8" t="s">
        <v>51</v>
      </c>
      <c r="C31" s="8" t="s">
        <v>705</v>
      </c>
      <c r="D31" s="26">
        <v>32</v>
      </c>
      <c r="E31" s="11"/>
      <c r="F31" s="11"/>
      <c r="G31" s="11"/>
      <c r="H31" s="11"/>
      <c r="I31" s="11"/>
      <c r="J31" s="11"/>
      <c r="K31" s="11">
        <f t="shared" si="0"/>
        <v>0</v>
      </c>
      <c r="L31" s="11">
        <f t="shared" si="0"/>
        <v>0</v>
      </c>
      <c r="M31" s="8"/>
      <c r="N31" s="2" t="s">
        <v>804</v>
      </c>
      <c r="O31" s="2" t="s">
        <v>51</v>
      </c>
      <c r="P31" s="2" t="s">
        <v>51</v>
      </c>
      <c r="Q31" s="2" t="s">
        <v>812</v>
      </c>
      <c r="R31" s="2" t="s">
        <v>59</v>
      </c>
      <c r="S31" s="2" t="s">
        <v>59</v>
      </c>
      <c r="T31" s="2" t="s">
        <v>58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51</v>
      </c>
      <c r="AS31" s="2" t="s">
        <v>51</v>
      </c>
      <c r="AT31" s="3"/>
      <c r="AU31" s="2" t="s">
        <v>847</v>
      </c>
      <c r="AV31" s="3">
        <v>957</v>
      </c>
    </row>
    <row r="32" spans="1:48" ht="30" customHeight="1" x14ac:dyDescent="0.4">
      <c r="A32" s="8" t="s">
        <v>806</v>
      </c>
      <c r="B32" s="8" t="s">
        <v>51</v>
      </c>
      <c r="C32" s="8" t="s">
        <v>705</v>
      </c>
      <c r="D32" s="26">
        <v>32</v>
      </c>
      <c r="E32" s="11"/>
      <c r="F32" s="11"/>
      <c r="G32" s="11"/>
      <c r="H32" s="11"/>
      <c r="I32" s="11"/>
      <c r="J32" s="11"/>
      <c r="K32" s="11">
        <f t="shared" si="0"/>
        <v>0</v>
      </c>
      <c r="L32" s="11">
        <f t="shared" si="0"/>
        <v>0</v>
      </c>
      <c r="M32" s="8"/>
      <c r="N32" s="2" t="s">
        <v>848</v>
      </c>
      <c r="O32" s="2" t="s">
        <v>51</v>
      </c>
      <c r="P32" s="2" t="s">
        <v>51</v>
      </c>
      <c r="Q32" s="2" t="s">
        <v>812</v>
      </c>
      <c r="R32" s="2" t="s">
        <v>59</v>
      </c>
      <c r="S32" s="2" t="s">
        <v>59</v>
      </c>
      <c r="T32" s="2" t="s">
        <v>58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51</v>
      </c>
      <c r="AS32" s="2" t="s">
        <v>51</v>
      </c>
      <c r="AT32" s="3"/>
      <c r="AU32" s="2" t="s">
        <v>849</v>
      </c>
      <c r="AV32" s="3">
        <v>967</v>
      </c>
    </row>
    <row r="33" spans="1:48" ht="30" customHeight="1" x14ac:dyDescent="0.4">
      <c r="A33" s="8"/>
      <c r="B33" s="8"/>
      <c r="C33" s="8"/>
      <c r="D33" s="26"/>
      <c r="E33" s="11"/>
      <c r="F33" s="11"/>
      <c r="G33" s="11"/>
      <c r="H33" s="11"/>
      <c r="I33" s="11"/>
      <c r="J33" s="11"/>
      <c r="K33" s="11"/>
      <c r="L33" s="11"/>
      <c r="M33" s="8"/>
      <c r="N33" s="2" t="s">
        <v>850</v>
      </c>
      <c r="O33" s="2" t="s">
        <v>51</v>
      </c>
      <c r="P33" s="2" t="s">
        <v>51</v>
      </c>
      <c r="Q33" s="2" t="s">
        <v>812</v>
      </c>
      <c r="R33" s="2" t="s">
        <v>59</v>
      </c>
      <c r="S33" s="2" t="s">
        <v>59</v>
      </c>
      <c r="T33" s="2" t="s">
        <v>58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51</v>
      </c>
      <c r="AS33" s="2" t="s">
        <v>51</v>
      </c>
      <c r="AT33" s="3"/>
      <c r="AU33" s="2" t="s">
        <v>851</v>
      </c>
      <c r="AV33" s="3">
        <v>968</v>
      </c>
    </row>
    <row r="34" spans="1:48" ht="30" customHeight="1" x14ac:dyDescent="0.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48" ht="30" customHeight="1" x14ac:dyDescent="0.4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48" ht="30" customHeight="1" x14ac:dyDescent="0.4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48" ht="30" customHeight="1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48" ht="30" customHeight="1" x14ac:dyDescent="0.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48" ht="30" customHeight="1" x14ac:dyDescent="0.4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48" ht="30" customHeight="1" x14ac:dyDescent="0.4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48" ht="30" customHeight="1" x14ac:dyDescent="0.4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48" ht="30" customHeight="1" x14ac:dyDescent="0.4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48" ht="30" customHeight="1" x14ac:dyDescent="0.4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48" ht="30" customHeight="1" x14ac:dyDescent="0.4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</row>
    <row r="45" spans="1:48" ht="30" customHeight="1" x14ac:dyDescent="0.4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48" ht="30" customHeight="1" x14ac:dyDescent="0.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</row>
    <row r="47" spans="1:48" ht="30" customHeight="1" x14ac:dyDescent="0.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</row>
    <row r="48" spans="1:48" ht="30" customHeight="1" x14ac:dyDescent="0.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4" ht="30" customHeight="1" x14ac:dyDescent="0.4">
      <c r="A49" s="8" t="s">
        <v>98</v>
      </c>
      <c r="B49" s="26"/>
      <c r="C49" s="26"/>
      <c r="D49" s="26"/>
      <c r="E49" s="11">
        <f t="shared" ref="E49:L49" si="1">SUM(E5:E48)</f>
        <v>0</v>
      </c>
      <c r="F49" s="11">
        <f t="shared" si="1"/>
        <v>0</v>
      </c>
      <c r="G49" s="11">
        <f t="shared" si="1"/>
        <v>0</v>
      </c>
      <c r="H49" s="11">
        <f t="shared" si="1"/>
        <v>0</v>
      </c>
      <c r="I49" s="11">
        <f t="shared" si="1"/>
        <v>0</v>
      </c>
      <c r="J49" s="11">
        <f t="shared" si="1"/>
        <v>0</v>
      </c>
      <c r="K49" s="11">
        <f t="shared" si="1"/>
        <v>0</v>
      </c>
      <c r="L49" s="11">
        <f t="shared" si="1"/>
        <v>0</v>
      </c>
      <c r="M49" s="26"/>
      <c r="N49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2" manualBreakCount="2">
    <brk id="27" max="12" man="1"/>
    <brk id="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V49"/>
  <sheetViews>
    <sheetView view="pageBreakPreview" zoomScale="85" zoomScaleNormal="85" zoomScaleSheetLayoutView="85" workbookViewId="0">
      <selection activeCell="H12" sqref="H12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852</v>
      </c>
      <c r="B4" s="8" t="s">
        <v>854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853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711</v>
      </c>
      <c r="C5" s="8" t="s">
        <v>705</v>
      </c>
      <c r="D5" s="26">
        <v>32</v>
      </c>
      <c r="E5" s="11"/>
      <c r="F5" s="11"/>
      <c r="G5" s="11"/>
      <c r="H5" s="11"/>
      <c r="I5" s="11"/>
      <c r="J5" s="11"/>
      <c r="K5" s="11">
        <f t="shared" ref="K5:L32" si="0">TRUNC(E5+G5+I5, 0)</f>
        <v>0</v>
      </c>
      <c r="L5" s="11">
        <f t="shared" si="0"/>
        <v>0</v>
      </c>
      <c r="M5" s="8"/>
      <c r="N5" s="2" t="s">
        <v>855</v>
      </c>
      <c r="O5" s="2" t="s">
        <v>51</v>
      </c>
      <c r="P5" s="2" t="s">
        <v>51</v>
      </c>
      <c r="Q5" s="2" t="s">
        <v>853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856</v>
      </c>
      <c r="AV5" s="3">
        <v>998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6">
        <v>32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0"/>
        <v>0</v>
      </c>
      <c r="M6" s="8"/>
      <c r="N6" s="2" t="s">
        <v>857</v>
      </c>
      <c r="O6" s="2" t="s">
        <v>51</v>
      </c>
      <c r="P6" s="2" t="s">
        <v>51</v>
      </c>
      <c r="Q6" s="2" t="s">
        <v>853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858</v>
      </c>
      <c r="AV6" s="3">
        <v>999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6">
        <v>32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0"/>
        <v>0</v>
      </c>
      <c r="M7" s="8"/>
      <c r="N7" s="2" t="s">
        <v>859</v>
      </c>
      <c r="O7" s="2" t="s">
        <v>51</v>
      </c>
      <c r="P7" s="2" t="s">
        <v>51</v>
      </c>
      <c r="Q7" s="2" t="s">
        <v>853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860</v>
      </c>
      <c r="AV7" s="3">
        <v>1000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6">
        <v>32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0"/>
        <v>0</v>
      </c>
      <c r="M8" s="8"/>
      <c r="N8" s="2" t="s">
        <v>861</v>
      </c>
      <c r="O8" s="2" t="s">
        <v>51</v>
      </c>
      <c r="P8" s="2" t="s">
        <v>51</v>
      </c>
      <c r="Q8" s="2" t="s">
        <v>853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862</v>
      </c>
      <c r="AV8" s="3">
        <v>1001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6">
        <v>32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0"/>
        <v>0</v>
      </c>
      <c r="M9" s="8"/>
      <c r="N9" s="2" t="s">
        <v>863</v>
      </c>
      <c r="O9" s="2" t="s">
        <v>51</v>
      </c>
      <c r="P9" s="2" t="s">
        <v>51</v>
      </c>
      <c r="Q9" s="2" t="s">
        <v>853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864</v>
      </c>
      <c r="AV9" s="3">
        <v>1002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6">
        <v>32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853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865</v>
      </c>
      <c r="AV10" s="3">
        <v>974</v>
      </c>
    </row>
    <row r="11" spans="1:48" ht="30" customHeight="1" x14ac:dyDescent="0.4">
      <c r="A11" s="8" t="s">
        <v>733</v>
      </c>
      <c r="B11" s="8" t="s">
        <v>734</v>
      </c>
      <c r="C11" s="8" t="s">
        <v>705</v>
      </c>
      <c r="D11" s="26">
        <v>32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0"/>
        <v>0</v>
      </c>
      <c r="M11" s="8"/>
      <c r="N11" s="2" t="s">
        <v>826</v>
      </c>
      <c r="O11" s="2" t="s">
        <v>51</v>
      </c>
      <c r="P11" s="2" t="s">
        <v>51</v>
      </c>
      <c r="Q11" s="2" t="s">
        <v>853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866</v>
      </c>
      <c r="AV11" s="3">
        <v>975</v>
      </c>
    </row>
    <row r="12" spans="1:48" ht="30" customHeight="1" x14ac:dyDescent="0.4">
      <c r="A12" s="8" t="s">
        <v>737</v>
      </c>
      <c r="B12" s="8" t="s">
        <v>738</v>
      </c>
      <c r="C12" s="8" t="s">
        <v>705</v>
      </c>
      <c r="D12" s="26">
        <v>32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0"/>
        <v>0</v>
      </c>
      <c r="M12" s="8"/>
      <c r="N12" s="2" t="s">
        <v>739</v>
      </c>
      <c r="O12" s="2" t="s">
        <v>51</v>
      </c>
      <c r="P12" s="2" t="s">
        <v>51</v>
      </c>
      <c r="Q12" s="2" t="s">
        <v>853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867</v>
      </c>
      <c r="AV12" s="3">
        <v>976</v>
      </c>
    </row>
    <row r="13" spans="1:48" ht="30" customHeight="1" x14ac:dyDescent="0.4">
      <c r="A13" s="8" t="s">
        <v>741</v>
      </c>
      <c r="B13" s="8" t="s">
        <v>742</v>
      </c>
      <c r="C13" s="8" t="s">
        <v>705</v>
      </c>
      <c r="D13" s="26">
        <v>32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0"/>
        <v>0</v>
      </c>
      <c r="M13" s="8"/>
      <c r="N13" s="2" t="s">
        <v>743</v>
      </c>
      <c r="O13" s="2" t="s">
        <v>51</v>
      </c>
      <c r="P13" s="2" t="s">
        <v>51</v>
      </c>
      <c r="Q13" s="2" t="s">
        <v>853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868</v>
      </c>
      <c r="AV13" s="3">
        <v>977</v>
      </c>
    </row>
    <row r="14" spans="1:48" ht="30" customHeight="1" x14ac:dyDescent="0.4">
      <c r="A14" s="8" t="s">
        <v>745</v>
      </c>
      <c r="B14" s="8" t="s">
        <v>742</v>
      </c>
      <c r="C14" s="8" t="s">
        <v>705</v>
      </c>
      <c r="D14" s="26">
        <v>32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0"/>
        <v>0</v>
      </c>
      <c r="M14" s="8"/>
      <c r="N14" s="2" t="s">
        <v>746</v>
      </c>
      <c r="O14" s="2" t="s">
        <v>51</v>
      </c>
      <c r="P14" s="2" t="s">
        <v>51</v>
      </c>
      <c r="Q14" s="2" t="s">
        <v>853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869</v>
      </c>
      <c r="AV14" s="3">
        <v>978</v>
      </c>
    </row>
    <row r="15" spans="1:48" ht="30" customHeight="1" x14ac:dyDescent="0.4">
      <c r="A15" s="8" t="s">
        <v>748</v>
      </c>
      <c r="B15" s="8" t="s">
        <v>749</v>
      </c>
      <c r="C15" s="8" t="s">
        <v>705</v>
      </c>
      <c r="D15" s="26">
        <v>32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0"/>
        <v>0</v>
      </c>
      <c r="M15" s="8"/>
      <c r="N15" s="2" t="s">
        <v>750</v>
      </c>
      <c r="O15" s="2" t="s">
        <v>51</v>
      </c>
      <c r="P15" s="2" t="s">
        <v>51</v>
      </c>
      <c r="Q15" s="2" t="s">
        <v>853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870</v>
      </c>
      <c r="AV15" s="3">
        <v>979</v>
      </c>
    </row>
    <row r="16" spans="1:48" ht="30" customHeight="1" x14ac:dyDescent="0.4">
      <c r="A16" s="8" t="s">
        <v>752</v>
      </c>
      <c r="B16" s="8" t="s">
        <v>749</v>
      </c>
      <c r="C16" s="8" t="s">
        <v>705</v>
      </c>
      <c r="D16" s="26">
        <v>32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0"/>
        <v>0</v>
      </c>
      <c r="M16" s="8"/>
      <c r="N16" s="2" t="s">
        <v>753</v>
      </c>
      <c r="O16" s="2" t="s">
        <v>51</v>
      </c>
      <c r="P16" s="2" t="s">
        <v>51</v>
      </c>
      <c r="Q16" s="2" t="s">
        <v>853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871</v>
      </c>
      <c r="AV16" s="3">
        <v>980</v>
      </c>
    </row>
    <row r="17" spans="1:48" ht="30" customHeight="1" x14ac:dyDescent="0.4">
      <c r="A17" s="8" t="s">
        <v>755</v>
      </c>
      <c r="B17" s="8" t="s">
        <v>756</v>
      </c>
      <c r="C17" s="8" t="s">
        <v>705</v>
      </c>
      <c r="D17" s="26">
        <v>32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0"/>
        <v>0</v>
      </c>
      <c r="M17" s="8"/>
      <c r="N17" s="2" t="s">
        <v>757</v>
      </c>
      <c r="O17" s="2" t="s">
        <v>51</v>
      </c>
      <c r="P17" s="2" t="s">
        <v>51</v>
      </c>
      <c r="Q17" s="2" t="s">
        <v>853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872</v>
      </c>
      <c r="AV17" s="3">
        <v>981</v>
      </c>
    </row>
    <row r="18" spans="1:48" ht="30" customHeight="1" x14ac:dyDescent="0.4">
      <c r="A18" s="8" t="s">
        <v>759</v>
      </c>
      <c r="B18" s="8" t="s">
        <v>4425</v>
      </c>
      <c r="C18" s="8" t="s">
        <v>705</v>
      </c>
      <c r="D18" s="26">
        <v>32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0"/>
        <v>0</v>
      </c>
      <c r="M18" s="8"/>
      <c r="N18" s="2" t="s">
        <v>761</v>
      </c>
      <c r="O18" s="2" t="s">
        <v>51</v>
      </c>
      <c r="P18" s="2" t="s">
        <v>51</v>
      </c>
      <c r="Q18" s="2" t="s">
        <v>853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873</v>
      </c>
      <c r="AV18" s="3">
        <v>982</v>
      </c>
    </row>
    <row r="19" spans="1:48" ht="30" customHeight="1" x14ac:dyDescent="0.4">
      <c r="A19" s="8" t="s">
        <v>763</v>
      </c>
      <c r="B19" s="8" t="s">
        <v>764</v>
      </c>
      <c r="C19" s="8" t="s">
        <v>705</v>
      </c>
      <c r="D19" s="26">
        <v>32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0"/>
        <v>0</v>
      </c>
      <c r="M19" s="8"/>
      <c r="N19" s="2" t="s">
        <v>765</v>
      </c>
      <c r="O19" s="2" t="s">
        <v>51</v>
      </c>
      <c r="P19" s="2" t="s">
        <v>51</v>
      </c>
      <c r="Q19" s="2" t="s">
        <v>853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874</v>
      </c>
      <c r="AV19" s="3">
        <v>983</v>
      </c>
    </row>
    <row r="20" spans="1:48" ht="30" customHeight="1" x14ac:dyDescent="0.4">
      <c r="A20" s="8" t="s">
        <v>767</v>
      </c>
      <c r="B20" s="8" t="s">
        <v>764</v>
      </c>
      <c r="C20" s="8" t="s">
        <v>705</v>
      </c>
      <c r="D20" s="26">
        <v>32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0"/>
        <v>0</v>
      </c>
      <c r="M20" s="8"/>
      <c r="N20" s="2" t="s">
        <v>768</v>
      </c>
      <c r="O20" s="2" t="s">
        <v>51</v>
      </c>
      <c r="P20" s="2" t="s">
        <v>51</v>
      </c>
      <c r="Q20" s="2" t="s">
        <v>853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875</v>
      </c>
      <c r="AV20" s="3">
        <v>984</v>
      </c>
    </row>
    <row r="21" spans="1:48" ht="30" customHeight="1" x14ac:dyDescent="0.4">
      <c r="A21" s="8" t="s">
        <v>770</v>
      </c>
      <c r="B21" s="8" t="s">
        <v>771</v>
      </c>
      <c r="C21" s="8" t="s">
        <v>705</v>
      </c>
      <c r="D21" s="26">
        <v>32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0"/>
        <v>0</v>
      </c>
      <c r="M21" s="8"/>
      <c r="N21" s="2" t="s">
        <v>772</v>
      </c>
      <c r="O21" s="2" t="s">
        <v>51</v>
      </c>
      <c r="P21" s="2" t="s">
        <v>51</v>
      </c>
      <c r="Q21" s="2" t="s">
        <v>853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876</v>
      </c>
      <c r="AV21" s="3">
        <v>985</v>
      </c>
    </row>
    <row r="22" spans="1:48" ht="30" customHeight="1" x14ac:dyDescent="0.4">
      <c r="A22" s="8" t="s">
        <v>774</v>
      </c>
      <c r="B22" s="8" t="s">
        <v>764</v>
      </c>
      <c r="C22" s="8" t="s">
        <v>705</v>
      </c>
      <c r="D22" s="26">
        <v>32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0"/>
        <v>0</v>
      </c>
      <c r="M22" s="8"/>
      <c r="N22" s="2" t="s">
        <v>775</v>
      </c>
      <c r="O22" s="2" t="s">
        <v>51</v>
      </c>
      <c r="P22" s="2" t="s">
        <v>51</v>
      </c>
      <c r="Q22" s="2" t="s">
        <v>853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877</v>
      </c>
      <c r="AV22" s="3">
        <v>986</v>
      </c>
    </row>
    <row r="23" spans="1:48" ht="30" customHeight="1" x14ac:dyDescent="0.4">
      <c r="A23" s="8" t="s">
        <v>777</v>
      </c>
      <c r="B23" s="8" t="s">
        <v>778</v>
      </c>
      <c r="C23" s="8" t="s">
        <v>705</v>
      </c>
      <c r="D23" s="26">
        <v>32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0"/>
        <v>0</v>
      </c>
      <c r="M23" s="8"/>
      <c r="N23" s="2" t="s">
        <v>779</v>
      </c>
      <c r="O23" s="2" t="s">
        <v>51</v>
      </c>
      <c r="P23" s="2" t="s">
        <v>51</v>
      </c>
      <c r="Q23" s="2" t="s">
        <v>853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878</v>
      </c>
      <c r="AV23" s="3">
        <v>987</v>
      </c>
    </row>
    <row r="24" spans="1:48" ht="30" customHeight="1" x14ac:dyDescent="0.4">
      <c r="A24" s="8" t="s">
        <v>781</v>
      </c>
      <c r="B24" s="8" t="s">
        <v>778</v>
      </c>
      <c r="C24" s="8" t="s">
        <v>705</v>
      </c>
      <c r="D24" s="26">
        <v>32</v>
      </c>
      <c r="E24" s="11"/>
      <c r="F24" s="11"/>
      <c r="G24" s="11"/>
      <c r="H24" s="11"/>
      <c r="I24" s="11"/>
      <c r="J24" s="11"/>
      <c r="K24" s="11">
        <f t="shared" si="0"/>
        <v>0</v>
      </c>
      <c r="L24" s="11">
        <f t="shared" si="0"/>
        <v>0</v>
      </c>
      <c r="M24" s="8"/>
      <c r="N24" s="2" t="s">
        <v>782</v>
      </c>
      <c r="O24" s="2" t="s">
        <v>51</v>
      </c>
      <c r="P24" s="2" t="s">
        <v>51</v>
      </c>
      <c r="Q24" s="2" t="s">
        <v>853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879</v>
      </c>
      <c r="AV24" s="3">
        <v>988</v>
      </c>
    </row>
    <row r="25" spans="1:48" ht="30" customHeight="1" x14ac:dyDescent="0.4">
      <c r="A25" s="8" t="s">
        <v>784</v>
      </c>
      <c r="B25" s="8" t="s">
        <v>4422</v>
      </c>
      <c r="C25" s="8" t="s">
        <v>705</v>
      </c>
      <c r="D25" s="26">
        <v>32</v>
      </c>
      <c r="E25" s="11"/>
      <c r="F25" s="11"/>
      <c r="G25" s="11"/>
      <c r="H25" s="11"/>
      <c r="I25" s="11"/>
      <c r="J25" s="11"/>
      <c r="K25" s="11">
        <f t="shared" si="0"/>
        <v>0</v>
      </c>
      <c r="L25" s="11">
        <f t="shared" si="0"/>
        <v>0</v>
      </c>
      <c r="M25" s="8"/>
      <c r="N25" s="2" t="s">
        <v>785</v>
      </c>
      <c r="O25" s="2" t="s">
        <v>51</v>
      </c>
      <c r="P25" s="2" t="s">
        <v>51</v>
      </c>
      <c r="Q25" s="2" t="s">
        <v>853</v>
      </c>
      <c r="R25" s="2" t="s">
        <v>59</v>
      </c>
      <c r="S25" s="2" t="s">
        <v>59</v>
      </c>
      <c r="T25" s="2" t="s">
        <v>58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51</v>
      </c>
      <c r="AS25" s="2" t="s">
        <v>51</v>
      </c>
      <c r="AT25" s="3"/>
      <c r="AU25" s="2" t="s">
        <v>880</v>
      </c>
      <c r="AV25" s="3">
        <v>989</v>
      </c>
    </row>
    <row r="26" spans="1:48" ht="30" customHeight="1" x14ac:dyDescent="0.4">
      <c r="A26" s="8" t="s">
        <v>787</v>
      </c>
      <c r="B26" s="8" t="s">
        <v>4526</v>
      </c>
      <c r="C26" s="8" t="s">
        <v>705</v>
      </c>
      <c r="D26" s="26">
        <v>32</v>
      </c>
      <c r="E26" s="11"/>
      <c r="F26" s="11"/>
      <c r="G26" s="11"/>
      <c r="H26" s="11"/>
      <c r="I26" s="11"/>
      <c r="J26" s="11"/>
      <c r="K26" s="11">
        <f t="shared" si="0"/>
        <v>0</v>
      </c>
      <c r="L26" s="11">
        <f t="shared" si="0"/>
        <v>0</v>
      </c>
      <c r="M26" s="8"/>
      <c r="N26" s="2" t="s">
        <v>788</v>
      </c>
      <c r="O26" s="2" t="s">
        <v>51</v>
      </c>
      <c r="P26" s="2" t="s">
        <v>51</v>
      </c>
      <c r="Q26" s="2" t="s">
        <v>853</v>
      </c>
      <c r="R26" s="2" t="s">
        <v>59</v>
      </c>
      <c r="S26" s="2" t="s">
        <v>59</v>
      </c>
      <c r="T26" s="2" t="s">
        <v>58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51</v>
      </c>
      <c r="AS26" s="2" t="s">
        <v>51</v>
      </c>
      <c r="AT26" s="3"/>
      <c r="AU26" s="2" t="s">
        <v>881</v>
      </c>
      <c r="AV26" s="3">
        <v>990</v>
      </c>
    </row>
    <row r="27" spans="1:48" ht="30" customHeight="1" x14ac:dyDescent="0.4">
      <c r="A27" s="8" t="s">
        <v>790</v>
      </c>
      <c r="B27" s="8" t="s">
        <v>4530</v>
      </c>
      <c r="C27" s="8" t="s">
        <v>705</v>
      </c>
      <c r="D27" s="26">
        <v>32</v>
      </c>
      <c r="E27" s="11"/>
      <c r="F27" s="11"/>
      <c r="G27" s="11"/>
      <c r="H27" s="11"/>
      <c r="I27" s="11"/>
      <c r="J27" s="11"/>
      <c r="K27" s="11">
        <f t="shared" si="0"/>
        <v>0</v>
      </c>
      <c r="L27" s="11">
        <f t="shared" si="0"/>
        <v>0</v>
      </c>
      <c r="M27" s="8"/>
      <c r="N27" s="2" t="s">
        <v>791</v>
      </c>
      <c r="O27" s="2" t="s">
        <v>51</v>
      </c>
      <c r="P27" s="2" t="s">
        <v>51</v>
      </c>
      <c r="Q27" s="2" t="s">
        <v>853</v>
      </c>
      <c r="R27" s="2" t="s">
        <v>59</v>
      </c>
      <c r="S27" s="2" t="s">
        <v>59</v>
      </c>
      <c r="T27" s="2" t="s">
        <v>58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 t="s">
        <v>51</v>
      </c>
      <c r="AS27" s="2" t="s">
        <v>51</v>
      </c>
      <c r="AT27" s="3"/>
      <c r="AU27" s="2" t="s">
        <v>882</v>
      </c>
      <c r="AV27" s="3">
        <v>991</v>
      </c>
    </row>
    <row r="28" spans="1:48" ht="30" customHeight="1" x14ac:dyDescent="0.4">
      <c r="A28" s="8" t="s">
        <v>793</v>
      </c>
      <c r="B28" s="8" t="s">
        <v>4533</v>
      </c>
      <c r="C28" s="8" t="s">
        <v>705</v>
      </c>
      <c r="D28" s="26">
        <v>32</v>
      </c>
      <c r="E28" s="11"/>
      <c r="F28" s="11"/>
      <c r="G28" s="11"/>
      <c r="H28" s="11"/>
      <c r="I28" s="11"/>
      <c r="J28" s="11"/>
      <c r="K28" s="11">
        <f t="shared" si="0"/>
        <v>0</v>
      </c>
      <c r="L28" s="11">
        <f t="shared" si="0"/>
        <v>0</v>
      </c>
      <c r="M28" s="8"/>
      <c r="N28" s="2" t="s">
        <v>794</v>
      </c>
      <c r="O28" s="2" t="s">
        <v>51</v>
      </c>
      <c r="P28" s="2" t="s">
        <v>51</v>
      </c>
      <c r="Q28" s="2" t="s">
        <v>853</v>
      </c>
      <c r="R28" s="2" t="s">
        <v>59</v>
      </c>
      <c r="S28" s="2" t="s">
        <v>59</v>
      </c>
      <c r="T28" s="2" t="s">
        <v>58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51</v>
      </c>
      <c r="AS28" s="2" t="s">
        <v>51</v>
      </c>
      <c r="AT28" s="3"/>
      <c r="AU28" s="2" t="s">
        <v>883</v>
      </c>
      <c r="AV28" s="3">
        <v>992</v>
      </c>
    </row>
    <row r="29" spans="1:48" ht="30" customHeight="1" x14ac:dyDescent="0.4">
      <c r="A29" s="8" t="s">
        <v>796</v>
      </c>
      <c r="B29" s="8" t="s">
        <v>4534</v>
      </c>
      <c r="C29" s="8" t="s">
        <v>705</v>
      </c>
      <c r="D29" s="26">
        <v>32</v>
      </c>
      <c r="E29" s="11"/>
      <c r="F29" s="11"/>
      <c r="G29" s="11"/>
      <c r="H29" s="11"/>
      <c r="I29" s="11"/>
      <c r="J29" s="11"/>
      <c r="K29" s="11">
        <f t="shared" si="0"/>
        <v>0</v>
      </c>
      <c r="L29" s="11">
        <f t="shared" si="0"/>
        <v>0</v>
      </c>
      <c r="M29" s="8"/>
      <c r="N29" s="2" t="s">
        <v>797</v>
      </c>
      <c r="O29" s="2" t="s">
        <v>51</v>
      </c>
      <c r="P29" s="2" t="s">
        <v>51</v>
      </c>
      <c r="Q29" s="2" t="s">
        <v>853</v>
      </c>
      <c r="R29" s="2" t="s">
        <v>59</v>
      </c>
      <c r="S29" s="2" t="s">
        <v>59</v>
      </c>
      <c r="T29" s="2" t="s">
        <v>58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51</v>
      </c>
      <c r="AS29" s="2" t="s">
        <v>51</v>
      </c>
      <c r="AT29" s="3"/>
      <c r="AU29" s="2" t="s">
        <v>884</v>
      </c>
      <c r="AV29" s="3">
        <v>993</v>
      </c>
    </row>
    <row r="30" spans="1:48" ht="30" customHeight="1" x14ac:dyDescent="0.4">
      <c r="A30" s="8" t="s">
        <v>799</v>
      </c>
      <c r="B30" s="8" t="s">
        <v>800</v>
      </c>
      <c r="C30" s="8" t="s">
        <v>705</v>
      </c>
      <c r="D30" s="26">
        <v>32</v>
      </c>
      <c r="E30" s="11"/>
      <c r="F30" s="11"/>
      <c r="G30" s="11"/>
      <c r="H30" s="11"/>
      <c r="I30" s="11"/>
      <c r="J30" s="11"/>
      <c r="K30" s="11">
        <f t="shared" si="0"/>
        <v>0</v>
      </c>
      <c r="L30" s="11">
        <f t="shared" si="0"/>
        <v>0</v>
      </c>
      <c r="M30" s="8"/>
      <c r="N30" s="2" t="s">
        <v>801</v>
      </c>
      <c r="O30" s="2" t="s">
        <v>51</v>
      </c>
      <c r="P30" s="2" t="s">
        <v>51</v>
      </c>
      <c r="Q30" s="2" t="s">
        <v>853</v>
      </c>
      <c r="R30" s="2" t="s">
        <v>59</v>
      </c>
      <c r="S30" s="2" t="s">
        <v>59</v>
      </c>
      <c r="T30" s="2" t="s">
        <v>58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51</v>
      </c>
      <c r="AS30" s="2" t="s">
        <v>51</v>
      </c>
      <c r="AT30" s="3"/>
      <c r="AU30" s="2" t="s">
        <v>885</v>
      </c>
      <c r="AV30" s="3">
        <v>994</v>
      </c>
    </row>
    <row r="31" spans="1:48" ht="30" customHeight="1" x14ac:dyDescent="0.4">
      <c r="A31" s="8" t="s">
        <v>803</v>
      </c>
      <c r="B31" s="8" t="s">
        <v>51</v>
      </c>
      <c r="C31" s="8" t="s">
        <v>705</v>
      </c>
      <c r="D31" s="26">
        <v>32</v>
      </c>
      <c r="E31" s="11"/>
      <c r="F31" s="11"/>
      <c r="G31" s="11"/>
      <c r="H31" s="11"/>
      <c r="I31" s="11"/>
      <c r="J31" s="11"/>
      <c r="K31" s="11">
        <f t="shared" si="0"/>
        <v>0</v>
      </c>
      <c r="L31" s="11">
        <f t="shared" si="0"/>
        <v>0</v>
      </c>
      <c r="M31" s="8"/>
      <c r="N31" s="2" t="s">
        <v>804</v>
      </c>
      <c r="O31" s="2" t="s">
        <v>51</v>
      </c>
      <c r="P31" s="2" t="s">
        <v>51</v>
      </c>
      <c r="Q31" s="2" t="s">
        <v>853</v>
      </c>
      <c r="R31" s="2" t="s">
        <v>59</v>
      </c>
      <c r="S31" s="2" t="s">
        <v>59</v>
      </c>
      <c r="T31" s="2" t="s">
        <v>58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51</v>
      </c>
      <c r="AS31" s="2" t="s">
        <v>51</v>
      </c>
      <c r="AT31" s="3"/>
      <c r="AU31" s="2" t="s">
        <v>886</v>
      </c>
      <c r="AV31" s="3">
        <v>995</v>
      </c>
    </row>
    <row r="32" spans="1:48" ht="30" customHeight="1" x14ac:dyDescent="0.4">
      <c r="A32" s="8" t="s">
        <v>806</v>
      </c>
      <c r="B32" s="8" t="s">
        <v>51</v>
      </c>
      <c r="C32" s="8" t="s">
        <v>705</v>
      </c>
      <c r="D32" s="26">
        <v>32</v>
      </c>
      <c r="E32" s="11"/>
      <c r="F32" s="11"/>
      <c r="G32" s="11"/>
      <c r="H32" s="11"/>
      <c r="I32" s="11"/>
      <c r="J32" s="11"/>
      <c r="K32" s="11">
        <f t="shared" si="0"/>
        <v>0</v>
      </c>
      <c r="L32" s="11">
        <f t="shared" si="0"/>
        <v>0</v>
      </c>
      <c r="M32" s="8"/>
      <c r="N32" s="2" t="s">
        <v>848</v>
      </c>
      <c r="O32" s="2" t="s">
        <v>51</v>
      </c>
      <c r="P32" s="2" t="s">
        <v>51</v>
      </c>
      <c r="Q32" s="2" t="s">
        <v>853</v>
      </c>
      <c r="R32" s="2" t="s">
        <v>59</v>
      </c>
      <c r="S32" s="2" t="s">
        <v>59</v>
      </c>
      <c r="T32" s="2" t="s">
        <v>58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51</v>
      </c>
      <c r="AS32" s="2" t="s">
        <v>51</v>
      </c>
      <c r="AT32" s="3"/>
      <c r="AU32" s="2" t="s">
        <v>887</v>
      </c>
      <c r="AV32" s="3">
        <v>996</v>
      </c>
    </row>
    <row r="33" spans="1:48" ht="30" customHeight="1" x14ac:dyDescent="0.4">
      <c r="A33" s="8"/>
      <c r="B33" s="8"/>
      <c r="C33" s="8"/>
      <c r="D33" s="26"/>
      <c r="E33" s="11"/>
      <c r="F33" s="11"/>
      <c r="G33" s="11"/>
      <c r="H33" s="11"/>
      <c r="I33" s="11"/>
      <c r="J33" s="11"/>
      <c r="K33" s="11"/>
      <c r="L33" s="11"/>
      <c r="M33" s="8"/>
      <c r="N33" s="2"/>
      <c r="O33" s="2"/>
      <c r="P33" s="2"/>
      <c r="Q33" s="2"/>
      <c r="R33" s="2"/>
      <c r="S33" s="2"/>
      <c r="T33" s="2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/>
      <c r="AS33" s="2"/>
      <c r="AT33" s="3"/>
      <c r="AU33" s="2"/>
      <c r="AV33" s="3"/>
    </row>
    <row r="34" spans="1:48" ht="30" customHeight="1" x14ac:dyDescent="0.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48" ht="30" customHeight="1" x14ac:dyDescent="0.4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48" ht="30" customHeight="1" x14ac:dyDescent="0.4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48" ht="30" customHeight="1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48" ht="30" customHeight="1" x14ac:dyDescent="0.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48" ht="30" customHeight="1" x14ac:dyDescent="0.4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48" ht="30" customHeight="1" x14ac:dyDescent="0.4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48" ht="30" customHeight="1" x14ac:dyDescent="0.4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48" ht="30" customHeight="1" x14ac:dyDescent="0.4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48" ht="30" customHeight="1" x14ac:dyDescent="0.4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48" ht="30" customHeight="1" x14ac:dyDescent="0.4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</row>
    <row r="45" spans="1:48" ht="30" customHeight="1" x14ac:dyDescent="0.4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48" ht="30" customHeight="1" x14ac:dyDescent="0.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</row>
    <row r="47" spans="1:48" ht="30" customHeight="1" x14ac:dyDescent="0.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</row>
    <row r="48" spans="1:48" ht="30" customHeight="1" x14ac:dyDescent="0.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4" ht="30" customHeight="1" x14ac:dyDescent="0.4">
      <c r="A49" s="8" t="s">
        <v>98</v>
      </c>
      <c r="B49" s="26"/>
      <c r="C49" s="26"/>
      <c r="D49" s="26"/>
      <c r="E49" s="11">
        <f t="shared" ref="E49:L49" si="1">SUM(E5:E48)</f>
        <v>0</v>
      </c>
      <c r="F49" s="11">
        <f t="shared" si="1"/>
        <v>0</v>
      </c>
      <c r="G49" s="11">
        <f t="shared" si="1"/>
        <v>0</v>
      </c>
      <c r="H49" s="11">
        <f t="shared" si="1"/>
        <v>0</v>
      </c>
      <c r="I49" s="11">
        <f t="shared" si="1"/>
        <v>0</v>
      </c>
      <c r="J49" s="11">
        <f t="shared" si="1"/>
        <v>0</v>
      </c>
      <c r="K49" s="11">
        <f t="shared" si="1"/>
        <v>0</v>
      </c>
      <c r="L49" s="11">
        <f t="shared" si="1"/>
        <v>0</v>
      </c>
      <c r="M49" s="26"/>
      <c r="N49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2" manualBreakCount="2">
    <brk id="27" max="12" man="1"/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V49"/>
  <sheetViews>
    <sheetView view="pageBreakPreview" zoomScale="85" zoomScaleNormal="55" zoomScaleSheetLayoutView="85" workbookViewId="0">
      <selection activeCell="H11" sqref="H11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888</v>
      </c>
      <c r="B4" s="8" t="s">
        <v>4426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889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711</v>
      </c>
      <c r="C5" s="8" t="s">
        <v>705</v>
      </c>
      <c r="D5" s="26">
        <v>8</v>
      </c>
      <c r="E5" s="11"/>
      <c r="F5" s="11"/>
      <c r="G5" s="11"/>
      <c r="H5" s="11"/>
      <c r="I5" s="11"/>
      <c r="J5" s="11"/>
      <c r="K5" s="11">
        <f t="shared" ref="K5:L32" si="0">TRUNC(E5+G5+I5, 0)</f>
        <v>0</v>
      </c>
      <c r="L5" s="11">
        <f t="shared" si="0"/>
        <v>0</v>
      </c>
      <c r="M5" s="8"/>
      <c r="N5" s="2" t="s">
        <v>890</v>
      </c>
      <c r="O5" s="2" t="s">
        <v>51</v>
      </c>
      <c r="P5" s="2" t="s">
        <v>51</v>
      </c>
      <c r="Q5" s="2" t="s">
        <v>889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891</v>
      </c>
      <c r="AV5" s="3">
        <v>1062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6">
        <v>8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0"/>
        <v>0</v>
      </c>
      <c r="M6" s="8"/>
      <c r="N6" s="2" t="s">
        <v>892</v>
      </c>
      <c r="O6" s="2" t="s">
        <v>51</v>
      </c>
      <c r="P6" s="2" t="s">
        <v>51</v>
      </c>
      <c r="Q6" s="2" t="s">
        <v>889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893</v>
      </c>
      <c r="AV6" s="3">
        <v>1063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6">
        <v>8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0"/>
        <v>0</v>
      </c>
      <c r="M7" s="8"/>
      <c r="N7" s="2" t="s">
        <v>894</v>
      </c>
      <c r="O7" s="2" t="s">
        <v>51</v>
      </c>
      <c r="P7" s="2" t="s">
        <v>51</v>
      </c>
      <c r="Q7" s="2" t="s">
        <v>889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895</v>
      </c>
      <c r="AV7" s="3">
        <v>1064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6">
        <v>8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0"/>
        <v>0</v>
      </c>
      <c r="M8" s="8"/>
      <c r="N8" s="2" t="s">
        <v>896</v>
      </c>
      <c r="O8" s="2" t="s">
        <v>51</v>
      </c>
      <c r="P8" s="2" t="s">
        <v>51</v>
      </c>
      <c r="Q8" s="2" t="s">
        <v>889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897</v>
      </c>
      <c r="AV8" s="3">
        <v>1065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6">
        <v>8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0"/>
        <v>0</v>
      </c>
      <c r="M9" s="8"/>
      <c r="N9" s="2" t="s">
        <v>898</v>
      </c>
      <c r="O9" s="2" t="s">
        <v>51</v>
      </c>
      <c r="P9" s="2" t="s">
        <v>51</v>
      </c>
      <c r="Q9" s="2" t="s">
        <v>889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899</v>
      </c>
      <c r="AV9" s="3">
        <v>1066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6">
        <v>8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889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900</v>
      </c>
      <c r="AV10" s="3">
        <v>1009</v>
      </c>
    </row>
    <row r="11" spans="1:48" ht="30" customHeight="1" x14ac:dyDescent="0.4">
      <c r="A11" s="8" t="s">
        <v>733</v>
      </c>
      <c r="B11" s="8" t="s">
        <v>734</v>
      </c>
      <c r="C11" s="8" t="s">
        <v>705</v>
      </c>
      <c r="D11" s="26">
        <v>8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0"/>
        <v>0</v>
      </c>
      <c r="M11" s="8"/>
      <c r="N11" s="2" t="s">
        <v>826</v>
      </c>
      <c r="O11" s="2" t="s">
        <v>51</v>
      </c>
      <c r="P11" s="2" t="s">
        <v>51</v>
      </c>
      <c r="Q11" s="2" t="s">
        <v>889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901</v>
      </c>
      <c r="AV11" s="3">
        <v>1010</v>
      </c>
    </row>
    <row r="12" spans="1:48" ht="30" customHeight="1" x14ac:dyDescent="0.4">
      <c r="A12" s="8" t="s">
        <v>737</v>
      </c>
      <c r="B12" s="8" t="s">
        <v>738</v>
      </c>
      <c r="C12" s="8" t="s">
        <v>705</v>
      </c>
      <c r="D12" s="26">
        <v>8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0"/>
        <v>0</v>
      </c>
      <c r="M12" s="8"/>
      <c r="N12" s="2" t="s">
        <v>739</v>
      </c>
      <c r="O12" s="2" t="s">
        <v>51</v>
      </c>
      <c r="P12" s="2" t="s">
        <v>51</v>
      </c>
      <c r="Q12" s="2" t="s">
        <v>889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902</v>
      </c>
      <c r="AV12" s="3">
        <v>1011</v>
      </c>
    </row>
    <row r="13" spans="1:48" ht="30" customHeight="1" x14ac:dyDescent="0.4">
      <c r="A13" s="8" t="s">
        <v>741</v>
      </c>
      <c r="B13" s="8" t="s">
        <v>742</v>
      </c>
      <c r="C13" s="8" t="s">
        <v>705</v>
      </c>
      <c r="D13" s="26">
        <v>8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0"/>
        <v>0</v>
      </c>
      <c r="M13" s="8"/>
      <c r="N13" s="2" t="s">
        <v>743</v>
      </c>
      <c r="O13" s="2" t="s">
        <v>51</v>
      </c>
      <c r="P13" s="2" t="s">
        <v>51</v>
      </c>
      <c r="Q13" s="2" t="s">
        <v>889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903</v>
      </c>
      <c r="AV13" s="3">
        <v>1012</v>
      </c>
    </row>
    <row r="14" spans="1:48" ht="30" customHeight="1" x14ac:dyDescent="0.4">
      <c r="A14" s="8" t="s">
        <v>745</v>
      </c>
      <c r="B14" s="8" t="s">
        <v>742</v>
      </c>
      <c r="C14" s="8" t="s">
        <v>705</v>
      </c>
      <c r="D14" s="26">
        <v>8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0"/>
        <v>0</v>
      </c>
      <c r="M14" s="8"/>
      <c r="N14" s="2" t="s">
        <v>746</v>
      </c>
      <c r="O14" s="2" t="s">
        <v>51</v>
      </c>
      <c r="P14" s="2" t="s">
        <v>51</v>
      </c>
      <c r="Q14" s="2" t="s">
        <v>889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904</v>
      </c>
      <c r="AV14" s="3">
        <v>1013</v>
      </c>
    </row>
    <row r="15" spans="1:48" ht="30" customHeight="1" x14ac:dyDescent="0.4">
      <c r="A15" s="8" t="s">
        <v>748</v>
      </c>
      <c r="B15" s="8" t="s">
        <v>749</v>
      </c>
      <c r="C15" s="8" t="s">
        <v>705</v>
      </c>
      <c r="D15" s="26">
        <v>8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0"/>
        <v>0</v>
      </c>
      <c r="M15" s="8"/>
      <c r="N15" s="2" t="s">
        <v>750</v>
      </c>
      <c r="O15" s="2" t="s">
        <v>51</v>
      </c>
      <c r="P15" s="2" t="s">
        <v>51</v>
      </c>
      <c r="Q15" s="2" t="s">
        <v>889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905</v>
      </c>
      <c r="AV15" s="3">
        <v>1014</v>
      </c>
    </row>
    <row r="16" spans="1:48" ht="30" customHeight="1" x14ac:dyDescent="0.4">
      <c r="A16" s="8" t="s">
        <v>752</v>
      </c>
      <c r="B16" s="8" t="s">
        <v>749</v>
      </c>
      <c r="C16" s="8" t="s">
        <v>705</v>
      </c>
      <c r="D16" s="26">
        <v>8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0"/>
        <v>0</v>
      </c>
      <c r="M16" s="8"/>
      <c r="N16" s="2" t="s">
        <v>753</v>
      </c>
      <c r="O16" s="2" t="s">
        <v>51</v>
      </c>
      <c r="P16" s="2" t="s">
        <v>51</v>
      </c>
      <c r="Q16" s="2" t="s">
        <v>889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906</v>
      </c>
      <c r="AV16" s="3">
        <v>1015</v>
      </c>
    </row>
    <row r="17" spans="1:48" ht="30" customHeight="1" x14ac:dyDescent="0.4">
      <c r="A17" s="8" t="s">
        <v>755</v>
      </c>
      <c r="B17" s="8" t="s">
        <v>756</v>
      </c>
      <c r="C17" s="8" t="s">
        <v>705</v>
      </c>
      <c r="D17" s="26">
        <v>8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0"/>
        <v>0</v>
      </c>
      <c r="M17" s="8"/>
      <c r="N17" s="2" t="s">
        <v>757</v>
      </c>
      <c r="O17" s="2" t="s">
        <v>51</v>
      </c>
      <c r="P17" s="2" t="s">
        <v>51</v>
      </c>
      <c r="Q17" s="2" t="s">
        <v>889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907</v>
      </c>
      <c r="AV17" s="3">
        <v>1016</v>
      </c>
    </row>
    <row r="18" spans="1:48" ht="30" customHeight="1" x14ac:dyDescent="0.4">
      <c r="A18" s="8" t="s">
        <v>759</v>
      </c>
      <c r="B18" s="8" t="s">
        <v>4425</v>
      </c>
      <c r="C18" s="8" t="s">
        <v>705</v>
      </c>
      <c r="D18" s="26">
        <v>8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0"/>
        <v>0</v>
      </c>
      <c r="M18" s="8"/>
      <c r="N18" s="2" t="s">
        <v>761</v>
      </c>
      <c r="O18" s="2" t="s">
        <v>51</v>
      </c>
      <c r="P18" s="2" t="s">
        <v>51</v>
      </c>
      <c r="Q18" s="2" t="s">
        <v>889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908</v>
      </c>
      <c r="AV18" s="3">
        <v>1017</v>
      </c>
    </row>
    <row r="19" spans="1:48" ht="30" customHeight="1" x14ac:dyDescent="0.4">
      <c r="A19" s="8" t="s">
        <v>763</v>
      </c>
      <c r="B19" s="8" t="s">
        <v>764</v>
      </c>
      <c r="C19" s="8" t="s">
        <v>705</v>
      </c>
      <c r="D19" s="26">
        <v>8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0"/>
        <v>0</v>
      </c>
      <c r="M19" s="8"/>
      <c r="N19" s="2" t="s">
        <v>765</v>
      </c>
      <c r="O19" s="2" t="s">
        <v>51</v>
      </c>
      <c r="P19" s="2" t="s">
        <v>51</v>
      </c>
      <c r="Q19" s="2" t="s">
        <v>889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909</v>
      </c>
      <c r="AV19" s="3">
        <v>1018</v>
      </c>
    </row>
    <row r="20" spans="1:48" ht="30" customHeight="1" x14ac:dyDescent="0.4">
      <c r="A20" s="8" t="s">
        <v>767</v>
      </c>
      <c r="B20" s="8" t="s">
        <v>764</v>
      </c>
      <c r="C20" s="8" t="s">
        <v>705</v>
      </c>
      <c r="D20" s="26">
        <v>8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0"/>
        <v>0</v>
      </c>
      <c r="M20" s="8"/>
      <c r="N20" s="2" t="s">
        <v>768</v>
      </c>
      <c r="O20" s="2" t="s">
        <v>51</v>
      </c>
      <c r="P20" s="2" t="s">
        <v>51</v>
      </c>
      <c r="Q20" s="2" t="s">
        <v>889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910</v>
      </c>
      <c r="AV20" s="3">
        <v>1019</v>
      </c>
    </row>
    <row r="21" spans="1:48" ht="30" customHeight="1" x14ac:dyDescent="0.4">
      <c r="A21" s="8" t="s">
        <v>770</v>
      </c>
      <c r="B21" s="8" t="s">
        <v>771</v>
      </c>
      <c r="C21" s="8" t="s">
        <v>705</v>
      </c>
      <c r="D21" s="26">
        <v>8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0"/>
        <v>0</v>
      </c>
      <c r="M21" s="8"/>
      <c r="N21" s="2" t="s">
        <v>772</v>
      </c>
      <c r="O21" s="2" t="s">
        <v>51</v>
      </c>
      <c r="P21" s="2" t="s">
        <v>51</v>
      </c>
      <c r="Q21" s="2" t="s">
        <v>889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911</v>
      </c>
      <c r="AV21" s="3">
        <v>1020</v>
      </c>
    </row>
    <row r="22" spans="1:48" ht="30" customHeight="1" x14ac:dyDescent="0.4">
      <c r="A22" s="8" t="s">
        <v>774</v>
      </c>
      <c r="B22" s="8" t="s">
        <v>764</v>
      </c>
      <c r="C22" s="8" t="s">
        <v>705</v>
      </c>
      <c r="D22" s="26">
        <v>8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0"/>
        <v>0</v>
      </c>
      <c r="M22" s="8"/>
      <c r="N22" s="2" t="s">
        <v>775</v>
      </c>
      <c r="O22" s="2" t="s">
        <v>51</v>
      </c>
      <c r="P22" s="2" t="s">
        <v>51</v>
      </c>
      <c r="Q22" s="2" t="s">
        <v>889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912</v>
      </c>
      <c r="AV22" s="3">
        <v>1021</v>
      </c>
    </row>
    <row r="23" spans="1:48" ht="30" customHeight="1" x14ac:dyDescent="0.4">
      <c r="A23" s="8" t="s">
        <v>777</v>
      </c>
      <c r="B23" s="8" t="s">
        <v>778</v>
      </c>
      <c r="C23" s="8" t="s">
        <v>705</v>
      </c>
      <c r="D23" s="26">
        <v>8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0"/>
        <v>0</v>
      </c>
      <c r="M23" s="8"/>
      <c r="N23" s="2" t="s">
        <v>779</v>
      </c>
      <c r="O23" s="2" t="s">
        <v>51</v>
      </c>
      <c r="P23" s="2" t="s">
        <v>51</v>
      </c>
      <c r="Q23" s="2" t="s">
        <v>889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913</v>
      </c>
      <c r="AV23" s="3">
        <v>1022</v>
      </c>
    </row>
    <row r="24" spans="1:48" ht="30" customHeight="1" x14ac:dyDescent="0.4">
      <c r="A24" s="8" t="s">
        <v>781</v>
      </c>
      <c r="B24" s="8" t="s">
        <v>778</v>
      </c>
      <c r="C24" s="8" t="s">
        <v>705</v>
      </c>
      <c r="D24" s="26">
        <v>8</v>
      </c>
      <c r="E24" s="11"/>
      <c r="F24" s="11"/>
      <c r="G24" s="11"/>
      <c r="H24" s="11"/>
      <c r="I24" s="11"/>
      <c r="J24" s="11"/>
      <c r="K24" s="11">
        <f t="shared" si="0"/>
        <v>0</v>
      </c>
      <c r="L24" s="11">
        <f t="shared" si="0"/>
        <v>0</v>
      </c>
      <c r="M24" s="8"/>
      <c r="N24" s="2" t="s">
        <v>782</v>
      </c>
      <c r="O24" s="2" t="s">
        <v>51</v>
      </c>
      <c r="P24" s="2" t="s">
        <v>51</v>
      </c>
      <c r="Q24" s="2" t="s">
        <v>889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914</v>
      </c>
      <c r="AV24" s="3">
        <v>1023</v>
      </c>
    </row>
    <row r="25" spans="1:48" ht="30" customHeight="1" x14ac:dyDescent="0.4">
      <c r="A25" s="8" t="s">
        <v>784</v>
      </c>
      <c r="B25" s="8" t="s">
        <v>4422</v>
      </c>
      <c r="C25" s="8" t="s">
        <v>705</v>
      </c>
      <c r="D25" s="26">
        <v>8</v>
      </c>
      <c r="E25" s="11"/>
      <c r="F25" s="11"/>
      <c r="G25" s="11"/>
      <c r="H25" s="11"/>
      <c r="I25" s="11"/>
      <c r="J25" s="11"/>
      <c r="K25" s="11">
        <f t="shared" si="0"/>
        <v>0</v>
      </c>
      <c r="L25" s="11">
        <f t="shared" si="0"/>
        <v>0</v>
      </c>
      <c r="M25" s="8"/>
      <c r="N25" s="2" t="s">
        <v>785</v>
      </c>
      <c r="O25" s="2" t="s">
        <v>51</v>
      </c>
      <c r="P25" s="2" t="s">
        <v>51</v>
      </c>
      <c r="Q25" s="2" t="s">
        <v>889</v>
      </c>
      <c r="R25" s="2" t="s">
        <v>59</v>
      </c>
      <c r="S25" s="2" t="s">
        <v>59</v>
      </c>
      <c r="T25" s="2" t="s">
        <v>58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51</v>
      </c>
      <c r="AS25" s="2" t="s">
        <v>51</v>
      </c>
      <c r="AT25" s="3"/>
      <c r="AU25" s="2" t="s">
        <v>915</v>
      </c>
      <c r="AV25" s="3">
        <v>1024</v>
      </c>
    </row>
    <row r="26" spans="1:48" ht="30" customHeight="1" x14ac:dyDescent="0.4">
      <c r="A26" s="8" t="s">
        <v>787</v>
      </c>
      <c r="B26" s="8" t="s">
        <v>4535</v>
      </c>
      <c r="C26" s="8" t="s">
        <v>705</v>
      </c>
      <c r="D26" s="26">
        <v>8</v>
      </c>
      <c r="E26" s="11"/>
      <c r="F26" s="11"/>
      <c r="G26" s="11"/>
      <c r="H26" s="11"/>
      <c r="I26" s="11"/>
      <c r="J26" s="11"/>
      <c r="K26" s="11">
        <f t="shared" si="0"/>
        <v>0</v>
      </c>
      <c r="L26" s="11">
        <f t="shared" si="0"/>
        <v>0</v>
      </c>
      <c r="M26" s="8"/>
      <c r="N26" s="2" t="s">
        <v>788</v>
      </c>
      <c r="O26" s="2" t="s">
        <v>51</v>
      </c>
      <c r="P26" s="2" t="s">
        <v>51</v>
      </c>
      <c r="Q26" s="2" t="s">
        <v>889</v>
      </c>
      <c r="R26" s="2" t="s">
        <v>59</v>
      </c>
      <c r="S26" s="2" t="s">
        <v>59</v>
      </c>
      <c r="T26" s="2" t="s">
        <v>58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51</v>
      </c>
      <c r="AS26" s="2" t="s">
        <v>51</v>
      </c>
      <c r="AT26" s="3"/>
      <c r="AU26" s="2" t="s">
        <v>916</v>
      </c>
      <c r="AV26" s="3">
        <v>1025</v>
      </c>
    </row>
    <row r="27" spans="1:48" ht="30" customHeight="1" x14ac:dyDescent="0.4">
      <c r="A27" s="8" t="s">
        <v>790</v>
      </c>
      <c r="B27" s="8" t="s">
        <v>4530</v>
      </c>
      <c r="C27" s="8" t="s">
        <v>705</v>
      </c>
      <c r="D27" s="26">
        <v>8</v>
      </c>
      <c r="E27" s="11"/>
      <c r="F27" s="11"/>
      <c r="G27" s="11"/>
      <c r="H27" s="11"/>
      <c r="I27" s="11"/>
      <c r="J27" s="11"/>
      <c r="K27" s="11">
        <f t="shared" si="0"/>
        <v>0</v>
      </c>
      <c r="L27" s="11">
        <f t="shared" si="0"/>
        <v>0</v>
      </c>
      <c r="M27" s="8"/>
      <c r="N27" s="2" t="s">
        <v>791</v>
      </c>
      <c r="O27" s="2" t="s">
        <v>51</v>
      </c>
      <c r="P27" s="2" t="s">
        <v>51</v>
      </c>
      <c r="Q27" s="2" t="s">
        <v>889</v>
      </c>
      <c r="R27" s="2" t="s">
        <v>59</v>
      </c>
      <c r="S27" s="2" t="s">
        <v>59</v>
      </c>
      <c r="T27" s="2" t="s">
        <v>58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 t="s">
        <v>51</v>
      </c>
      <c r="AS27" s="2" t="s">
        <v>51</v>
      </c>
      <c r="AT27" s="3"/>
      <c r="AU27" s="2" t="s">
        <v>917</v>
      </c>
      <c r="AV27" s="3">
        <v>1026</v>
      </c>
    </row>
    <row r="28" spans="1:48" ht="30" customHeight="1" x14ac:dyDescent="0.4">
      <c r="A28" s="8" t="s">
        <v>793</v>
      </c>
      <c r="B28" s="8" t="s">
        <v>4536</v>
      </c>
      <c r="C28" s="8" t="s">
        <v>705</v>
      </c>
      <c r="D28" s="26">
        <v>8</v>
      </c>
      <c r="E28" s="11"/>
      <c r="F28" s="11"/>
      <c r="G28" s="11"/>
      <c r="H28" s="11"/>
      <c r="I28" s="11"/>
      <c r="J28" s="11"/>
      <c r="K28" s="11">
        <f t="shared" si="0"/>
        <v>0</v>
      </c>
      <c r="L28" s="11">
        <f t="shared" si="0"/>
        <v>0</v>
      </c>
      <c r="M28" s="8"/>
      <c r="N28" s="2" t="s">
        <v>794</v>
      </c>
      <c r="O28" s="2" t="s">
        <v>51</v>
      </c>
      <c r="P28" s="2" t="s">
        <v>51</v>
      </c>
      <c r="Q28" s="2" t="s">
        <v>889</v>
      </c>
      <c r="R28" s="2" t="s">
        <v>59</v>
      </c>
      <c r="S28" s="2" t="s">
        <v>59</v>
      </c>
      <c r="T28" s="2" t="s">
        <v>58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51</v>
      </c>
      <c r="AS28" s="2" t="s">
        <v>51</v>
      </c>
      <c r="AT28" s="3"/>
      <c r="AU28" s="2" t="s">
        <v>918</v>
      </c>
      <c r="AV28" s="3">
        <v>1027</v>
      </c>
    </row>
    <row r="29" spans="1:48" ht="30" customHeight="1" x14ac:dyDescent="0.4">
      <c r="A29" s="8" t="s">
        <v>796</v>
      </c>
      <c r="B29" s="8" t="s">
        <v>4537</v>
      </c>
      <c r="C29" s="8" t="s">
        <v>705</v>
      </c>
      <c r="D29" s="26">
        <v>8</v>
      </c>
      <c r="E29" s="11"/>
      <c r="F29" s="11"/>
      <c r="G29" s="11"/>
      <c r="H29" s="11"/>
      <c r="I29" s="11"/>
      <c r="J29" s="11"/>
      <c r="K29" s="11">
        <f t="shared" si="0"/>
        <v>0</v>
      </c>
      <c r="L29" s="11">
        <f t="shared" si="0"/>
        <v>0</v>
      </c>
      <c r="M29" s="8"/>
      <c r="N29" s="2" t="s">
        <v>797</v>
      </c>
      <c r="O29" s="2" t="s">
        <v>51</v>
      </c>
      <c r="P29" s="2" t="s">
        <v>51</v>
      </c>
      <c r="Q29" s="2" t="s">
        <v>889</v>
      </c>
      <c r="R29" s="2" t="s">
        <v>59</v>
      </c>
      <c r="S29" s="2" t="s">
        <v>59</v>
      </c>
      <c r="T29" s="2" t="s">
        <v>58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51</v>
      </c>
      <c r="AS29" s="2" t="s">
        <v>51</v>
      </c>
      <c r="AT29" s="3"/>
      <c r="AU29" s="2" t="s">
        <v>919</v>
      </c>
      <c r="AV29" s="3">
        <v>1028</v>
      </c>
    </row>
    <row r="30" spans="1:48" ht="30" customHeight="1" x14ac:dyDescent="0.4">
      <c r="A30" s="8" t="s">
        <v>799</v>
      </c>
      <c r="B30" s="8" t="s">
        <v>800</v>
      </c>
      <c r="C30" s="8" t="s">
        <v>705</v>
      </c>
      <c r="D30" s="26">
        <v>8</v>
      </c>
      <c r="E30" s="11"/>
      <c r="F30" s="11"/>
      <c r="G30" s="11"/>
      <c r="H30" s="11"/>
      <c r="I30" s="11"/>
      <c r="J30" s="11"/>
      <c r="K30" s="11">
        <f t="shared" si="0"/>
        <v>0</v>
      </c>
      <c r="L30" s="11">
        <f t="shared" si="0"/>
        <v>0</v>
      </c>
      <c r="M30" s="8"/>
      <c r="N30" s="2" t="s">
        <v>801</v>
      </c>
      <c r="O30" s="2" t="s">
        <v>51</v>
      </c>
      <c r="P30" s="2" t="s">
        <v>51</v>
      </c>
      <c r="Q30" s="2" t="s">
        <v>889</v>
      </c>
      <c r="R30" s="2" t="s">
        <v>59</v>
      </c>
      <c r="S30" s="2" t="s">
        <v>59</v>
      </c>
      <c r="T30" s="2" t="s">
        <v>58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51</v>
      </c>
      <c r="AS30" s="2" t="s">
        <v>51</v>
      </c>
      <c r="AT30" s="3"/>
      <c r="AU30" s="2" t="s">
        <v>920</v>
      </c>
      <c r="AV30" s="3">
        <v>1029</v>
      </c>
    </row>
    <row r="31" spans="1:48" ht="30" customHeight="1" x14ac:dyDescent="0.4">
      <c r="A31" s="8" t="s">
        <v>803</v>
      </c>
      <c r="B31" s="8" t="s">
        <v>51</v>
      </c>
      <c r="C31" s="8" t="s">
        <v>705</v>
      </c>
      <c r="D31" s="26">
        <v>8</v>
      </c>
      <c r="E31" s="11"/>
      <c r="F31" s="11"/>
      <c r="G31" s="11"/>
      <c r="H31" s="11"/>
      <c r="I31" s="11"/>
      <c r="J31" s="11"/>
      <c r="K31" s="11">
        <f t="shared" si="0"/>
        <v>0</v>
      </c>
      <c r="L31" s="11">
        <f t="shared" si="0"/>
        <v>0</v>
      </c>
      <c r="M31" s="8"/>
      <c r="N31" s="2" t="s">
        <v>804</v>
      </c>
      <c r="O31" s="2" t="s">
        <v>51</v>
      </c>
      <c r="P31" s="2" t="s">
        <v>51</v>
      </c>
      <c r="Q31" s="2" t="s">
        <v>889</v>
      </c>
      <c r="R31" s="2" t="s">
        <v>59</v>
      </c>
      <c r="S31" s="2" t="s">
        <v>59</v>
      </c>
      <c r="T31" s="2" t="s">
        <v>58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51</v>
      </c>
      <c r="AS31" s="2" t="s">
        <v>51</v>
      </c>
      <c r="AT31" s="3"/>
      <c r="AU31" s="2" t="s">
        <v>921</v>
      </c>
      <c r="AV31" s="3">
        <v>1030</v>
      </c>
    </row>
    <row r="32" spans="1:48" ht="30" customHeight="1" x14ac:dyDescent="0.4">
      <c r="A32" s="8" t="s">
        <v>806</v>
      </c>
      <c r="B32" s="8" t="s">
        <v>51</v>
      </c>
      <c r="C32" s="8" t="s">
        <v>705</v>
      </c>
      <c r="D32" s="26">
        <v>8</v>
      </c>
      <c r="E32" s="11"/>
      <c r="F32" s="11"/>
      <c r="G32" s="11"/>
      <c r="H32" s="11"/>
      <c r="I32" s="11"/>
      <c r="J32" s="11"/>
      <c r="K32" s="11">
        <f t="shared" si="0"/>
        <v>0</v>
      </c>
      <c r="L32" s="11">
        <f t="shared" si="0"/>
        <v>0</v>
      </c>
      <c r="M32" s="8"/>
      <c r="N32" s="2" t="s">
        <v>848</v>
      </c>
      <c r="O32" s="2" t="s">
        <v>51</v>
      </c>
      <c r="P32" s="2" t="s">
        <v>51</v>
      </c>
      <c r="Q32" s="2" t="s">
        <v>889</v>
      </c>
      <c r="R32" s="2" t="s">
        <v>59</v>
      </c>
      <c r="S32" s="2" t="s">
        <v>59</v>
      </c>
      <c r="T32" s="2" t="s">
        <v>58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51</v>
      </c>
      <c r="AS32" s="2" t="s">
        <v>51</v>
      </c>
      <c r="AT32" s="3"/>
      <c r="AU32" s="2" t="s">
        <v>922</v>
      </c>
      <c r="AV32" s="3">
        <v>1031</v>
      </c>
    </row>
    <row r="33" spans="1:48" ht="30" customHeight="1" x14ac:dyDescent="0.4">
      <c r="A33" s="8"/>
      <c r="B33" s="8"/>
      <c r="C33" s="8"/>
      <c r="D33" s="26"/>
      <c r="E33" s="11"/>
      <c r="F33" s="11"/>
      <c r="G33" s="11"/>
      <c r="H33" s="11"/>
      <c r="I33" s="11"/>
      <c r="J33" s="11"/>
      <c r="K33" s="11"/>
      <c r="L33" s="11"/>
      <c r="M33" s="8"/>
      <c r="N33" s="2" t="s">
        <v>923</v>
      </c>
      <c r="O33" s="2" t="s">
        <v>51</v>
      </c>
      <c r="P33" s="2" t="s">
        <v>51</v>
      </c>
      <c r="Q33" s="2" t="s">
        <v>889</v>
      </c>
      <c r="R33" s="2" t="s">
        <v>59</v>
      </c>
      <c r="S33" s="2" t="s">
        <v>59</v>
      </c>
      <c r="T33" s="2" t="s">
        <v>58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51</v>
      </c>
      <c r="AS33" s="2" t="s">
        <v>51</v>
      </c>
      <c r="AT33" s="3"/>
      <c r="AU33" s="2" t="s">
        <v>924</v>
      </c>
      <c r="AV33" s="3">
        <v>1067</v>
      </c>
    </row>
    <row r="34" spans="1:48" ht="30" customHeight="1" x14ac:dyDescent="0.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48" ht="30" customHeight="1" x14ac:dyDescent="0.4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48" ht="30" customHeight="1" x14ac:dyDescent="0.4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48" ht="30" customHeight="1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48" ht="30" customHeight="1" x14ac:dyDescent="0.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48" ht="30" customHeight="1" x14ac:dyDescent="0.4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48" ht="30" customHeight="1" x14ac:dyDescent="0.4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48" ht="30" customHeight="1" x14ac:dyDescent="0.4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48" ht="30" customHeight="1" x14ac:dyDescent="0.4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48" ht="30" customHeight="1" x14ac:dyDescent="0.4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48" ht="30" customHeight="1" x14ac:dyDescent="0.4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</row>
    <row r="45" spans="1:48" ht="30" customHeight="1" x14ac:dyDescent="0.4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48" ht="30" customHeight="1" x14ac:dyDescent="0.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</row>
    <row r="47" spans="1:48" ht="30" customHeight="1" x14ac:dyDescent="0.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</row>
    <row r="48" spans="1:48" ht="30" customHeight="1" x14ac:dyDescent="0.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4" ht="30" customHeight="1" x14ac:dyDescent="0.4">
      <c r="A49" s="8" t="s">
        <v>98</v>
      </c>
      <c r="B49" s="26"/>
      <c r="C49" s="26"/>
      <c r="D49" s="26"/>
      <c r="E49" s="11">
        <f t="shared" ref="E49:L49" si="1">SUM(E5:E48)</f>
        <v>0</v>
      </c>
      <c r="F49" s="11">
        <f t="shared" si="1"/>
        <v>0</v>
      </c>
      <c r="G49" s="11">
        <f t="shared" si="1"/>
        <v>0</v>
      </c>
      <c r="H49" s="11">
        <f t="shared" si="1"/>
        <v>0</v>
      </c>
      <c r="I49" s="11">
        <f t="shared" si="1"/>
        <v>0</v>
      </c>
      <c r="J49" s="11">
        <f t="shared" si="1"/>
        <v>0</v>
      </c>
      <c r="K49" s="11">
        <f t="shared" si="1"/>
        <v>0</v>
      </c>
      <c r="L49" s="11">
        <f t="shared" si="1"/>
        <v>0</v>
      </c>
      <c r="M49" s="26"/>
      <c r="N49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2" manualBreakCount="2">
    <brk id="27" max="12" man="1"/>
    <brk id="4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V26"/>
  <sheetViews>
    <sheetView view="pageBreakPreview" zoomScale="85" zoomScaleNormal="85" zoomScaleSheetLayoutView="85" workbookViewId="0">
      <selection activeCell="H12" sqref="H12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925</v>
      </c>
      <c r="B4" s="8" t="s">
        <v>4413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926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711</v>
      </c>
      <c r="C5" s="8" t="s">
        <v>705</v>
      </c>
      <c r="D5" s="26">
        <v>2</v>
      </c>
      <c r="E5" s="11"/>
      <c r="F5" s="11"/>
      <c r="G5" s="11"/>
      <c r="H5" s="11"/>
      <c r="I5" s="11"/>
      <c r="J5" s="11"/>
      <c r="K5" s="11">
        <f t="shared" ref="K5:L23" si="0">TRUNC(E5+G5+I5, 0)</f>
        <v>0</v>
      </c>
      <c r="L5" s="11">
        <f t="shared" si="0"/>
        <v>0</v>
      </c>
      <c r="M5" s="8"/>
      <c r="N5" s="2" t="s">
        <v>928</v>
      </c>
      <c r="O5" s="2" t="s">
        <v>51</v>
      </c>
      <c r="P5" s="2" t="s">
        <v>51</v>
      </c>
      <c r="Q5" s="2" t="s">
        <v>926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929</v>
      </c>
      <c r="AV5" s="3">
        <v>1068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6">
        <v>2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0"/>
        <v>0</v>
      </c>
      <c r="M6" s="8"/>
      <c r="N6" s="2" t="s">
        <v>930</v>
      </c>
      <c r="O6" s="2" t="s">
        <v>51</v>
      </c>
      <c r="P6" s="2" t="s">
        <v>51</v>
      </c>
      <c r="Q6" s="2" t="s">
        <v>926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931</v>
      </c>
      <c r="AV6" s="3">
        <v>1069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6">
        <v>2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0"/>
        <v>0</v>
      </c>
      <c r="M7" s="8"/>
      <c r="N7" s="2" t="s">
        <v>932</v>
      </c>
      <c r="O7" s="2" t="s">
        <v>51</v>
      </c>
      <c r="P7" s="2" t="s">
        <v>51</v>
      </c>
      <c r="Q7" s="2" t="s">
        <v>926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933</v>
      </c>
      <c r="AV7" s="3">
        <v>1070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6">
        <v>2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0"/>
        <v>0</v>
      </c>
      <c r="M8" s="8"/>
      <c r="N8" s="2" t="s">
        <v>934</v>
      </c>
      <c r="O8" s="2" t="s">
        <v>51</v>
      </c>
      <c r="P8" s="2" t="s">
        <v>51</v>
      </c>
      <c r="Q8" s="2" t="s">
        <v>926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935</v>
      </c>
      <c r="AV8" s="3">
        <v>1071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6">
        <v>2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0"/>
        <v>0</v>
      </c>
      <c r="M9" s="8"/>
      <c r="N9" s="2" t="s">
        <v>936</v>
      </c>
      <c r="O9" s="2" t="s">
        <v>51</v>
      </c>
      <c r="P9" s="2" t="s">
        <v>51</v>
      </c>
      <c r="Q9" s="2" t="s">
        <v>926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937</v>
      </c>
      <c r="AV9" s="3">
        <v>1072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6">
        <v>2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926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938</v>
      </c>
      <c r="AV10" s="3">
        <v>1038</v>
      </c>
    </row>
    <row r="11" spans="1:48" ht="30" customHeight="1" x14ac:dyDescent="0.4">
      <c r="A11" s="8" t="s">
        <v>733</v>
      </c>
      <c r="B11" s="8" t="s">
        <v>734</v>
      </c>
      <c r="C11" s="8" t="s">
        <v>705</v>
      </c>
      <c r="D11" s="26">
        <v>2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0"/>
        <v>0</v>
      </c>
      <c r="M11" s="8"/>
      <c r="N11" s="2" t="s">
        <v>939</v>
      </c>
      <c r="O11" s="2" t="s">
        <v>51</v>
      </c>
      <c r="P11" s="2" t="s">
        <v>51</v>
      </c>
      <c r="Q11" s="2" t="s">
        <v>926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940</v>
      </c>
      <c r="AV11" s="3">
        <v>1073</v>
      </c>
    </row>
    <row r="12" spans="1:48" ht="30" customHeight="1" x14ac:dyDescent="0.4">
      <c r="A12" s="8" t="s">
        <v>737</v>
      </c>
      <c r="B12" s="8" t="s">
        <v>4420</v>
      </c>
      <c r="C12" s="8" t="s">
        <v>705</v>
      </c>
      <c r="D12" s="26">
        <v>2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0"/>
        <v>0</v>
      </c>
      <c r="M12" s="8"/>
      <c r="N12" s="2" t="s">
        <v>941</v>
      </c>
      <c r="O12" s="2" t="s">
        <v>51</v>
      </c>
      <c r="P12" s="2" t="s">
        <v>51</v>
      </c>
      <c r="Q12" s="2" t="s">
        <v>926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942</v>
      </c>
      <c r="AV12" s="3">
        <v>1074</v>
      </c>
    </row>
    <row r="13" spans="1:48" ht="30" customHeight="1" x14ac:dyDescent="0.4">
      <c r="A13" s="8" t="s">
        <v>741</v>
      </c>
      <c r="B13" s="8" t="s">
        <v>4421</v>
      </c>
      <c r="C13" s="8" t="s">
        <v>705</v>
      </c>
      <c r="D13" s="26">
        <v>2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0"/>
        <v>0</v>
      </c>
      <c r="M13" s="8"/>
      <c r="N13" s="2" t="s">
        <v>943</v>
      </c>
      <c r="O13" s="2" t="s">
        <v>51</v>
      </c>
      <c r="P13" s="2" t="s">
        <v>51</v>
      </c>
      <c r="Q13" s="2" t="s">
        <v>926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944</v>
      </c>
      <c r="AV13" s="3">
        <v>1075</v>
      </c>
    </row>
    <row r="14" spans="1:48" ht="30" customHeight="1" x14ac:dyDescent="0.4">
      <c r="A14" s="8" t="s">
        <v>748</v>
      </c>
      <c r="B14" s="8" t="s">
        <v>749</v>
      </c>
      <c r="C14" s="8" t="s">
        <v>705</v>
      </c>
      <c r="D14" s="26">
        <v>2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0"/>
        <v>0</v>
      </c>
      <c r="M14" s="8"/>
      <c r="N14" s="2" t="s">
        <v>945</v>
      </c>
      <c r="O14" s="2" t="s">
        <v>51</v>
      </c>
      <c r="P14" s="2" t="s">
        <v>51</v>
      </c>
      <c r="Q14" s="2" t="s">
        <v>926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946</v>
      </c>
      <c r="AV14" s="3">
        <v>1076</v>
      </c>
    </row>
    <row r="15" spans="1:48" ht="30" customHeight="1" x14ac:dyDescent="0.4">
      <c r="A15" s="8" t="s">
        <v>774</v>
      </c>
      <c r="B15" s="8" t="s">
        <v>764</v>
      </c>
      <c r="C15" s="8" t="s">
        <v>705</v>
      </c>
      <c r="D15" s="26">
        <v>2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0"/>
        <v>0</v>
      </c>
      <c r="M15" s="8"/>
      <c r="N15" s="2" t="s">
        <v>775</v>
      </c>
      <c r="O15" s="2" t="s">
        <v>51</v>
      </c>
      <c r="P15" s="2" t="s">
        <v>51</v>
      </c>
      <c r="Q15" s="2" t="s">
        <v>926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947</v>
      </c>
      <c r="AV15" s="3">
        <v>1050</v>
      </c>
    </row>
    <row r="16" spans="1:48" ht="30" customHeight="1" x14ac:dyDescent="0.4">
      <c r="A16" s="8" t="s">
        <v>777</v>
      </c>
      <c r="B16" s="8" t="s">
        <v>778</v>
      </c>
      <c r="C16" s="8" t="s">
        <v>705</v>
      </c>
      <c r="D16" s="26">
        <v>2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0"/>
        <v>0</v>
      </c>
      <c r="M16" s="8"/>
      <c r="N16" s="2" t="s">
        <v>779</v>
      </c>
      <c r="O16" s="2" t="s">
        <v>51</v>
      </c>
      <c r="P16" s="2" t="s">
        <v>51</v>
      </c>
      <c r="Q16" s="2" t="s">
        <v>926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948</v>
      </c>
      <c r="AV16" s="3">
        <v>1051</v>
      </c>
    </row>
    <row r="17" spans="1:48" ht="30" customHeight="1" x14ac:dyDescent="0.4">
      <c r="A17" s="8" t="s">
        <v>781</v>
      </c>
      <c r="B17" s="8" t="s">
        <v>778</v>
      </c>
      <c r="C17" s="8" t="s">
        <v>705</v>
      </c>
      <c r="D17" s="26">
        <v>2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0"/>
        <v>0</v>
      </c>
      <c r="M17" s="8"/>
      <c r="N17" s="2" t="s">
        <v>782</v>
      </c>
      <c r="O17" s="2" t="s">
        <v>51</v>
      </c>
      <c r="P17" s="2" t="s">
        <v>51</v>
      </c>
      <c r="Q17" s="2" t="s">
        <v>926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949</v>
      </c>
      <c r="AV17" s="3">
        <v>1052</v>
      </c>
    </row>
    <row r="18" spans="1:48" ht="30" customHeight="1" x14ac:dyDescent="0.4">
      <c r="A18" s="8" t="s">
        <v>784</v>
      </c>
      <c r="B18" s="8" t="s">
        <v>4422</v>
      </c>
      <c r="C18" s="8" t="s">
        <v>705</v>
      </c>
      <c r="D18" s="26">
        <v>2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0"/>
        <v>0</v>
      </c>
      <c r="M18" s="8"/>
      <c r="N18" s="2" t="s">
        <v>785</v>
      </c>
      <c r="O18" s="2" t="s">
        <v>51</v>
      </c>
      <c r="P18" s="2" t="s">
        <v>51</v>
      </c>
      <c r="Q18" s="2" t="s">
        <v>926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950</v>
      </c>
      <c r="AV18" s="3">
        <v>1053</v>
      </c>
    </row>
    <row r="19" spans="1:48" ht="30" customHeight="1" x14ac:dyDescent="0.4">
      <c r="A19" s="8" t="s">
        <v>951</v>
      </c>
      <c r="B19" s="8" t="s">
        <v>4538</v>
      </c>
      <c r="C19" s="8" t="s">
        <v>705</v>
      </c>
      <c r="D19" s="26">
        <v>2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0"/>
        <v>0</v>
      </c>
      <c r="M19" s="8"/>
      <c r="N19" s="2" t="s">
        <v>952</v>
      </c>
      <c r="O19" s="2" t="s">
        <v>51</v>
      </c>
      <c r="P19" s="2" t="s">
        <v>51</v>
      </c>
      <c r="Q19" s="2" t="s">
        <v>926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953</v>
      </c>
      <c r="AV19" s="3">
        <v>1077</v>
      </c>
    </row>
    <row r="20" spans="1:48" ht="30" customHeight="1" x14ac:dyDescent="0.4">
      <c r="A20" s="8" t="s">
        <v>796</v>
      </c>
      <c r="B20" s="8" t="s">
        <v>4539</v>
      </c>
      <c r="C20" s="8" t="s">
        <v>705</v>
      </c>
      <c r="D20" s="26">
        <v>2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0"/>
        <v>0</v>
      </c>
      <c r="M20" s="8"/>
      <c r="N20" s="2" t="s">
        <v>797</v>
      </c>
      <c r="O20" s="2" t="s">
        <v>51</v>
      </c>
      <c r="P20" s="2" t="s">
        <v>51</v>
      </c>
      <c r="Q20" s="2" t="s">
        <v>926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954</v>
      </c>
      <c r="AV20" s="3">
        <v>1057</v>
      </c>
    </row>
    <row r="21" spans="1:48" ht="30" customHeight="1" x14ac:dyDescent="0.4">
      <c r="A21" s="8" t="s">
        <v>799</v>
      </c>
      <c r="B21" s="8" t="s">
        <v>800</v>
      </c>
      <c r="C21" s="8" t="s">
        <v>705</v>
      </c>
      <c r="D21" s="26">
        <v>2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0"/>
        <v>0</v>
      </c>
      <c r="M21" s="8"/>
      <c r="N21" s="2" t="s">
        <v>955</v>
      </c>
      <c r="O21" s="2" t="s">
        <v>51</v>
      </c>
      <c r="P21" s="2" t="s">
        <v>51</v>
      </c>
      <c r="Q21" s="2" t="s">
        <v>926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956</v>
      </c>
      <c r="AV21" s="3">
        <v>1078</v>
      </c>
    </row>
    <row r="22" spans="1:48" ht="30" customHeight="1" x14ac:dyDescent="0.4">
      <c r="A22" s="8" t="s">
        <v>803</v>
      </c>
      <c r="B22" s="8" t="s">
        <v>51</v>
      </c>
      <c r="C22" s="8" t="s">
        <v>705</v>
      </c>
      <c r="D22" s="26">
        <v>2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0"/>
        <v>0</v>
      </c>
      <c r="M22" s="8"/>
      <c r="N22" s="2" t="s">
        <v>957</v>
      </c>
      <c r="O22" s="2" t="s">
        <v>51</v>
      </c>
      <c r="P22" s="2" t="s">
        <v>51</v>
      </c>
      <c r="Q22" s="2" t="s">
        <v>926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958</v>
      </c>
      <c r="AV22" s="3">
        <v>1079</v>
      </c>
    </row>
    <row r="23" spans="1:48" ht="30" customHeight="1" x14ac:dyDescent="0.4">
      <c r="A23" s="8" t="s">
        <v>806</v>
      </c>
      <c r="B23" s="8" t="s">
        <v>51</v>
      </c>
      <c r="C23" s="8" t="s">
        <v>705</v>
      </c>
      <c r="D23" s="26">
        <v>2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0"/>
        <v>0</v>
      </c>
      <c r="M23" s="8"/>
      <c r="N23" s="2" t="s">
        <v>959</v>
      </c>
      <c r="O23" s="2" t="s">
        <v>51</v>
      </c>
      <c r="P23" s="2" t="s">
        <v>51</v>
      </c>
      <c r="Q23" s="2" t="s">
        <v>926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960</v>
      </c>
      <c r="AV23" s="3">
        <v>1080</v>
      </c>
    </row>
    <row r="24" spans="1:48" ht="30" customHeight="1" x14ac:dyDescent="0.4">
      <c r="A24" s="8"/>
      <c r="B24" s="8"/>
      <c r="C24" s="8"/>
      <c r="D24" s="26"/>
      <c r="E24" s="11"/>
      <c r="F24" s="11"/>
      <c r="G24" s="11"/>
      <c r="H24" s="11"/>
      <c r="I24" s="11"/>
      <c r="J24" s="11"/>
      <c r="K24" s="11"/>
      <c r="L24" s="11"/>
      <c r="M24" s="8"/>
      <c r="N24" s="2" t="s">
        <v>961</v>
      </c>
      <c r="O24" s="2" t="s">
        <v>51</v>
      </c>
      <c r="P24" s="2" t="s">
        <v>51</v>
      </c>
      <c r="Q24" s="2" t="s">
        <v>926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962</v>
      </c>
      <c r="AV24" s="3">
        <v>1081</v>
      </c>
    </row>
    <row r="25" spans="1:48" ht="30" customHeight="1" x14ac:dyDescent="0.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48" ht="30" customHeight="1" x14ac:dyDescent="0.4">
      <c r="A26" s="8" t="s">
        <v>98</v>
      </c>
      <c r="B26" s="26"/>
      <c r="C26" s="26"/>
      <c r="D26" s="26"/>
      <c r="E26" s="11">
        <f t="shared" ref="E26:L26" si="1">SUM(E5:E25)</f>
        <v>0</v>
      </c>
      <c r="F26" s="11">
        <f t="shared" si="1"/>
        <v>0</v>
      </c>
      <c r="G26" s="11">
        <f t="shared" si="1"/>
        <v>0</v>
      </c>
      <c r="H26" s="11">
        <f t="shared" si="1"/>
        <v>0</v>
      </c>
      <c r="I26" s="11">
        <f t="shared" si="1"/>
        <v>0</v>
      </c>
      <c r="J26" s="11">
        <f t="shared" si="1"/>
        <v>0</v>
      </c>
      <c r="K26" s="11">
        <f t="shared" si="1"/>
        <v>0</v>
      </c>
      <c r="L26" s="11">
        <f t="shared" si="1"/>
        <v>0</v>
      </c>
      <c r="M26" s="26"/>
      <c r="N26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V26"/>
  <sheetViews>
    <sheetView view="pageBreakPreview" zoomScale="85" zoomScaleNormal="55" zoomScaleSheetLayoutView="85" workbookViewId="0">
      <selection activeCell="H11" sqref="H11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963</v>
      </c>
      <c r="B4" s="8" t="s">
        <v>4411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964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711</v>
      </c>
      <c r="C5" s="8" t="s">
        <v>705</v>
      </c>
      <c r="D5" s="26">
        <v>2</v>
      </c>
      <c r="E5" s="11"/>
      <c r="F5" s="11"/>
      <c r="G5" s="11"/>
      <c r="H5" s="11"/>
      <c r="I5" s="11"/>
      <c r="J5" s="11"/>
      <c r="K5" s="11">
        <f t="shared" ref="K5:L23" si="0">TRUNC(E5+G5+I5, 0)</f>
        <v>0</v>
      </c>
      <c r="L5" s="11">
        <f t="shared" si="0"/>
        <v>0</v>
      </c>
      <c r="M5" s="8"/>
      <c r="N5" s="2" t="s">
        <v>966</v>
      </c>
      <c r="O5" s="2" t="s">
        <v>51</v>
      </c>
      <c r="P5" s="2" t="s">
        <v>51</v>
      </c>
      <c r="Q5" s="2" t="s">
        <v>964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967</v>
      </c>
      <c r="AV5" s="3">
        <v>1102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6">
        <v>2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0"/>
        <v>0</v>
      </c>
      <c r="M6" s="8"/>
      <c r="N6" s="2" t="s">
        <v>968</v>
      </c>
      <c r="O6" s="2" t="s">
        <v>51</v>
      </c>
      <c r="P6" s="2" t="s">
        <v>51</v>
      </c>
      <c r="Q6" s="2" t="s">
        <v>964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969</v>
      </c>
      <c r="AV6" s="3">
        <v>1103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6">
        <v>2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0"/>
        <v>0</v>
      </c>
      <c r="M7" s="8"/>
      <c r="N7" s="2" t="s">
        <v>970</v>
      </c>
      <c r="O7" s="2" t="s">
        <v>51</v>
      </c>
      <c r="P7" s="2" t="s">
        <v>51</v>
      </c>
      <c r="Q7" s="2" t="s">
        <v>964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971</v>
      </c>
      <c r="AV7" s="3">
        <v>1104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6">
        <v>2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0"/>
        <v>0</v>
      </c>
      <c r="M8" s="8"/>
      <c r="N8" s="2" t="s">
        <v>972</v>
      </c>
      <c r="O8" s="2" t="s">
        <v>51</v>
      </c>
      <c r="P8" s="2" t="s">
        <v>51</v>
      </c>
      <c r="Q8" s="2" t="s">
        <v>964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973</v>
      </c>
      <c r="AV8" s="3">
        <v>1105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6">
        <v>2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0"/>
        <v>0</v>
      </c>
      <c r="M9" s="8"/>
      <c r="N9" s="2" t="s">
        <v>974</v>
      </c>
      <c r="O9" s="2" t="s">
        <v>51</v>
      </c>
      <c r="P9" s="2" t="s">
        <v>51</v>
      </c>
      <c r="Q9" s="2" t="s">
        <v>964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975</v>
      </c>
      <c r="AV9" s="3">
        <v>1106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6">
        <v>2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964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976</v>
      </c>
      <c r="AV10" s="3">
        <v>1087</v>
      </c>
    </row>
    <row r="11" spans="1:48" ht="30" customHeight="1" x14ac:dyDescent="0.4">
      <c r="A11" s="8" t="s">
        <v>733</v>
      </c>
      <c r="B11" s="8" t="s">
        <v>734</v>
      </c>
      <c r="C11" s="8" t="s">
        <v>705</v>
      </c>
      <c r="D11" s="26">
        <v>2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0"/>
        <v>0</v>
      </c>
      <c r="M11" s="8"/>
      <c r="N11" s="2" t="s">
        <v>939</v>
      </c>
      <c r="O11" s="2" t="s">
        <v>51</v>
      </c>
      <c r="P11" s="2" t="s">
        <v>51</v>
      </c>
      <c r="Q11" s="2" t="s">
        <v>964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977</v>
      </c>
      <c r="AV11" s="3">
        <v>1088</v>
      </c>
    </row>
    <row r="12" spans="1:48" ht="30" customHeight="1" x14ac:dyDescent="0.4">
      <c r="A12" s="8" t="s">
        <v>737</v>
      </c>
      <c r="B12" s="8" t="s">
        <v>738</v>
      </c>
      <c r="C12" s="8" t="s">
        <v>705</v>
      </c>
      <c r="D12" s="26">
        <v>2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0"/>
        <v>0</v>
      </c>
      <c r="M12" s="8"/>
      <c r="N12" s="2" t="s">
        <v>941</v>
      </c>
      <c r="O12" s="2" t="s">
        <v>51</v>
      </c>
      <c r="P12" s="2" t="s">
        <v>51</v>
      </c>
      <c r="Q12" s="2" t="s">
        <v>964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978</v>
      </c>
      <c r="AV12" s="3">
        <v>1089</v>
      </c>
    </row>
    <row r="13" spans="1:48" ht="30" customHeight="1" x14ac:dyDescent="0.4">
      <c r="A13" s="8" t="s">
        <v>741</v>
      </c>
      <c r="B13" s="8" t="s">
        <v>4421</v>
      </c>
      <c r="C13" s="8" t="s">
        <v>705</v>
      </c>
      <c r="D13" s="26">
        <v>2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0"/>
        <v>0</v>
      </c>
      <c r="M13" s="8"/>
      <c r="N13" s="2" t="s">
        <v>943</v>
      </c>
      <c r="O13" s="2" t="s">
        <v>51</v>
      </c>
      <c r="P13" s="2" t="s">
        <v>51</v>
      </c>
      <c r="Q13" s="2" t="s">
        <v>964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979</v>
      </c>
      <c r="AV13" s="3">
        <v>1090</v>
      </c>
    </row>
    <row r="14" spans="1:48" ht="30" customHeight="1" x14ac:dyDescent="0.4">
      <c r="A14" s="8" t="s">
        <v>748</v>
      </c>
      <c r="B14" s="8" t="s">
        <v>749</v>
      </c>
      <c r="C14" s="8" t="s">
        <v>705</v>
      </c>
      <c r="D14" s="26">
        <v>2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0"/>
        <v>0</v>
      </c>
      <c r="M14" s="8"/>
      <c r="N14" s="2" t="s">
        <v>945</v>
      </c>
      <c r="O14" s="2" t="s">
        <v>51</v>
      </c>
      <c r="P14" s="2" t="s">
        <v>51</v>
      </c>
      <c r="Q14" s="2" t="s">
        <v>964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980</v>
      </c>
      <c r="AV14" s="3">
        <v>1091</v>
      </c>
    </row>
    <row r="15" spans="1:48" ht="30" customHeight="1" x14ac:dyDescent="0.4">
      <c r="A15" s="8" t="s">
        <v>774</v>
      </c>
      <c r="B15" s="8" t="s">
        <v>764</v>
      </c>
      <c r="C15" s="8" t="s">
        <v>705</v>
      </c>
      <c r="D15" s="26">
        <v>2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0"/>
        <v>0</v>
      </c>
      <c r="M15" s="8"/>
      <c r="N15" s="2" t="s">
        <v>775</v>
      </c>
      <c r="O15" s="2" t="s">
        <v>51</v>
      </c>
      <c r="P15" s="2" t="s">
        <v>51</v>
      </c>
      <c r="Q15" s="2" t="s">
        <v>964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981</v>
      </c>
      <c r="AV15" s="3">
        <v>1092</v>
      </c>
    </row>
    <row r="16" spans="1:48" ht="30" customHeight="1" x14ac:dyDescent="0.4">
      <c r="A16" s="8" t="s">
        <v>777</v>
      </c>
      <c r="B16" s="8" t="s">
        <v>778</v>
      </c>
      <c r="C16" s="8" t="s">
        <v>705</v>
      </c>
      <c r="D16" s="26">
        <v>2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0"/>
        <v>0</v>
      </c>
      <c r="M16" s="8"/>
      <c r="N16" s="2" t="s">
        <v>779</v>
      </c>
      <c r="O16" s="2" t="s">
        <v>51</v>
      </c>
      <c r="P16" s="2" t="s">
        <v>51</v>
      </c>
      <c r="Q16" s="2" t="s">
        <v>964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982</v>
      </c>
      <c r="AV16" s="3">
        <v>1093</v>
      </c>
    </row>
    <row r="17" spans="1:48" ht="30" customHeight="1" x14ac:dyDescent="0.4">
      <c r="A17" s="8" t="s">
        <v>781</v>
      </c>
      <c r="B17" s="8" t="s">
        <v>778</v>
      </c>
      <c r="C17" s="8" t="s">
        <v>705</v>
      </c>
      <c r="D17" s="26">
        <v>2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0"/>
        <v>0</v>
      </c>
      <c r="M17" s="8"/>
      <c r="N17" s="2" t="s">
        <v>782</v>
      </c>
      <c r="O17" s="2" t="s">
        <v>51</v>
      </c>
      <c r="P17" s="2" t="s">
        <v>51</v>
      </c>
      <c r="Q17" s="2" t="s">
        <v>964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983</v>
      </c>
      <c r="AV17" s="3">
        <v>1094</v>
      </c>
    </row>
    <row r="18" spans="1:48" ht="30" customHeight="1" x14ac:dyDescent="0.4">
      <c r="A18" s="8" t="s">
        <v>784</v>
      </c>
      <c r="B18" s="8" t="s">
        <v>4422</v>
      </c>
      <c r="C18" s="8" t="s">
        <v>705</v>
      </c>
      <c r="D18" s="26">
        <v>2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0"/>
        <v>0</v>
      </c>
      <c r="M18" s="8"/>
      <c r="N18" s="2" t="s">
        <v>785</v>
      </c>
      <c r="O18" s="2" t="s">
        <v>51</v>
      </c>
      <c r="P18" s="2" t="s">
        <v>51</v>
      </c>
      <c r="Q18" s="2" t="s">
        <v>964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984</v>
      </c>
      <c r="AV18" s="3">
        <v>1095</v>
      </c>
    </row>
    <row r="19" spans="1:48" ht="30" customHeight="1" x14ac:dyDescent="0.4">
      <c r="A19" s="8" t="s">
        <v>951</v>
      </c>
      <c r="B19" s="8" t="s">
        <v>4538</v>
      </c>
      <c r="C19" s="8" t="s">
        <v>705</v>
      </c>
      <c r="D19" s="26">
        <v>2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0"/>
        <v>0</v>
      </c>
      <c r="M19" s="8"/>
      <c r="N19" s="2" t="s">
        <v>952</v>
      </c>
      <c r="O19" s="2" t="s">
        <v>51</v>
      </c>
      <c r="P19" s="2" t="s">
        <v>51</v>
      </c>
      <c r="Q19" s="2" t="s">
        <v>964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985</v>
      </c>
      <c r="AV19" s="3">
        <v>1096</v>
      </c>
    </row>
    <row r="20" spans="1:48" ht="30" customHeight="1" x14ac:dyDescent="0.4">
      <c r="A20" s="8" t="s">
        <v>796</v>
      </c>
      <c r="B20" s="8" t="s">
        <v>4539</v>
      </c>
      <c r="C20" s="8" t="s">
        <v>705</v>
      </c>
      <c r="D20" s="26">
        <v>2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0"/>
        <v>0</v>
      </c>
      <c r="M20" s="8"/>
      <c r="N20" s="2" t="s">
        <v>797</v>
      </c>
      <c r="O20" s="2" t="s">
        <v>51</v>
      </c>
      <c r="P20" s="2" t="s">
        <v>51</v>
      </c>
      <c r="Q20" s="2" t="s">
        <v>964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986</v>
      </c>
      <c r="AV20" s="3">
        <v>1097</v>
      </c>
    </row>
    <row r="21" spans="1:48" ht="30" customHeight="1" x14ac:dyDescent="0.4">
      <c r="A21" s="8" t="s">
        <v>799</v>
      </c>
      <c r="B21" s="8" t="s">
        <v>800</v>
      </c>
      <c r="C21" s="8" t="s">
        <v>705</v>
      </c>
      <c r="D21" s="26">
        <v>2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0"/>
        <v>0</v>
      </c>
      <c r="M21" s="8"/>
      <c r="N21" s="2" t="s">
        <v>955</v>
      </c>
      <c r="O21" s="2" t="s">
        <v>51</v>
      </c>
      <c r="P21" s="2" t="s">
        <v>51</v>
      </c>
      <c r="Q21" s="2" t="s">
        <v>964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987</v>
      </c>
      <c r="AV21" s="3">
        <v>1098</v>
      </c>
    </row>
    <row r="22" spans="1:48" ht="30" customHeight="1" x14ac:dyDescent="0.4">
      <c r="A22" s="8" t="s">
        <v>803</v>
      </c>
      <c r="B22" s="8" t="s">
        <v>51</v>
      </c>
      <c r="C22" s="8" t="s">
        <v>705</v>
      </c>
      <c r="D22" s="26">
        <v>2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0"/>
        <v>0</v>
      </c>
      <c r="M22" s="8"/>
      <c r="N22" s="2" t="s">
        <v>957</v>
      </c>
      <c r="O22" s="2" t="s">
        <v>51</v>
      </c>
      <c r="P22" s="2" t="s">
        <v>51</v>
      </c>
      <c r="Q22" s="2" t="s">
        <v>964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988</v>
      </c>
      <c r="AV22" s="3">
        <v>1099</v>
      </c>
    </row>
    <row r="23" spans="1:48" ht="30" customHeight="1" x14ac:dyDescent="0.4">
      <c r="A23" s="8" t="s">
        <v>806</v>
      </c>
      <c r="B23" s="8" t="s">
        <v>51</v>
      </c>
      <c r="C23" s="8" t="s">
        <v>705</v>
      </c>
      <c r="D23" s="26">
        <v>2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0"/>
        <v>0</v>
      </c>
      <c r="M23" s="8"/>
      <c r="N23" s="2" t="s">
        <v>959</v>
      </c>
      <c r="O23" s="2" t="s">
        <v>51</v>
      </c>
      <c r="P23" s="2" t="s">
        <v>51</v>
      </c>
      <c r="Q23" s="2" t="s">
        <v>964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989</v>
      </c>
      <c r="AV23" s="3">
        <v>1100</v>
      </c>
    </row>
    <row r="24" spans="1:48" ht="30" customHeight="1" x14ac:dyDescent="0.4">
      <c r="A24" s="8"/>
      <c r="B24" s="8"/>
      <c r="C24" s="8"/>
      <c r="D24" s="26"/>
      <c r="E24" s="11"/>
      <c r="F24" s="11"/>
      <c r="G24" s="11"/>
      <c r="H24" s="11"/>
      <c r="I24" s="11"/>
      <c r="J24" s="11"/>
      <c r="K24" s="11"/>
      <c r="L24" s="11"/>
      <c r="M24" s="8"/>
      <c r="N24" s="2"/>
      <c r="O24" s="2"/>
      <c r="P24" s="2"/>
      <c r="Q24" s="2"/>
      <c r="R24" s="2"/>
      <c r="S24" s="2"/>
      <c r="T24" s="2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/>
      <c r="AS24" s="2"/>
      <c r="AT24" s="3"/>
      <c r="AU24" s="2"/>
      <c r="AV24" s="3"/>
    </row>
    <row r="25" spans="1:48" ht="30" customHeight="1" x14ac:dyDescent="0.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48" ht="30" customHeight="1" x14ac:dyDescent="0.4">
      <c r="A26" s="8" t="s">
        <v>98</v>
      </c>
      <c r="B26" s="26"/>
      <c r="C26" s="26"/>
      <c r="D26" s="26"/>
      <c r="E26" s="11">
        <f t="shared" ref="E26:L26" si="1">SUM(E5:E25)</f>
        <v>0</v>
      </c>
      <c r="F26" s="11">
        <f t="shared" si="1"/>
        <v>0</v>
      </c>
      <c r="G26" s="11">
        <f t="shared" si="1"/>
        <v>0</v>
      </c>
      <c r="H26" s="11">
        <f t="shared" si="1"/>
        <v>0</v>
      </c>
      <c r="I26" s="11">
        <f t="shared" si="1"/>
        <v>0</v>
      </c>
      <c r="J26" s="11">
        <f t="shared" si="1"/>
        <v>0</v>
      </c>
      <c r="K26" s="11">
        <f t="shared" si="1"/>
        <v>0</v>
      </c>
      <c r="L26" s="11">
        <f t="shared" si="1"/>
        <v>0</v>
      </c>
      <c r="M26" s="26"/>
      <c r="N26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V26"/>
  <sheetViews>
    <sheetView view="pageBreakPreview" zoomScale="85" zoomScaleNormal="85" zoomScaleSheetLayoutView="85" workbookViewId="0">
      <selection activeCell="F13" sqref="F13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990</v>
      </c>
      <c r="B4" s="8" t="s">
        <v>4412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991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711</v>
      </c>
      <c r="C5" s="8" t="s">
        <v>705</v>
      </c>
      <c r="D5" s="26">
        <v>36</v>
      </c>
      <c r="E5" s="11"/>
      <c r="F5" s="11"/>
      <c r="G5" s="11"/>
      <c r="H5" s="11"/>
      <c r="I5" s="11"/>
      <c r="J5" s="11"/>
      <c r="K5" s="11">
        <f t="shared" ref="K5:L23" si="0">TRUNC(E5+G5+I5, 0)</f>
        <v>0</v>
      </c>
      <c r="L5" s="11">
        <f t="shared" si="0"/>
        <v>0</v>
      </c>
      <c r="M5" s="8"/>
      <c r="N5" s="2" t="s">
        <v>993</v>
      </c>
      <c r="O5" s="2" t="s">
        <v>51</v>
      </c>
      <c r="P5" s="2" t="s">
        <v>51</v>
      </c>
      <c r="Q5" s="2" t="s">
        <v>991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994</v>
      </c>
      <c r="AV5" s="3">
        <v>1133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6">
        <v>36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0"/>
        <v>0</v>
      </c>
      <c r="M6" s="8"/>
      <c r="N6" s="2" t="s">
        <v>995</v>
      </c>
      <c r="O6" s="2" t="s">
        <v>51</v>
      </c>
      <c r="P6" s="2" t="s">
        <v>51</v>
      </c>
      <c r="Q6" s="2" t="s">
        <v>991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996</v>
      </c>
      <c r="AV6" s="3">
        <v>1134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6">
        <v>36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0"/>
        <v>0</v>
      </c>
      <c r="M7" s="8"/>
      <c r="N7" s="2" t="s">
        <v>997</v>
      </c>
      <c r="O7" s="2" t="s">
        <v>51</v>
      </c>
      <c r="P7" s="2" t="s">
        <v>51</v>
      </c>
      <c r="Q7" s="2" t="s">
        <v>991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998</v>
      </c>
      <c r="AV7" s="3">
        <v>1135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6">
        <v>36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0"/>
        <v>0</v>
      </c>
      <c r="M8" s="8"/>
      <c r="N8" s="2" t="s">
        <v>999</v>
      </c>
      <c r="O8" s="2" t="s">
        <v>51</v>
      </c>
      <c r="P8" s="2" t="s">
        <v>51</v>
      </c>
      <c r="Q8" s="2" t="s">
        <v>991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1000</v>
      </c>
      <c r="AV8" s="3">
        <v>1136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6">
        <v>36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0"/>
        <v>0</v>
      </c>
      <c r="M9" s="8"/>
      <c r="N9" s="2" t="s">
        <v>1001</v>
      </c>
      <c r="O9" s="2" t="s">
        <v>51</v>
      </c>
      <c r="P9" s="2" t="s">
        <v>51</v>
      </c>
      <c r="Q9" s="2" t="s">
        <v>991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1002</v>
      </c>
      <c r="AV9" s="3">
        <v>1137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6">
        <v>36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991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1003</v>
      </c>
      <c r="AV10" s="3">
        <v>1113</v>
      </c>
    </row>
    <row r="11" spans="1:48" ht="30" customHeight="1" x14ac:dyDescent="0.4">
      <c r="A11" s="8" t="s">
        <v>733</v>
      </c>
      <c r="B11" s="8" t="s">
        <v>734</v>
      </c>
      <c r="C11" s="8" t="s">
        <v>705</v>
      </c>
      <c r="D11" s="26">
        <v>36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0"/>
        <v>0</v>
      </c>
      <c r="M11" s="8"/>
      <c r="N11" s="2" t="s">
        <v>939</v>
      </c>
      <c r="O11" s="2" t="s">
        <v>51</v>
      </c>
      <c r="P11" s="2" t="s">
        <v>51</v>
      </c>
      <c r="Q11" s="2" t="s">
        <v>991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1004</v>
      </c>
      <c r="AV11" s="3">
        <v>1114</v>
      </c>
    </row>
    <row r="12" spans="1:48" ht="30" customHeight="1" x14ac:dyDescent="0.4">
      <c r="A12" s="8" t="s">
        <v>737</v>
      </c>
      <c r="B12" s="8" t="s">
        <v>738</v>
      </c>
      <c r="C12" s="8" t="s">
        <v>705</v>
      </c>
      <c r="D12" s="26">
        <v>36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0"/>
        <v>0</v>
      </c>
      <c r="M12" s="8"/>
      <c r="N12" s="2" t="s">
        <v>941</v>
      </c>
      <c r="O12" s="2" t="s">
        <v>51</v>
      </c>
      <c r="P12" s="2" t="s">
        <v>51</v>
      </c>
      <c r="Q12" s="2" t="s">
        <v>991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1005</v>
      </c>
      <c r="AV12" s="3">
        <v>1115</v>
      </c>
    </row>
    <row r="13" spans="1:48" ht="30" customHeight="1" x14ac:dyDescent="0.4">
      <c r="A13" s="8" t="s">
        <v>741</v>
      </c>
      <c r="B13" s="8" t="s">
        <v>742</v>
      </c>
      <c r="C13" s="8" t="s">
        <v>705</v>
      </c>
      <c r="D13" s="26">
        <v>36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0"/>
        <v>0</v>
      </c>
      <c r="M13" s="8"/>
      <c r="N13" s="2" t="s">
        <v>943</v>
      </c>
      <c r="O13" s="2" t="s">
        <v>51</v>
      </c>
      <c r="P13" s="2" t="s">
        <v>51</v>
      </c>
      <c r="Q13" s="2" t="s">
        <v>991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1006</v>
      </c>
      <c r="AV13" s="3">
        <v>1116</v>
      </c>
    </row>
    <row r="14" spans="1:48" ht="30" customHeight="1" x14ac:dyDescent="0.4">
      <c r="A14" s="8" t="s">
        <v>748</v>
      </c>
      <c r="B14" s="8" t="s">
        <v>749</v>
      </c>
      <c r="C14" s="8" t="s">
        <v>705</v>
      </c>
      <c r="D14" s="26">
        <v>36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0"/>
        <v>0</v>
      </c>
      <c r="M14" s="8"/>
      <c r="N14" s="2" t="s">
        <v>945</v>
      </c>
      <c r="O14" s="2" t="s">
        <v>51</v>
      </c>
      <c r="P14" s="2" t="s">
        <v>51</v>
      </c>
      <c r="Q14" s="2" t="s">
        <v>991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1007</v>
      </c>
      <c r="AV14" s="3">
        <v>1117</v>
      </c>
    </row>
    <row r="15" spans="1:48" ht="30" customHeight="1" x14ac:dyDescent="0.4">
      <c r="A15" s="8" t="s">
        <v>774</v>
      </c>
      <c r="B15" s="8" t="s">
        <v>764</v>
      </c>
      <c r="C15" s="8" t="s">
        <v>705</v>
      </c>
      <c r="D15" s="26">
        <v>36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0"/>
        <v>0</v>
      </c>
      <c r="M15" s="8"/>
      <c r="N15" s="2" t="s">
        <v>775</v>
      </c>
      <c r="O15" s="2" t="s">
        <v>51</v>
      </c>
      <c r="P15" s="2" t="s">
        <v>51</v>
      </c>
      <c r="Q15" s="2" t="s">
        <v>991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1008</v>
      </c>
      <c r="AV15" s="3">
        <v>1118</v>
      </c>
    </row>
    <row r="16" spans="1:48" ht="30" customHeight="1" x14ac:dyDescent="0.4">
      <c r="A16" s="8" t="s">
        <v>777</v>
      </c>
      <c r="B16" s="8" t="s">
        <v>778</v>
      </c>
      <c r="C16" s="8" t="s">
        <v>705</v>
      </c>
      <c r="D16" s="26">
        <v>36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0"/>
        <v>0</v>
      </c>
      <c r="M16" s="8"/>
      <c r="N16" s="2" t="s">
        <v>779</v>
      </c>
      <c r="O16" s="2" t="s">
        <v>51</v>
      </c>
      <c r="P16" s="2" t="s">
        <v>51</v>
      </c>
      <c r="Q16" s="2" t="s">
        <v>991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1009</v>
      </c>
      <c r="AV16" s="3">
        <v>1119</v>
      </c>
    </row>
    <row r="17" spans="1:48" ht="30" customHeight="1" x14ac:dyDescent="0.4">
      <c r="A17" s="8" t="s">
        <v>781</v>
      </c>
      <c r="B17" s="8" t="s">
        <v>778</v>
      </c>
      <c r="C17" s="8" t="s">
        <v>705</v>
      </c>
      <c r="D17" s="26">
        <v>36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0"/>
        <v>0</v>
      </c>
      <c r="M17" s="8"/>
      <c r="N17" s="2" t="s">
        <v>782</v>
      </c>
      <c r="O17" s="2" t="s">
        <v>51</v>
      </c>
      <c r="P17" s="2" t="s">
        <v>51</v>
      </c>
      <c r="Q17" s="2" t="s">
        <v>991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1010</v>
      </c>
      <c r="AV17" s="3">
        <v>1120</v>
      </c>
    </row>
    <row r="18" spans="1:48" ht="30" customHeight="1" x14ac:dyDescent="0.4">
      <c r="A18" s="8" t="s">
        <v>784</v>
      </c>
      <c r="B18" s="8" t="s">
        <v>4422</v>
      </c>
      <c r="C18" s="8" t="s">
        <v>705</v>
      </c>
      <c r="D18" s="26">
        <v>36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0"/>
        <v>0</v>
      </c>
      <c r="M18" s="8"/>
      <c r="N18" s="2" t="s">
        <v>785</v>
      </c>
      <c r="O18" s="2" t="s">
        <v>51</v>
      </c>
      <c r="P18" s="2" t="s">
        <v>51</v>
      </c>
      <c r="Q18" s="2" t="s">
        <v>991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1011</v>
      </c>
      <c r="AV18" s="3">
        <v>1121</v>
      </c>
    </row>
    <row r="19" spans="1:48" ht="30" customHeight="1" x14ac:dyDescent="0.4">
      <c r="A19" s="8" t="s">
        <v>951</v>
      </c>
      <c r="B19" s="8" t="s">
        <v>4538</v>
      </c>
      <c r="C19" s="8" t="s">
        <v>705</v>
      </c>
      <c r="D19" s="26">
        <v>36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0"/>
        <v>0</v>
      </c>
      <c r="M19" s="8"/>
      <c r="N19" s="2" t="s">
        <v>952</v>
      </c>
      <c r="O19" s="2" t="s">
        <v>51</v>
      </c>
      <c r="P19" s="2" t="s">
        <v>51</v>
      </c>
      <c r="Q19" s="2" t="s">
        <v>991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1012</v>
      </c>
      <c r="AV19" s="3">
        <v>1122</v>
      </c>
    </row>
    <row r="20" spans="1:48" ht="30" customHeight="1" x14ac:dyDescent="0.4">
      <c r="A20" s="8" t="s">
        <v>796</v>
      </c>
      <c r="B20" s="8" t="s">
        <v>4539</v>
      </c>
      <c r="C20" s="8" t="s">
        <v>705</v>
      </c>
      <c r="D20" s="26">
        <v>36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0"/>
        <v>0</v>
      </c>
      <c r="M20" s="8"/>
      <c r="N20" s="2" t="s">
        <v>797</v>
      </c>
      <c r="O20" s="2" t="s">
        <v>51</v>
      </c>
      <c r="P20" s="2" t="s">
        <v>51</v>
      </c>
      <c r="Q20" s="2" t="s">
        <v>991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1013</v>
      </c>
      <c r="AV20" s="3">
        <v>1123</v>
      </c>
    </row>
    <row r="21" spans="1:48" ht="30" customHeight="1" x14ac:dyDescent="0.4">
      <c r="A21" s="8" t="s">
        <v>799</v>
      </c>
      <c r="B21" s="8" t="s">
        <v>800</v>
      </c>
      <c r="C21" s="8" t="s">
        <v>705</v>
      </c>
      <c r="D21" s="26">
        <v>36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0"/>
        <v>0</v>
      </c>
      <c r="M21" s="8"/>
      <c r="N21" s="2" t="s">
        <v>955</v>
      </c>
      <c r="O21" s="2" t="s">
        <v>51</v>
      </c>
      <c r="P21" s="2" t="s">
        <v>51</v>
      </c>
      <c r="Q21" s="2" t="s">
        <v>991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1014</v>
      </c>
      <c r="AV21" s="3">
        <v>1124</v>
      </c>
    </row>
    <row r="22" spans="1:48" ht="30" customHeight="1" x14ac:dyDescent="0.4">
      <c r="A22" s="8" t="s">
        <v>803</v>
      </c>
      <c r="B22" s="8" t="s">
        <v>51</v>
      </c>
      <c r="C22" s="8" t="s">
        <v>705</v>
      </c>
      <c r="D22" s="26">
        <v>36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0"/>
        <v>0</v>
      </c>
      <c r="M22" s="8"/>
      <c r="N22" s="2" t="s">
        <v>957</v>
      </c>
      <c r="O22" s="2" t="s">
        <v>51</v>
      </c>
      <c r="P22" s="2" t="s">
        <v>51</v>
      </c>
      <c r="Q22" s="2" t="s">
        <v>991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1015</v>
      </c>
      <c r="AV22" s="3">
        <v>1125</v>
      </c>
    </row>
    <row r="23" spans="1:48" ht="30" customHeight="1" x14ac:dyDescent="0.4">
      <c r="A23" s="8" t="s">
        <v>806</v>
      </c>
      <c r="B23" s="8" t="s">
        <v>51</v>
      </c>
      <c r="C23" s="8" t="s">
        <v>705</v>
      </c>
      <c r="D23" s="26">
        <v>36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0"/>
        <v>0</v>
      </c>
      <c r="M23" s="8"/>
      <c r="N23" s="2" t="s">
        <v>959</v>
      </c>
      <c r="O23" s="2" t="s">
        <v>51</v>
      </c>
      <c r="P23" s="2" t="s">
        <v>51</v>
      </c>
      <c r="Q23" s="2" t="s">
        <v>991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1016</v>
      </c>
      <c r="AV23" s="3">
        <v>1126</v>
      </c>
    </row>
    <row r="24" spans="1:48" ht="30" customHeight="1" x14ac:dyDescent="0.4">
      <c r="A24" s="8"/>
      <c r="B24" s="8"/>
      <c r="C24" s="8"/>
      <c r="D24" s="26"/>
      <c r="E24" s="11"/>
      <c r="F24" s="11"/>
      <c r="G24" s="11"/>
      <c r="H24" s="11"/>
      <c r="I24" s="11"/>
      <c r="J24" s="11"/>
      <c r="K24" s="11"/>
      <c r="L24" s="11"/>
      <c r="M24" s="8"/>
      <c r="N24" s="2"/>
      <c r="O24" s="2"/>
      <c r="P24" s="2"/>
      <c r="Q24" s="2"/>
      <c r="R24" s="2"/>
      <c r="S24" s="2"/>
      <c r="T24" s="2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/>
      <c r="AS24" s="2"/>
      <c r="AT24" s="3"/>
      <c r="AU24" s="2"/>
      <c r="AV24" s="3"/>
    </row>
    <row r="25" spans="1:48" ht="30" customHeight="1" x14ac:dyDescent="0.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48" ht="30" customHeight="1" x14ac:dyDescent="0.4">
      <c r="A26" s="8" t="s">
        <v>98</v>
      </c>
      <c r="B26" s="26"/>
      <c r="C26" s="26"/>
      <c r="D26" s="26"/>
      <c r="E26" s="11">
        <f t="shared" ref="E26:J26" si="1">SUM(E5:E25)</f>
        <v>0</v>
      </c>
      <c r="F26" s="11">
        <f t="shared" si="1"/>
        <v>0</v>
      </c>
      <c r="G26" s="11">
        <f t="shared" si="1"/>
        <v>0</v>
      </c>
      <c r="H26" s="11">
        <f t="shared" si="1"/>
        <v>0</v>
      </c>
      <c r="I26" s="11">
        <f t="shared" si="1"/>
        <v>0</v>
      </c>
      <c r="J26" s="11">
        <f t="shared" si="1"/>
        <v>0</v>
      </c>
      <c r="K26" s="11">
        <f>SUM(K5:K25)</f>
        <v>0</v>
      </c>
      <c r="L26" s="11">
        <f>SUM(L5:L25)</f>
        <v>0</v>
      </c>
      <c r="M26" s="26"/>
      <c r="N26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V26"/>
  <sheetViews>
    <sheetView view="pageBreakPreview" zoomScale="85" zoomScaleNormal="85" zoomScaleSheetLayoutView="85" workbookViewId="0">
      <selection activeCell="G13" sqref="G13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1017</v>
      </c>
      <c r="B4" s="8" t="s">
        <v>1019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1018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711</v>
      </c>
      <c r="C5" s="8" t="s">
        <v>705</v>
      </c>
      <c r="D5" s="26">
        <v>2</v>
      </c>
      <c r="E5" s="11"/>
      <c r="F5" s="11"/>
      <c r="G5" s="11"/>
      <c r="H5" s="11"/>
      <c r="I5" s="11"/>
      <c r="J5" s="11"/>
      <c r="K5" s="11">
        <f t="shared" ref="K5:L24" si="0">TRUNC(E5+G5+I5, 0)</f>
        <v>0</v>
      </c>
      <c r="L5" s="11">
        <f t="shared" si="0"/>
        <v>0</v>
      </c>
      <c r="M5" s="8"/>
      <c r="N5" s="2" t="s">
        <v>1020</v>
      </c>
      <c r="O5" s="2" t="s">
        <v>51</v>
      </c>
      <c r="P5" s="2" t="s">
        <v>51</v>
      </c>
      <c r="Q5" s="2" t="s">
        <v>1018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1021</v>
      </c>
      <c r="AV5" s="3">
        <v>1159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6">
        <v>2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0"/>
        <v>0</v>
      </c>
      <c r="M6" s="8"/>
      <c r="N6" s="2" t="s">
        <v>1022</v>
      </c>
      <c r="O6" s="2" t="s">
        <v>51</v>
      </c>
      <c r="P6" s="2" t="s">
        <v>51</v>
      </c>
      <c r="Q6" s="2" t="s">
        <v>1018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1023</v>
      </c>
      <c r="AV6" s="3">
        <v>1160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6">
        <v>2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0"/>
        <v>0</v>
      </c>
      <c r="M7" s="8"/>
      <c r="N7" s="2" t="s">
        <v>1024</v>
      </c>
      <c r="O7" s="2" t="s">
        <v>51</v>
      </c>
      <c r="P7" s="2" t="s">
        <v>51</v>
      </c>
      <c r="Q7" s="2" t="s">
        <v>1018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1025</v>
      </c>
      <c r="AV7" s="3">
        <v>1161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6">
        <v>2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0"/>
        <v>0</v>
      </c>
      <c r="M8" s="8"/>
      <c r="N8" s="2" t="s">
        <v>1026</v>
      </c>
      <c r="O8" s="2" t="s">
        <v>51</v>
      </c>
      <c r="P8" s="2" t="s">
        <v>51</v>
      </c>
      <c r="Q8" s="2" t="s">
        <v>1018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1027</v>
      </c>
      <c r="AV8" s="3">
        <v>1162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6">
        <v>2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0"/>
        <v>0</v>
      </c>
      <c r="M9" s="8"/>
      <c r="N9" s="2" t="s">
        <v>1028</v>
      </c>
      <c r="O9" s="2" t="s">
        <v>51</v>
      </c>
      <c r="P9" s="2" t="s">
        <v>51</v>
      </c>
      <c r="Q9" s="2" t="s">
        <v>1018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1029</v>
      </c>
      <c r="AV9" s="3">
        <v>1163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6">
        <v>2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1018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1030</v>
      </c>
      <c r="AV10" s="3">
        <v>1144</v>
      </c>
    </row>
    <row r="11" spans="1:48" ht="30" customHeight="1" x14ac:dyDescent="0.4">
      <c r="A11" s="8" t="s">
        <v>733</v>
      </c>
      <c r="B11" s="8" t="s">
        <v>734</v>
      </c>
      <c r="C11" s="8" t="s">
        <v>705</v>
      </c>
      <c r="D11" s="26">
        <v>2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0"/>
        <v>0</v>
      </c>
      <c r="M11" s="8"/>
      <c r="N11" s="2" t="s">
        <v>1031</v>
      </c>
      <c r="O11" s="2" t="s">
        <v>51</v>
      </c>
      <c r="P11" s="2" t="s">
        <v>51</v>
      </c>
      <c r="Q11" s="2" t="s">
        <v>1018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1032</v>
      </c>
      <c r="AV11" s="3">
        <v>1145</v>
      </c>
    </row>
    <row r="12" spans="1:48" ht="30" customHeight="1" x14ac:dyDescent="0.4">
      <c r="A12" s="8" t="s">
        <v>1033</v>
      </c>
      <c r="B12" s="8" t="s">
        <v>1034</v>
      </c>
      <c r="C12" s="8" t="s">
        <v>705</v>
      </c>
      <c r="D12" s="26">
        <v>2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0"/>
        <v>0</v>
      </c>
      <c r="M12" s="8"/>
      <c r="N12" s="2" t="s">
        <v>1035</v>
      </c>
      <c r="O12" s="2" t="s">
        <v>51</v>
      </c>
      <c r="P12" s="2" t="s">
        <v>51</v>
      </c>
      <c r="Q12" s="2" t="s">
        <v>1018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1036</v>
      </c>
      <c r="AV12" s="3">
        <v>1146</v>
      </c>
    </row>
    <row r="13" spans="1:48" ht="30" customHeight="1" x14ac:dyDescent="0.4">
      <c r="A13" s="8" t="s">
        <v>741</v>
      </c>
      <c r="B13" s="8" t="s">
        <v>742</v>
      </c>
      <c r="C13" s="8" t="s">
        <v>705</v>
      </c>
      <c r="D13" s="26">
        <v>2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0"/>
        <v>0</v>
      </c>
      <c r="M13" s="8"/>
      <c r="N13" s="2" t="s">
        <v>943</v>
      </c>
      <c r="O13" s="2" t="s">
        <v>51</v>
      </c>
      <c r="P13" s="2" t="s">
        <v>51</v>
      </c>
      <c r="Q13" s="2" t="s">
        <v>1018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1037</v>
      </c>
      <c r="AV13" s="3">
        <v>1147</v>
      </c>
    </row>
    <row r="14" spans="1:48" ht="30" customHeight="1" x14ac:dyDescent="0.4">
      <c r="A14" s="8" t="s">
        <v>748</v>
      </c>
      <c r="B14" s="8" t="s">
        <v>749</v>
      </c>
      <c r="C14" s="8" t="s">
        <v>705</v>
      </c>
      <c r="D14" s="26">
        <v>2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0"/>
        <v>0</v>
      </c>
      <c r="M14" s="8"/>
      <c r="N14" s="2" t="s">
        <v>945</v>
      </c>
      <c r="O14" s="2" t="s">
        <v>51</v>
      </c>
      <c r="P14" s="2" t="s">
        <v>51</v>
      </c>
      <c r="Q14" s="2" t="s">
        <v>1018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1038</v>
      </c>
      <c r="AV14" s="3">
        <v>1148</v>
      </c>
    </row>
    <row r="15" spans="1:48" ht="30" customHeight="1" x14ac:dyDescent="0.4">
      <c r="A15" s="8" t="s">
        <v>755</v>
      </c>
      <c r="B15" s="8" t="s">
        <v>756</v>
      </c>
      <c r="C15" s="8" t="s">
        <v>705</v>
      </c>
      <c r="D15" s="26">
        <v>2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0"/>
        <v>0</v>
      </c>
      <c r="M15" s="8"/>
      <c r="N15" s="2" t="s">
        <v>757</v>
      </c>
      <c r="O15" s="2" t="s">
        <v>51</v>
      </c>
      <c r="P15" s="2" t="s">
        <v>51</v>
      </c>
      <c r="Q15" s="2" t="s">
        <v>1018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1039</v>
      </c>
      <c r="AV15" s="3">
        <v>1164</v>
      </c>
    </row>
    <row r="16" spans="1:48" ht="30" customHeight="1" x14ac:dyDescent="0.4">
      <c r="A16" s="8" t="s">
        <v>759</v>
      </c>
      <c r="B16" s="8" t="s">
        <v>4425</v>
      </c>
      <c r="C16" s="8" t="s">
        <v>705</v>
      </c>
      <c r="D16" s="26">
        <v>2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0"/>
        <v>0</v>
      </c>
      <c r="M16" s="8"/>
      <c r="N16" s="2" t="s">
        <v>761</v>
      </c>
      <c r="O16" s="2" t="s">
        <v>51</v>
      </c>
      <c r="P16" s="2" t="s">
        <v>51</v>
      </c>
      <c r="Q16" s="2" t="s">
        <v>1018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1040</v>
      </c>
      <c r="AV16" s="3">
        <v>1165</v>
      </c>
    </row>
    <row r="17" spans="1:48" ht="30" customHeight="1" x14ac:dyDescent="0.4">
      <c r="A17" s="8" t="s">
        <v>774</v>
      </c>
      <c r="B17" s="8" t="s">
        <v>764</v>
      </c>
      <c r="C17" s="8" t="s">
        <v>705</v>
      </c>
      <c r="D17" s="26">
        <v>2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0"/>
        <v>0</v>
      </c>
      <c r="M17" s="8"/>
      <c r="N17" s="2" t="s">
        <v>775</v>
      </c>
      <c r="O17" s="2" t="s">
        <v>51</v>
      </c>
      <c r="P17" s="2" t="s">
        <v>51</v>
      </c>
      <c r="Q17" s="2" t="s">
        <v>1018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1041</v>
      </c>
      <c r="AV17" s="3">
        <v>1149</v>
      </c>
    </row>
    <row r="18" spans="1:48" ht="30" customHeight="1" x14ac:dyDescent="0.4">
      <c r="A18" s="8" t="s">
        <v>777</v>
      </c>
      <c r="B18" s="8" t="s">
        <v>778</v>
      </c>
      <c r="C18" s="8" t="s">
        <v>705</v>
      </c>
      <c r="D18" s="26">
        <v>2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0"/>
        <v>0</v>
      </c>
      <c r="M18" s="8"/>
      <c r="N18" s="2" t="s">
        <v>779</v>
      </c>
      <c r="O18" s="2" t="s">
        <v>51</v>
      </c>
      <c r="P18" s="2" t="s">
        <v>51</v>
      </c>
      <c r="Q18" s="2" t="s">
        <v>1018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1042</v>
      </c>
      <c r="AV18" s="3">
        <v>1150</v>
      </c>
    </row>
    <row r="19" spans="1:48" ht="30" customHeight="1" x14ac:dyDescent="0.4">
      <c r="A19" s="8" t="s">
        <v>781</v>
      </c>
      <c r="B19" s="8" t="s">
        <v>778</v>
      </c>
      <c r="C19" s="8" t="s">
        <v>705</v>
      </c>
      <c r="D19" s="26">
        <v>2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0"/>
        <v>0</v>
      </c>
      <c r="M19" s="8"/>
      <c r="N19" s="2" t="s">
        <v>782</v>
      </c>
      <c r="O19" s="2" t="s">
        <v>51</v>
      </c>
      <c r="P19" s="2" t="s">
        <v>51</v>
      </c>
      <c r="Q19" s="2" t="s">
        <v>1018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1043</v>
      </c>
      <c r="AV19" s="3">
        <v>1151</v>
      </c>
    </row>
    <row r="20" spans="1:48" ht="30" customHeight="1" x14ac:dyDescent="0.4">
      <c r="A20" s="8" t="s">
        <v>784</v>
      </c>
      <c r="B20" s="8" t="s">
        <v>4422</v>
      </c>
      <c r="C20" s="8" t="s">
        <v>705</v>
      </c>
      <c r="D20" s="26">
        <v>2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0"/>
        <v>0</v>
      </c>
      <c r="M20" s="8"/>
      <c r="N20" s="2" t="s">
        <v>785</v>
      </c>
      <c r="O20" s="2" t="s">
        <v>51</v>
      </c>
      <c r="P20" s="2" t="s">
        <v>51</v>
      </c>
      <c r="Q20" s="2" t="s">
        <v>1018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1044</v>
      </c>
      <c r="AV20" s="3">
        <v>1152</v>
      </c>
    </row>
    <row r="21" spans="1:48" ht="30" customHeight="1" x14ac:dyDescent="0.4">
      <c r="A21" s="8" t="s">
        <v>790</v>
      </c>
      <c r="B21" s="8" t="s">
        <v>4540</v>
      </c>
      <c r="C21" s="8" t="s">
        <v>705</v>
      </c>
      <c r="D21" s="26">
        <v>2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0"/>
        <v>0</v>
      </c>
      <c r="M21" s="8"/>
      <c r="N21" s="2" t="s">
        <v>791</v>
      </c>
      <c r="O21" s="2" t="s">
        <v>51</v>
      </c>
      <c r="P21" s="2" t="s">
        <v>51</v>
      </c>
      <c r="Q21" s="2" t="s">
        <v>1018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1045</v>
      </c>
      <c r="AV21" s="3">
        <v>1166</v>
      </c>
    </row>
    <row r="22" spans="1:48" ht="30" customHeight="1" x14ac:dyDescent="0.4">
      <c r="A22" s="8" t="s">
        <v>799</v>
      </c>
      <c r="B22" s="8" t="s">
        <v>800</v>
      </c>
      <c r="C22" s="8" t="s">
        <v>705</v>
      </c>
      <c r="D22" s="26">
        <v>2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0"/>
        <v>0</v>
      </c>
      <c r="M22" s="8"/>
      <c r="N22" s="2" t="s">
        <v>1046</v>
      </c>
      <c r="O22" s="2" t="s">
        <v>51</v>
      </c>
      <c r="P22" s="2" t="s">
        <v>51</v>
      </c>
      <c r="Q22" s="2" t="s">
        <v>1018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1047</v>
      </c>
      <c r="AV22" s="3">
        <v>1155</v>
      </c>
    </row>
    <row r="23" spans="1:48" ht="30" customHeight="1" x14ac:dyDescent="0.4">
      <c r="A23" s="8" t="s">
        <v>803</v>
      </c>
      <c r="B23" s="8" t="s">
        <v>51</v>
      </c>
      <c r="C23" s="8" t="s">
        <v>705</v>
      </c>
      <c r="D23" s="26">
        <v>2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0"/>
        <v>0</v>
      </c>
      <c r="M23" s="8"/>
      <c r="N23" s="2" t="s">
        <v>1048</v>
      </c>
      <c r="O23" s="2" t="s">
        <v>51</v>
      </c>
      <c r="P23" s="2" t="s">
        <v>51</v>
      </c>
      <c r="Q23" s="2" t="s">
        <v>1018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1049</v>
      </c>
      <c r="AV23" s="3">
        <v>1156</v>
      </c>
    </row>
    <row r="24" spans="1:48" ht="30" customHeight="1" x14ac:dyDescent="0.4">
      <c r="A24" s="8" t="s">
        <v>806</v>
      </c>
      <c r="B24" s="8" t="s">
        <v>51</v>
      </c>
      <c r="C24" s="8" t="s">
        <v>705</v>
      </c>
      <c r="D24" s="26">
        <v>2</v>
      </c>
      <c r="E24" s="11"/>
      <c r="F24" s="11"/>
      <c r="G24" s="11"/>
      <c r="H24" s="11"/>
      <c r="I24" s="11"/>
      <c r="J24" s="11"/>
      <c r="K24" s="11">
        <f t="shared" si="0"/>
        <v>0</v>
      </c>
      <c r="L24" s="11">
        <f t="shared" si="0"/>
        <v>0</v>
      </c>
      <c r="M24" s="8"/>
      <c r="N24" s="2" t="s">
        <v>1050</v>
      </c>
      <c r="O24" s="2" t="s">
        <v>51</v>
      </c>
      <c r="P24" s="2" t="s">
        <v>51</v>
      </c>
      <c r="Q24" s="2" t="s">
        <v>1018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1051</v>
      </c>
      <c r="AV24" s="3">
        <v>1157</v>
      </c>
    </row>
    <row r="25" spans="1:48" ht="30" customHeight="1" x14ac:dyDescent="0.4">
      <c r="A25" s="8"/>
      <c r="B25" s="8"/>
      <c r="C25" s="8"/>
      <c r="D25" s="26"/>
      <c r="E25" s="11"/>
      <c r="F25" s="11"/>
      <c r="G25" s="11"/>
      <c r="H25" s="11"/>
      <c r="I25" s="11"/>
      <c r="J25" s="11"/>
      <c r="K25" s="11"/>
      <c r="L25" s="11"/>
      <c r="M25" s="8"/>
      <c r="N25" s="2" t="s">
        <v>1052</v>
      </c>
      <c r="O25" s="2" t="s">
        <v>51</v>
      </c>
      <c r="P25" s="2" t="s">
        <v>51</v>
      </c>
      <c r="Q25" s="2" t="s">
        <v>1018</v>
      </c>
      <c r="R25" s="2" t="s">
        <v>59</v>
      </c>
      <c r="S25" s="2" t="s">
        <v>59</v>
      </c>
      <c r="T25" s="2" t="s">
        <v>58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51</v>
      </c>
      <c r="AS25" s="2" t="s">
        <v>51</v>
      </c>
      <c r="AT25" s="3"/>
      <c r="AU25" s="2" t="s">
        <v>1053</v>
      </c>
      <c r="AV25" s="3">
        <v>1158</v>
      </c>
    </row>
    <row r="26" spans="1:48" ht="30" customHeight="1" x14ac:dyDescent="0.4">
      <c r="A26" s="8" t="s">
        <v>98</v>
      </c>
      <c r="B26" s="26"/>
      <c r="C26" s="26"/>
      <c r="D26" s="26"/>
      <c r="E26" s="11">
        <f t="shared" ref="E26:K26" si="1">SUM(E5:E25)</f>
        <v>0</v>
      </c>
      <c r="F26" s="11">
        <f t="shared" si="1"/>
        <v>0</v>
      </c>
      <c r="G26" s="11">
        <f t="shared" si="1"/>
        <v>0</v>
      </c>
      <c r="H26" s="11">
        <f t="shared" si="1"/>
        <v>0</v>
      </c>
      <c r="I26" s="11">
        <f t="shared" si="1"/>
        <v>0</v>
      </c>
      <c r="J26" s="11">
        <f t="shared" si="1"/>
        <v>0</v>
      </c>
      <c r="K26" s="11">
        <f t="shared" si="1"/>
        <v>0</v>
      </c>
      <c r="L26" s="11">
        <f>SUM(L5:L25)</f>
        <v>0</v>
      </c>
      <c r="M26" s="26"/>
      <c r="N26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V26"/>
  <sheetViews>
    <sheetView view="pageBreakPreview" zoomScale="85" zoomScaleNormal="85" zoomScaleSheetLayoutView="85" workbookViewId="0">
      <selection activeCell="H10" sqref="H10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1054</v>
      </c>
      <c r="B4" s="8" t="s">
        <v>1056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1055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711</v>
      </c>
      <c r="C5" s="8" t="s">
        <v>705</v>
      </c>
      <c r="D5" s="26">
        <v>18</v>
      </c>
      <c r="E5" s="11"/>
      <c r="F5" s="11"/>
      <c r="G5" s="11"/>
      <c r="H5" s="11"/>
      <c r="I5" s="11"/>
      <c r="J5" s="11"/>
      <c r="K5" s="11">
        <f t="shared" ref="K5:L24" si="0">TRUNC(E5+G5+I5, 0)</f>
        <v>0</v>
      </c>
      <c r="L5" s="11">
        <f t="shared" si="0"/>
        <v>0</v>
      </c>
      <c r="M5" s="8"/>
      <c r="N5" s="2" t="s">
        <v>1057</v>
      </c>
      <c r="O5" s="2" t="s">
        <v>51</v>
      </c>
      <c r="P5" s="2" t="s">
        <v>51</v>
      </c>
      <c r="Q5" s="2" t="s">
        <v>1055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1058</v>
      </c>
      <c r="AV5" s="3">
        <v>1188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6">
        <v>18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0"/>
        <v>0</v>
      </c>
      <c r="M6" s="8"/>
      <c r="N6" s="2" t="s">
        <v>1059</v>
      </c>
      <c r="O6" s="2" t="s">
        <v>51</v>
      </c>
      <c r="P6" s="2" t="s">
        <v>51</v>
      </c>
      <c r="Q6" s="2" t="s">
        <v>1055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1060</v>
      </c>
      <c r="AV6" s="3">
        <v>1189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6">
        <v>18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0"/>
        <v>0</v>
      </c>
      <c r="M7" s="8"/>
      <c r="N7" s="2" t="s">
        <v>1061</v>
      </c>
      <c r="O7" s="2" t="s">
        <v>51</v>
      </c>
      <c r="P7" s="2" t="s">
        <v>51</v>
      </c>
      <c r="Q7" s="2" t="s">
        <v>1055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1062</v>
      </c>
      <c r="AV7" s="3">
        <v>1190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6">
        <v>18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0"/>
        <v>0</v>
      </c>
      <c r="M8" s="8"/>
      <c r="N8" s="2" t="s">
        <v>1063</v>
      </c>
      <c r="O8" s="2" t="s">
        <v>51</v>
      </c>
      <c r="P8" s="2" t="s">
        <v>51</v>
      </c>
      <c r="Q8" s="2" t="s">
        <v>1055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1064</v>
      </c>
      <c r="AV8" s="3">
        <v>1191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6">
        <v>18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0"/>
        <v>0</v>
      </c>
      <c r="M9" s="8"/>
      <c r="N9" s="2" t="s">
        <v>1065</v>
      </c>
      <c r="O9" s="2" t="s">
        <v>51</v>
      </c>
      <c r="P9" s="2" t="s">
        <v>51</v>
      </c>
      <c r="Q9" s="2" t="s">
        <v>1055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1066</v>
      </c>
      <c r="AV9" s="3">
        <v>1192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6">
        <v>18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1055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1067</v>
      </c>
      <c r="AV10" s="3">
        <v>1172</v>
      </c>
    </row>
    <row r="11" spans="1:48" ht="30" customHeight="1" x14ac:dyDescent="0.4">
      <c r="A11" s="8" t="s">
        <v>733</v>
      </c>
      <c r="B11" s="8" t="s">
        <v>734</v>
      </c>
      <c r="C11" s="8" t="s">
        <v>705</v>
      </c>
      <c r="D11" s="26">
        <v>18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0"/>
        <v>0</v>
      </c>
      <c r="M11" s="8"/>
      <c r="N11" s="2" t="s">
        <v>1031</v>
      </c>
      <c r="O11" s="2" t="s">
        <v>51</v>
      </c>
      <c r="P11" s="2" t="s">
        <v>51</v>
      </c>
      <c r="Q11" s="2" t="s">
        <v>1055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1068</v>
      </c>
      <c r="AV11" s="3">
        <v>1173</v>
      </c>
    </row>
    <row r="12" spans="1:48" ht="30" customHeight="1" x14ac:dyDescent="0.4">
      <c r="A12" s="8" t="s">
        <v>1033</v>
      </c>
      <c r="B12" s="8" t="s">
        <v>1034</v>
      </c>
      <c r="C12" s="8" t="s">
        <v>705</v>
      </c>
      <c r="D12" s="26">
        <v>18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0"/>
        <v>0</v>
      </c>
      <c r="M12" s="8"/>
      <c r="N12" s="2" t="s">
        <v>1035</v>
      </c>
      <c r="O12" s="2" t="s">
        <v>51</v>
      </c>
      <c r="P12" s="2" t="s">
        <v>51</v>
      </c>
      <c r="Q12" s="2" t="s">
        <v>1055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1069</v>
      </c>
      <c r="AV12" s="3">
        <v>1174</v>
      </c>
    </row>
    <row r="13" spans="1:48" ht="30" customHeight="1" x14ac:dyDescent="0.4">
      <c r="A13" s="8" t="s">
        <v>741</v>
      </c>
      <c r="B13" s="8" t="s">
        <v>742</v>
      </c>
      <c r="C13" s="8" t="s">
        <v>705</v>
      </c>
      <c r="D13" s="26">
        <v>18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0"/>
        <v>0</v>
      </c>
      <c r="M13" s="8"/>
      <c r="N13" s="2" t="s">
        <v>943</v>
      </c>
      <c r="O13" s="2" t="s">
        <v>51</v>
      </c>
      <c r="P13" s="2" t="s">
        <v>51</v>
      </c>
      <c r="Q13" s="2" t="s">
        <v>1055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1070</v>
      </c>
      <c r="AV13" s="3">
        <v>1175</v>
      </c>
    </row>
    <row r="14" spans="1:48" ht="30" customHeight="1" x14ac:dyDescent="0.4">
      <c r="A14" s="8" t="s">
        <v>748</v>
      </c>
      <c r="B14" s="8" t="s">
        <v>749</v>
      </c>
      <c r="C14" s="8" t="s">
        <v>705</v>
      </c>
      <c r="D14" s="26">
        <v>18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0"/>
        <v>0</v>
      </c>
      <c r="M14" s="8"/>
      <c r="N14" s="2" t="s">
        <v>945</v>
      </c>
      <c r="O14" s="2" t="s">
        <v>51</v>
      </c>
      <c r="P14" s="2" t="s">
        <v>51</v>
      </c>
      <c r="Q14" s="2" t="s">
        <v>1055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1071</v>
      </c>
      <c r="AV14" s="3">
        <v>1176</v>
      </c>
    </row>
    <row r="15" spans="1:48" ht="30" customHeight="1" x14ac:dyDescent="0.4">
      <c r="A15" s="8" t="s">
        <v>755</v>
      </c>
      <c r="B15" s="8" t="s">
        <v>756</v>
      </c>
      <c r="C15" s="8" t="s">
        <v>705</v>
      </c>
      <c r="D15" s="26">
        <v>18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0"/>
        <v>0</v>
      </c>
      <c r="M15" s="8"/>
      <c r="N15" s="2" t="s">
        <v>757</v>
      </c>
      <c r="O15" s="2" t="s">
        <v>51</v>
      </c>
      <c r="P15" s="2" t="s">
        <v>51</v>
      </c>
      <c r="Q15" s="2" t="s">
        <v>1055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1072</v>
      </c>
      <c r="AV15" s="3">
        <v>1177</v>
      </c>
    </row>
    <row r="16" spans="1:48" ht="30" customHeight="1" x14ac:dyDescent="0.4">
      <c r="A16" s="8" t="s">
        <v>759</v>
      </c>
      <c r="B16" s="8" t="s">
        <v>4425</v>
      </c>
      <c r="C16" s="8" t="s">
        <v>705</v>
      </c>
      <c r="D16" s="26">
        <v>18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0"/>
        <v>0</v>
      </c>
      <c r="M16" s="8"/>
      <c r="N16" s="2" t="s">
        <v>761</v>
      </c>
      <c r="O16" s="2" t="s">
        <v>51</v>
      </c>
      <c r="P16" s="2" t="s">
        <v>51</v>
      </c>
      <c r="Q16" s="2" t="s">
        <v>1055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1073</v>
      </c>
      <c r="AV16" s="3">
        <v>1178</v>
      </c>
    </row>
    <row r="17" spans="1:48" ht="30" customHeight="1" x14ac:dyDescent="0.4">
      <c r="A17" s="8" t="s">
        <v>774</v>
      </c>
      <c r="B17" s="8" t="s">
        <v>764</v>
      </c>
      <c r="C17" s="8" t="s">
        <v>705</v>
      </c>
      <c r="D17" s="26">
        <v>18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0"/>
        <v>0</v>
      </c>
      <c r="M17" s="8"/>
      <c r="N17" s="2" t="s">
        <v>775</v>
      </c>
      <c r="O17" s="2" t="s">
        <v>51</v>
      </c>
      <c r="P17" s="2" t="s">
        <v>51</v>
      </c>
      <c r="Q17" s="2" t="s">
        <v>1055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1074</v>
      </c>
      <c r="AV17" s="3">
        <v>1179</v>
      </c>
    </row>
    <row r="18" spans="1:48" ht="30" customHeight="1" x14ac:dyDescent="0.4">
      <c r="A18" s="8" t="s">
        <v>777</v>
      </c>
      <c r="B18" s="8" t="s">
        <v>778</v>
      </c>
      <c r="C18" s="8" t="s">
        <v>705</v>
      </c>
      <c r="D18" s="26">
        <v>18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0"/>
        <v>0</v>
      </c>
      <c r="M18" s="8"/>
      <c r="N18" s="2" t="s">
        <v>779</v>
      </c>
      <c r="O18" s="2" t="s">
        <v>51</v>
      </c>
      <c r="P18" s="2" t="s">
        <v>51</v>
      </c>
      <c r="Q18" s="2" t="s">
        <v>1055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1075</v>
      </c>
      <c r="AV18" s="3">
        <v>1180</v>
      </c>
    </row>
    <row r="19" spans="1:48" ht="30" customHeight="1" x14ac:dyDescent="0.4">
      <c r="A19" s="8" t="s">
        <v>781</v>
      </c>
      <c r="B19" s="8" t="s">
        <v>778</v>
      </c>
      <c r="C19" s="8" t="s">
        <v>705</v>
      </c>
      <c r="D19" s="26">
        <v>18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0"/>
        <v>0</v>
      </c>
      <c r="M19" s="8"/>
      <c r="N19" s="2" t="s">
        <v>782</v>
      </c>
      <c r="O19" s="2" t="s">
        <v>51</v>
      </c>
      <c r="P19" s="2" t="s">
        <v>51</v>
      </c>
      <c r="Q19" s="2" t="s">
        <v>1055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1076</v>
      </c>
      <c r="AV19" s="3">
        <v>1181</v>
      </c>
    </row>
    <row r="20" spans="1:48" ht="30" customHeight="1" x14ac:dyDescent="0.4">
      <c r="A20" s="8" t="s">
        <v>784</v>
      </c>
      <c r="B20" s="8" t="s">
        <v>4422</v>
      </c>
      <c r="C20" s="8" t="s">
        <v>705</v>
      </c>
      <c r="D20" s="26">
        <v>18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0"/>
        <v>0</v>
      </c>
      <c r="M20" s="8"/>
      <c r="N20" s="2" t="s">
        <v>785</v>
      </c>
      <c r="O20" s="2" t="s">
        <v>51</v>
      </c>
      <c r="P20" s="2" t="s">
        <v>51</v>
      </c>
      <c r="Q20" s="2" t="s">
        <v>1055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1077</v>
      </c>
      <c r="AV20" s="3">
        <v>1182</v>
      </c>
    </row>
    <row r="21" spans="1:48" ht="30" customHeight="1" x14ac:dyDescent="0.4">
      <c r="A21" s="8" t="s">
        <v>790</v>
      </c>
      <c r="B21" s="8" t="s">
        <v>4530</v>
      </c>
      <c r="C21" s="8" t="s">
        <v>705</v>
      </c>
      <c r="D21" s="26">
        <v>18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0"/>
        <v>0</v>
      </c>
      <c r="M21" s="8"/>
      <c r="N21" s="2" t="s">
        <v>791</v>
      </c>
      <c r="O21" s="2" t="s">
        <v>51</v>
      </c>
      <c r="P21" s="2" t="s">
        <v>51</v>
      </c>
      <c r="Q21" s="2" t="s">
        <v>1055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1078</v>
      </c>
      <c r="AV21" s="3">
        <v>1183</v>
      </c>
    </row>
    <row r="22" spans="1:48" ht="30" customHeight="1" x14ac:dyDescent="0.4">
      <c r="A22" s="8" t="s">
        <v>799</v>
      </c>
      <c r="B22" s="8" t="s">
        <v>800</v>
      </c>
      <c r="C22" s="8" t="s">
        <v>705</v>
      </c>
      <c r="D22" s="26">
        <v>18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0"/>
        <v>0</v>
      </c>
      <c r="M22" s="8"/>
      <c r="N22" s="2" t="s">
        <v>1079</v>
      </c>
      <c r="O22" s="2" t="s">
        <v>51</v>
      </c>
      <c r="P22" s="2" t="s">
        <v>51</v>
      </c>
      <c r="Q22" s="2" t="s">
        <v>1055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1080</v>
      </c>
      <c r="AV22" s="3">
        <v>1193</v>
      </c>
    </row>
    <row r="23" spans="1:48" ht="30" customHeight="1" x14ac:dyDescent="0.4">
      <c r="A23" s="8" t="s">
        <v>803</v>
      </c>
      <c r="B23" s="8" t="s">
        <v>51</v>
      </c>
      <c r="C23" s="8" t="s">
        <v>705</v>
      </c>
      <c r="D23" s="26">
        <v>18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0"/>
        <v>0</v>
      </c>
      <c r="M23" s="8"/>
      <c r="N23" s="2" t="s">
        <v>1048</v>
      </c>
      <c r="O23" s="2" t="s">
        <v>51</v>
      </c>
      <c r="P23" s="2" t="s">
        <v>51</v>
      </c>
      <c r="Q23" s="2" t="s">
        <v>1055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1081</v>
      </c>
      <c r="AV23" s="3">
        <v>1185</v>
      </c>
    </row>
    <row r="24" spans="1:48" ht="30" customHeight="1" x14ac:dyDescent="0.4">
      <c r="A24" s="8" t="s">
        <v>806</v>
      </c>
      <c r="B24" s="8" t="s">
        <v>51</v>
      </c>
      <c r="C24" s="8" t="s">
        <v>705</v>
      </c>
      <c r="D24" s="26">
        <v>18</v>
      </c>
      <c r="E24" s="11"/>
      <c r="F24" s="11"/>
      <c r="G24" s="11"/>
      <c r="H24" s="11"/>
      <c r="I24" s="11"/>
      <c r="J24" s="11"/>
      <c r="K24" s="11">
        <f t="shared" si="0"/>
        <v>0</v>
      </c>
      <c r="L24" s="11">
        <f t="shared" si="0"/>
        <v>0</v>
      </c>
      <c r="M24" s="8"/>
      <c r="N24" s="2" t="s">
        <v>1050</v>
      </c>
      <c r="O24" s="2" t="s">
        <v>51</v>
      </c>
      <c r="P24" s="2" t="s">
        <v>51</v>
      </c>
      <c r="Q24" s="2" t="s">
        <v>1055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1082</v>
      </c>
      <c r="AV24" s="3">
        <v>1186</v>
      </c>
    </row>
    <row r="25" spans="1:48" ht="30" customHeight="1" x14ac:dyDescent="0.4">
      <c r="A25" s="8"/>
      <c r="B25" s="8"/>
      <c r="C25" s="8"/>
      <c r="D25" s="26"/>
      <c r="E25" s="11"/>
      <c r="F25" s="11"/>
      <c r="G25" s="11"/>
      <c r="H25" s="11"/>
      <c r="I25" s="11"/>
      <c r="J25" s="11"/>
      <c r="K25" s="11"/>
      <c r="L25" s="11"/>
      <c r="M25" s="8"/>
      <c r="N25" s="2"/>
      <c r="O25" s="2"/>
      <c r="P25" s="2"/>
      <c r="Q25" s="2"/>
      <c r="R25" s="2"/>
      <c r="S25" s="2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/>
      <c r="AS25" s="2"/>
      <c r="AT25" s="3"/>
      <c r="AU25" s="2"/>
      <c r="AV25" s="3"/>
    </row>
    <row r="26" spans="1:48" ht="30" customHeight="1" x14ac:dyDescent="0.4">
      <c r="A26" s="8" t="s">
        <v>98</v>
      </c>
      <c r="B26" s="26"/>
      <c r="C26" s="26"/>
      <c r="D26" s="26"/>
      <c r="E26" s="11">
        <f t="shared" ref="E26:L26" si="1">SUM(E5:E25)</f>
        <v>0</v>
      </c>
      <c r="F26" s="11">
        <f t="shared" si="1"/>
        <v>0</v>
      </c>
      <c r="G26" s="11">
        <f t="shared" si="1"/>
        <v>0</v>
      </c>
      <c r="H26" s="11">
        <f t="shared" si="1"/>
        <v>0</v>
      </c>
      <c r="I26" s="11">
        <f t="shared" si="1"/>
        <v>0</v>
      </c>
      <c r="J26" s="11">
        <f t="shared" si="1"/>
        <v>0</v>
      </c>
      <c r="K26" s="11">
        <f t="shared" si="1"/>
        <v>0</v>
      </c>
      <c r="L26" s="11">
        <f t="shared" si="1"/>
        <v>0</v>
      </c>
      <c r="M26" s="26"/>
      <c r="N26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V26"/>
  <sheetViews>
    <sheetView view="pageBreakPreview" zoomScale="85" zoomScaleNormal="85" zoomScaleSheetLayoutView="85" workbookViewId="0">
      <selection activeCell="G12" sqref="G12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1083</v>
      </c>
      <c r="B4" s="8" t="s">
        <v>1085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1084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711</v>
      </c>
      <c r="C5" s="8" t="s">
        <v>705</v>
      </c>
      <c r="D5" s="26">
        <v>18</v>
      </c>
      <c r="E5" s="11"/>
      <c r="F5" s="11"/>
      <c r="G5" s="11"/>
      <c r="H5" s="11"/>
      <c r="I5" s="11"/>
      <c r="J5" s="11"/>
      <c r="K5" s="11">
        <f t="shared" ref="K5:L24" si="0">TRUNC(E5+G5+I5, 0)</f>
        <v>0</v>
      </c>
      <c r="L5" s="11">
        <f t="shared" si="0"/>
        <v>0</v>
      </c>
      <c r="M5" s="8"/>
      <c r="N5" s="2" t="s">
        <v>1086</v>
      </c>
      <c r="O5" s="2" t="s">
        <v>51</v>
      </c>
      <c r="P5" s="2" t="s">
        <v>51</v>
      </c>
      <c r="Q5" s="2" t="s">
        <v>1084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1087</v>
      </c>
      <c r="AV5" s="3">
        <v>1216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6">
        <v>18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0"/>
        <v>0</v>
      </c>
      <c r="M6" s="8"/>
      <c r="N6" s="2" t="s">
        <v>1088</v>
      </c>
      <c r="O6" s="2" t="s">
        <v>51</v>
      </c>
      <c r="P6" s="2" t="s">
        <v>51</v>
      </c>
      <c r="Q6" s="2" t="s">
        <v>1084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1089</v>
      </c>
      <c r="AV6" s="3">
        <v>1217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6">
        <v>18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0"/>
        <v>0</v>
      </c>
      <c r="M7" s="8"/>
      <c r="N7" s="2" t="s">
        <v>1090</v>
      </c>
      <c r="O7" s="2" t="s">
        <v>51</v>
      </c>
      <c r="P7" s="2" t="s">
        <v>51</v>
      </c>
      <c r="Q7" s="2" t="s">
        <v>1084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1091</v>
      </c>
      <c r="AV7" s="3">
        <v>1218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6">
        <v>18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0"/>
        <v>0</v>
      </c>
      <c r="M8" s="8"/>
      <c r="N8" s="2" t="s">
        <v>1092</v>
      </c>
      <c r="O8" s="2" t="s">
        <v>51</v>
      </c>
      <c r="P8" s="2" t="s">
        <v>51</v>
      </c>
      <c r="Q8" s="2" t="s">
        <v>1084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1093</v>
      </c>
      <c r="AV8" s="3">
        <v>1219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6">
        <v>18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0"/>
        <v>0</v>
      </c>
      <c r="M9" s="8"/>
      <c r="N9" s="2" t="s">
        <v>1094</v>
      </c>
      <c r="O9" s="2" t="s">
        <v>51</v>
      </c>
      <c r="P9" s="2" t="s">
        <v>51</v>
      </c>
      <c r="Q9" s="2" t="s">
        <v>1084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1095</v>
      </c>
      <c r="AV9" s="3">
        <v>1220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6">
        <v>18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1084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1096</v>
      </c>
      <c r="AV10" s="3">
        <v>1200</v>
      </c>
    </row>
    <row r="11" spans="1:48" ht="30" customHeight="1" x14ac:dyDescent="0.4">
      <c r="A11" s="8" t="s">
        <v>733</v>
      </c>
      <c r="B11" s="8" t="s">
        <v>734</v>
      </c>
      <c r="C11" s="8" t="s">
        <v>705</v>
      </c>
      <c r="D11" s="26">
        <v>18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0"/>
        <v>0</v>
      </c>
      <c r="M11" s="8"/>
      <c r="N11" s="2" t="s">
        <v>1031</v>
      </c>
      <c r="O11" s="2" t="s">
        <v>51</v>
      </c>
      <c r="P11" s="2" t="s">
        <v>51</v>
      </c>
      <c r="Q11" s="2" t="s">
        <v>1084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1097</v>
      </c>
      <c r="AV11" s="3">
        <v>1201</v>
      </c>
    </row>
    <row r="12" spans="1:48" ht="30" customHeight="1" x14ac:dyDescent="0.4">
      <c r="A12" s="8" t="s">
        <v>1033</v>
      </c>
      <c r="B12" s="8" t="s">
        <v>1034</v>
      </c>
      <c r="C12" s="8" t="s">
        <v>705</v>
      </c>
      <c r="D12" s="26">
        <v>18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0"/>
        <v>0</v>
      </c>
      <c r="M12" s="8"/>
      <c r="N12" s="2" t="s">
        <v>1035</v>
      </c>
      <c r="O12" s="2" t="s">
        <v>51</v>
      </c>
      <c r="P12" s="2" t="s">
        <v>51</v>
      </c>
      <c r="Q12" s="2" t="s">
        <v>1084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1098</v>
      </c>
      <c r="AV12" s="3">
        <v>1202</v>
      </c>
    </row>
    <row r="13" spans="1:48" ht="30" customHeight="1" x14ac:dyDescent="0.4">
      <c r="A13" s="8" t="s">
        <v>741</v>
      </c>
      <c r="B13" s="8" t="s">
        <v>742</v>
      </c>
      <c r="C13" s="8" t="s">
        <v>705</v>
      </c>
      <c r="D13" s="26">
        <v>18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0"/>
        <v>0</v>
      </c>
      <c r="M13" s="8"/>
      <c r="N13" s="2" t="s">
        <v>943</v>
      </c>
      <c r="O13" s="2" t="s">
        <v>51</v>
      </c>
      <c r="P13" s="2" t="s">
        <v>51</v>
      </c>
      <c r="Q13" s="2" t="s">
        <v>1084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1099</v>
      </c>
      <c r="AV13" s="3">
        <v>1203</v>
      </c>
    </row>
    <row r="14" spans="1:48" ht="30" customHeight="1" x14ac:dyDescent="0.4">
      <c r="A14" s="8" t="s">
        <v>748</v>
      </c>
      <c r="B14" s="8" t="s">
        <v>749</v>
      </c>
      <c r="C14" s="8" t="s">
        <v>705</v>
      </c>
      <c r="D14" s="26">
        <v>18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0"/>
        <v>0</v>
      </c>
      <c r="M14" s="8"/>
      <c r="N14" s="2" t="s">
        <v>945</v>
      </c>
      <c r="O14" s="2" t="s">
        <v>51</v>
      </c>
      <c r="P14" s="2" t="s">
        <v>51</v>
      </c>
      <c r="Q14" s="2" t="s">
        <v>1084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1100</v>
      </c>
      <c r="AV14" s="3">
        <v>1204</v>
      </c>
    </row>
    <row r="15" spans="1:48" ht="30" customHeight="1" x14ac:dyDescent="0.4">
      <c r="A15" s="8" t="s">
        <v>755</v>
      </c>
      <c r="B15" s="8" t="s">
        <v>756</v>
      </c>
      <c r="C15" s="8" t="s">
        <v>705</v>
      </c>
      <c r="D15" s="26">
        <v>18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0"/>
        <v>0</v>
      </c>
      <c r="M15" s="8"/>
      <c r="N15" s="2" t="s">
        <v>757</v>
      </c>
      <c r="O15" s="2" t="s">
        <v>51</v>
      </c>
      <c r="P15" s="2" t="s">
        <v>51</v>
      </c>
      <c r="Q15" s="2" t="s">
        <v>1084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1101</v>
      </c>
      <c r="AV15" s="3">
        <v>1205</v>
      </c>
    </row>
    <row r="16" spans="1:48" ht="30" customHeight="1" x14ac:dyDescent="0.4">
      <c r="A16" s="8" t="s">
        <v>759</v>
      </c>
      <c r="B16" s="8" t="s">
        <v>4425</v>
      </c>
      <c r="C16" s="8" t="s">
        <v>705</v>
      </c>
      <c r="D16" s="26">
        <v>18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0"/>
        <v>0</v>
      </c>
      <c r="M16" s="8"/>
      <c r="N16" s="2" t="s">
        <v>761</v>
      </c>
      <c r="O16" s="2" t="s">
        <v>51</v>
      </c>
      <c r="P16" s="2" t="s">
        <v>51</v>
      </c>
      <c r="Q16" s="2" t="s">
        <v>1084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1102</v>
      </c>
      <c r="AV16" s="3">
        <v>1206</v>
      </c>
    </row>
    <row r="17" spans="1:48" ht="30" customHeight="1" x14ac:dyDescent="0.4">
      <c r="A17" s="8" t="s">
        <v>774</v>
      </c>
      <c r="B17" s="8" t="s">
        <v>764</v>
      </c>
      <c r="C17" s="8" t="s">
        <v>705</v>
      </c>
      <c r="D17" s="26">
        <v>18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0"/>
        <v>0</v>
      </c>
      <c r="M17" s="8"/>
      <c r="N17" s="2" t="s">
        <v>775</v>
      </c>
      <c r="O17" s="2" t="s">
        <v>51</v>
      </c>
      <c r="P17" s="2" t="s">
        <v>51</v>
      </c>
      <c r="Q17" s="2" t="s">
        <v>1084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1103</v>
      </c>
      <c r="AV17" s="3">
        <v>1207</v>
      </c>
    </row>
    <row r="18" spans="1:48" ht="30" customHeight="1" x14ac:dyDescent="0.4">
      <c r="A18" s="8" t="s">
        <v>777</v>
      </c>
      <c r="B18" s="8" t="s">
        <v>778</v>
      </c>
      <c r="C18" s="8" t="s">
        <v>705</v>
      </c>
      <c r="D18" s="26">
        <v>18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0"/>
        <v>0</v>
      </c>
      <c r="M18" s="8"/>
      <c r="N18" s="2" t="s">
        <v>779</v>
      </c>
      <c r="O18" s="2" t="s">
        <v>51</v>
      </c>
      <c r="P18" s="2" t="s">
        <v>51</v>
      </c>
      <c r="Q18" s="2" t="s">
        <v>1084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1104</v>
      </c>
      <c r="AV18" s="3">
        <v>1208</v>
      </c>
    </row>
    <row r="19" spans="1:48" ht="30" customHeight="1" x14ac:dyDescent="0.4">
      <c r="A19" s="8" t="s">
        <v>781</v>
      </c>
      <c r="B19" s="8" t="s">
        <v>778</v>
      </c>
      <c r="C19" s="8" t="s">
        <v>705</v>
      </c>
      <c r="D19" s="26">
        <v>18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0"/>
        <v>0</v>
      </c>
      <c r="M19" s="8"/>
      <c r="N19" s="2" t="s">
        <v>782</v>
      </c>
      <c r="O19" s="2" t="s">
        <v>51</v>
      </c>
      <c r="P19" s="2" t="s">
        <v>51</v>
      </c>
      <c r="Q19" s="2" t="s">
        <v>1084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1105</v>
      </c>
      <c r="AV19" s="3">
        <v>1209</v>
      </c>
    </row>
    <row r="20" spans="1:48" ht="30" customHeight="1" x14ac:dyDescent="0.4">
      <c r="A20" s="8" t="s">
        <v>784</v>
      </c>
      <c r="B20" s="8" t="s">
        <v>4422</v>
      </c>
      <c r="C20" s="8" t="s">
        <v>705</v>
      </c>
      <c r="D20" s="26">
        <v>18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0"/>
        <v>0</v>
      </c>
      <c r="M20" s="8"/>
      <c r="N20" s="2" t="s">
        <v>785</v>
      </c>
      <c r="O20" s="2" t="s">
        <v>51</v>
      </c>
      <c r="P20" s="2" t="s">
        <v>51</v>
      </c>
      <c r="Q20" s="2" t="s">
        <v>1084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1106</v>
      </c>
      <c r="AV20" s="3">
        <v>1210</v>
      </c>
    </row>
    <row r="21" spans="1:48" ht="30" customHeight="1" x14ac:dyDescent="0.4">
      <c r="A21" s="8" t="s">
        <v>790</v>
      </c>
      <c r="B21" s="8" t="s">
        <v>4530</v>
      </c>
      <c r="C21" s="8" t="s">
        <v>705</v>
      </c>
      <c r="D21" s="26">
        <v>18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0"/>
        <v>0</v>
      </c>
      <c r="M21" s="8"/>
      <c r="N21" s="2" t="s">
        <v>791</v>
      </c>
      <c r="O21" s="2" t="s">
        <v>51</v>
      </c>
      <c r="P21" s="2" t="s">
        <v>51</v>
      </c>
      <c r="Q21" s="2" t="s">
        <v>1084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1107</v>
      </c>
      <c r="AV21" s="3">
        <v>1211</v>
      </c>
    </row>
    <row r="22" spans="1:48" ht="30" customHeight="1" x14ac:dyDescent="0.4">
      <c r="A22" s="8" t="s">
        <v>799</v>
      </c>
      <c r="B22" s="8" t="s">
        <v>800</v>
      </c>
      <c r="C22" s="8" t="s">
        <v>705</v>
      </c>
      <c r="D22" s="26">
        <v>18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0"/>
        <v>0</v>
      </c>
      <c r="M22" s="8"/>
      <c r="N22" s="2" t="s">
        <v>1108</v>
      </c>
      <c r="O22" s="2" t="s">
        <v>51</v>
      </c>
      <c r="P22" s="2" t="s">
        <v>51</v>
      </c>
      <c r="Q22" s="2" t="s">
        <v>1084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1109</v>
      </c>
      <c r="AV22" s="3">
        <v>1221</v>
      </c>
    </row>
    <row r="23" spans="1:48" ht="30" customHeight="1" x14ac:dyDescent="0.4">
      <c r="A23" s="8" t="s">
        <v>803</v>
      </c>
      <c r="B23" s="8" t="s">
        <v>51</v>
      </c>
      <c r="C23" s="8" t="s">
        <v>705</v>
      </c>
      <c r="D23" s="26">
        <v>18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0"/>
        <v>0</v>
      </c>
      <c r="M23" s="8"/>
      <c r="N23" s="2" t="s">
        <v>1048</v>
      </c>
      <c r="O23" s="2" t="s">
        <v>51</v>
      </c>
      <c r="P23" s="2" t="s">
        <v>51</v>
      </c>
      <c r="Q23" s="2" t="s">
        <v>1084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1110</v>
      </c>
      <c r="AV23" s="3">
        <v>1213</v>
      </c>
    </row>
    <row r="24" spans="1:48" ht="30" customHeight="1" x14ac:dyDescent="0.4">
      <c r="A24" s="8" t="s">
        <v>806</v>
      </c>
      <c r="B24" s="8" t="s">
        <v>51</v>
      </c>
      <c r="C24" s="8" t="s">
        <v>705</v>
      </c>
      <c r="D24" s="26">
        <v>18</v>
      </c>
      <c r="E24" s="11"/>
      <c r="F24" s="11"/>
      <c r="G24" s="11"/>
      <c r="H24" s="11"/>
      <c r="I24" s="11"/>
      <c r="J24" s="11"/>
      <c r="K24" s="11">
        <f t="shared" si="0"/>
        <v>0</v>
      </c>
      <c r="L24" s="11">
        <f t="shared" si="0"/>
        <v>0</v>
      </c>
      <c r="M24" s="8"/>
      <c r="N24" s="2" t="s">
        <v>1050</v>
      </c>
      <c r="O24" s="2" t="s">
        <v>51</v>
      </c>
      <c r="P24" s="2" t="s">
        <v>51</v>
      </c>
      <c r="Q24" s="2" t="s">
        <v>1084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1111</v>
      </c>
      <c r="AV24" s="3">
        <v>1214</v>
      </c>
    </row>
    <row r="25" spans="1:48" ht="30" customHeight="1" x14ac:dyDescent="0.4">
      <c r="A25" s="8"/>
      <c r="B25" s="8"/>
      <c r="C25" s="8"/>
      <c r="D25" s="26"/>
      <c r="E25" s="11"/>
      <c r="F25" s="11"/>
      <c r="G25" s="11"/>
      <c r="H25" s="11"/>
      <c r="I25" s="11"/>
      <c r="J25" s="11"/>
      <c r="K25" s="11"/>
      <c r="L25" s="11"/>
      <c r="M25" s="8"/>
      <c r="N25" s="2"/>
      <c r="O25" s="2"/>
      <c r="P25" s="2"/>
      <c r="Q25" s="2"/>
      <c r="R25" s="2"/>
      <c r="S25" s="2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/>
      <c r="AS25" s="2"/>
      <c r="AT25" s="3"/>
      <c r="AU25" s="2"/>
      <c r="AV25" s="3"/>
    </row>
    <row r="26" spans="1:48" ht="30" customHeight="1" x14ac:dyDescent="0.4">
      <c r="A26" s="8" t="s">
        <v>98</v>
      </c>
      <c r="B26" s="26"/>
      <c r="C26" s="26"/>
      <c r="D26" s="26"/>
      <c r="E26" s="11">
        <f t="shared" ref="E26:L26" si="1">SUM(E5:E25)</f>
        <v>0</v>
      </c>
      <c r="F26" s="11">
        <f t="shared" si="1"/>
        <v>0</v>
      </c>
      <c r="G26" s="11">
        <f t="shared" si="1"/>
        <v>0</v>
      </c>
      <c r="H26" s="11">
        <f t="shared" si="1"/>
        <v>0</v>
      </c>
      <c r="I26" s="11">
        <f t="shared" si="1"/>
        <v>0</v>
      </c>
      <c r="J26" s="11">
        <f t="shared" si="1"/>
        <v>0</v>
      </c>
      <c r="K26" s="11">
        <f t="shared" si="1"/>
        <v>0</v>
      </c>
      <c r="L26" s="11">
        <f t="shared" si="1"/>
        <v>0</v>
      </c>
      <c r="M26" s="26"/>
      <c r="N26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V26"/>
  <sheetViews>
    <sheetView view="pageBreakPreview" zoomScale="85" zoomScaleNormal="70" zoomScaleSheetLayoutView="85" workbookViewId="0">
      <selection activeCell="G13" sqref="G13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1112</v>
      </c>
      <c r="B4" s="8" t="s">
        <v>1114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1113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711</v>
      </c>
      <c r="C5" s="8" t="s">
        <v>705</v>
      </c>
      <c r="D5" s="26">
        <v>2</v>
      </c>
      <c r="E5" s="11"/>
      <c r="F5" s="11"/>
      <c r="G5" s="11"/>
      <c r="H5" s="11"/>
      <c r="I5" s="11"/>
      <c r="J5" s="11"/>
      <c r="K5" s="11">
        <f t="shared" ref="K5:L24" si="0">TRUNC(E5+G5+I5, 0)</f>
        <v>0</v>
      </c>
      <c r="L5" s="11">
        <f t="shared" si="0"/>
        <v>0</v>
      </c>
      <c r="M5" s="8"/>
      <c r="N5" s="2" t="s">
        <v>1115</v>
      </c>
      <c r="O5" s="2" t="s">
        <v>51</v>
      </c>
      <c r="P5" s="2" t="s">
        <v>51</v>
      </c>
      <c r="Q5" s="2" t="s">
        <v>1113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1116</v>
      </c>
      <c r="AV5" s="3">
        <v>1244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6">
        <v>2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0"/>
        <v>0</v>
      </c>
      <c r="M6" s="8"/>
      <c r="N6" s="2" t="s">
        <v>1117</v>
      </c>
      <c r="O6" s="2" t="s">
        <v>51</v>
      </c>
      <c r="P6" s="2" t="s">
        <v>51</v>
      </c>
      <c r="Q6" s="2" t="s">
        <v>1113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1118</v>
      </c>
      <c r="AV6" s="3">
        <v>1245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6">
        <v>2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0"/>
        <v>0</v>
      </c>
      <c r="M7" s="8"/>
      <c r="N7" s="2" t="s">
        <v>1119</v>
      </c>
      <c r="O7" s="2" t="s">
        <v>51</v>
      </c>
      <c r="P7" s="2" t="s">
        <v>51</v>
      </c>
      <c r="Q7" s="2" t="s">
        <v>1113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1120</v>
      </c>
      <c r="AV7" s="3">
        <v>1246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6">
        <v>2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0"/>
        <v>0</v>
      </c>
      <c r="M8" s="8"/>
      <c r="N8" s="2" t="s">
        <v>1121</v>
      </c>
      <c r="O8" s="2" t="s">
        <v>51</v>
      </c>
      <c r="P8" s="2" t="s">
        <v>51</v>
      </c>
      <c r="Q8" s="2" t="s">
        <v>1113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1122</v>
      </c>
      <c r="AV8" s="3">
        <v>1247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6">
        <v>2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0"/>
        <v>0</v>
      </c>
      <c r="M9" s="8"/>
      <c r="N9" s="2" t="s">
        <v>1123</v>
      </c>
      <c r="O9" s="2" t="s">
        <v>51</v>
      </c>
      <c r="P9" s="2" t="s">
        <v>51</v>
      </c>
      <c r="Q9" s="2" t="s">
        <v>1113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1124</v>
      </c>
      <c r="AV9" s="3">
        <v>1248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6">
        <v>2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1113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1125</v>
      </c>
      <c r="AV10" s="3">
        <v>1228</v>
      </c>
    </row>
    <row r="11" spans="1:48" ht="30" customHeight="1" x14ac:dyDescent="0.4">
      <c r="A11" s="8" t="s">
        <v>733</v>
      </c>
      <c r="B11" s="8" t="s">
        <v>734</v>
      </c>
      <c r="C11" s="8" t="s">
        <v>705</v>
      </c>
      <c r="D11" s="26">
        <v>2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0"/>
        <v>0</v>
      </c>
      <c r="M11" s="8"/>
      <c r="N11" s="2" t="s">
        <v>1031</v>
      </c>
      <c r="O11" s="2" t="s">
        <v>51</v>
      </c>
      <c r="P11" s="2" t="s">
        <v>51</v>
      </c>
      <c r="Q11" s="2" t="s">
        <v>1113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1126</v>
      </c>
      <c r="AV11" s="3">
        <v>1229</v>
      </c>
    </row>
    <row r="12" spans="1:48" ht="30" customHeight="1" x14ac:dyDescent="0.4">
      <c r="A12" s="8" t="s">
        <v>1033</v>
      </c>
      <c r="B12" s="8" t="s">
        <v>1034</v>
      </c>
      <c r="C12" s="8" t="s">
        <v>705</v>
      </c>
      <c r="D12" s="26">
        <v>2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0"/>
        <v>0</v>
      </c>
      <c r="M12" s="8"/>
      <c r="N12" s="2" t="s">
        <v>1035</v>
      </c>
      <c r="O12" s="2" t="s">
        <v>51</v>
      </c>
      <c r="P12" s="2" t="s">
        <v>51</v>
      </c>
      <c r="Q12" s="2" t="s">
        <v>1113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1127</v>
      </c>
      <c r="AV12" s="3">
        <v>1230</v>
      </c>
    </row>
    <row r="13" spans="1:48" ht="30" customHeight="1" x14ac:dyDescent="0.4">
      <c r="A13" s="8" t="s">
        <v>741</v>
      </c>
      <c r="B13" s="8" t="s">
        <v>742</v>
      </c>
      <c r="C13" s="8" t="s">
        <v>705</v>
      </c>
      <c r="D13" s="26">
        <v>2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0"/>
        <v>0</v>
      </c>
      <c r="M13" s="8"/>
      <c r="N13" s="2" t="s">
        <v>943</v>
      </c>
      <c r="O13" s="2" t="s">
        <v>51</v>
      </c>
      <c r="P13" s="2" t="s">
        <v>51</v>
      </c>
      <c r="Q13" s="2" t="s">
        <v>1113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1128</v>
      </c>
      <c r="AV13" s="3">
        <v>1231</v>
      </c>
    </row>
    <row r="14" spans="1:48" ht="30" customHeight="1" x14ac:dyDescent="0.4">
      <c r="A14" s="8" t="s">
        <v>748</v>
      </c>
      <c r="B14" s="8" t="s">
        <v>749</v>
      </c>
      <c r="C14" s="8" t="s">
        <v>705</v>
      </c>
      <c r="D14" s="26">
        <v>2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0"/>
        <v>0</v>
      </c>
      <c r="M14" s="8"/>
      <c r="N14" s="2" t="s">
        <v>945</v>
      </c>
      <c r="O14" s="2" t="s">
        <v>51</v>
      </c>
      <c r="P14" s="2" t="s">
        <v>51</v>
      </c>
      <c r="Q14" s="2" t="s">
        <v>1113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1129</v>
      </c>
      <c r="AV14" s="3">
        <v>1232</v>
      </c>
    </row>
    <row r="15" spans="1:48" ht="30" customHeight="1" x14ac:dyDescent="0.4">
      <c r="A15" s="8" t="s">
        <v>755</v>
      </c>
      <c r="B15" s="8" t="s">
        <v>756</v>
      </c>
      <c r="C15" s="8" t="s">
        <v>705</v>
      </c>
      <c r="D15" s="26">
        <v>2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0"/>
        <v>0</v>
      </c>
      <c r="M15" s="8"/>
      <c r="N15" s="2" t="s">
        <v>757</v>
      </c>
      <c r="O15" s="2" t="s">
        <v>51</v>
      </c>
      <c r="P15" s="2" t="s">
        <v>51</v>
      </c>
      <c r="Q15" s="2" t="s">
        <v>1113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1130</v>
      </c>
      <c r="AV15" s="3">
        <v>1233</v>
      </c>
    </row>
    <row r="16" spans="1:48" ht="30" customHeight="1" x14ac:dyDescent="0.4">
      <c r="A16" s="8" t="s">
        <v>759</v>
      </c>
      <c r="B16" s="8" t="s">
        <v>760</v>
      </c>
      <c r="C16" s="8" t="s">
        <v>705</v>
      </c>
      <c r="D16" s="26">
        <v>2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0"/>
        <v>0</v>
      </c>
      <c r="M16" s="8"/>
      <c r="N16" s="2" t="s">
        <v>761</v>
      </c>
      <c r="O16" s="2" t="s">
        <v>51</v>
      </c>
      <c r="P16" s="2" t="s">
        <v>51</v>
      </c>
      <c r="Q16" s="2" t="s">
        <v>1113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1131</v>
      </c>
      <c r="AV16" s="3">
        <v>1234</v>
      </c>
    </row>
    <row r="17" spans="1:48" ht="30" customHeight="1" x14ac:dyDescent="0.4">
      <c r="A17" s="8" t="s">
        <v>774</v>
      </c>
      <c r="B17" s="8" t="s">
        <v>764</v>
      </c>
      <c r="C17" s="8" t="s">
        <v>705</v>
      </c>
      <c r="D17" s="26">
        <v>2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0"/>
        <v>0</v>
      </c>
      <c r="M17" s="8"/>
      <c r="N17" s="2" t="s">
        <v>775</v>
      </c>
      <c r="O17" s="2" t="s">
        <v>51</v>
      </c>
      <c r="P17" s="2" t="s">
        <v>51</v>
      </c>
      <c r="Q17" s="2" t="s">
        <v>1113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1132</v>
      </c>
      <c r="AV17" s="3">
        <v>1235</v>
      </c>
    </row>
    <row r="18" spans="1:48" ht="30" customHeight="1" x14ac:dyDescent="0.4">
      <c r="A18" s="8" t="s">
        <v>777</v>
      </c>
      <c r="B18" s="8" t="s">
        <v>778</v>
      </c>
      <c r="C18" s="8" t="s">
        <v>705</v>
      </c>
      <c r="D18" s="26">
        <v>2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0"/>
        <v>0</v>
      </c>
      <c r="M18" s="8"/>
      <c r="N18" s="2" t="s">
        <v>779</v>
      </c>
      <c r="O18" s="2" t="s">
        <v>51</v>
      </c>
      <c r="P18" s="2" t="s">
        <v>51</v>
      </c>
      <c r="Q18" s="2" t="s">
        <v>1113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1133</v>
      </c>
      <c r="AV18" s="3">
        <v>1236</v>
      </c>
    </row>
    <row r="19" spans="1:48" ht="30" customHeight="1" x14ac:dyDescent="0.4">
      <c r="A19" s="8" t="s">
        <v>781</v>
      </c>
      <c r="B19" s="8" t="s">
        <v>778</v>
      </c>
      <c r="C19" s="8" t="s">
        <v>705</v>
      </c>
      <c r="D19" s="26">
        <v>2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0"/>
        <v>0</v>
      </c>
      <c r="M19" s="8"/>
      <c r="N19" s="2" t="s">
        <v>782</v>
      </c>
      <c r="O19" s="2" t="s">
        <v>51</v>
      </c>
      <c r="P19" s="2" t="s">
        <v>51</v>
      </c>
      <c r="Q19" s="2" t="s">
        <v>1113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1134</v>
      </c>
      <c r="AV19" s="3">
        <v>1237</v>
      </c>
    </row>
    <row r="20" spans="1:48" ht="30" customHeight="1" x14ac:dyDescent="0.4">
      <c r="A20" s="8" t="s">
        <v>784</v>
      </c>
      <c r="B20" s="8" t="s">
        <v>4422</v>
      </c>
      <c r="C20" s="8" t="s">
        <v>705</v>
      </c>
      <c r="D20" s="26">
        <v>2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0"/>
        <v>0</v>
      </c>
      <c r="M20" s="8"/>
      <c r="N20" s="2" t="s">
        <v>785</v>
      </c>
      <c r="O20" s="2" t="s">
        <v>51</v>
      </c>
      <c r="P20" s="2" t="s">
        <v>51</v>
      </c>
      <c r="Q20" s="2" t="s">
        <v>1113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1135</v>
      </c>
      <c r="AV20" s="3">
        <v>1238</v>
      </c>
    </row>
    <row r="21" spans="1:48" ht="30" customHeight="1" x14ac:dyDescent="0.4">
      <c r="A21" s="8" t="s">
        <v>790</v>
      </c>
      <c r="B21" s="8" t="s">
        <v>4541</v>
      </c>
      <c r="C21" s="8" t="s">
        <v>705</v>
      </c>
      <c r="D21" s="26">
        <v>2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0"/>
        <v>0</v>
      </c>
      <c r="M21" s="8"/>
      <c r="N21" s="2" t="s">
        <v>791</v>
      </c>
      <c r="O21" s="2" t="s">
        <v>51</v>
      </c>
      <c r="P21" s="2" t="s">
        <v>51</v>
      </c>
      <c r="Q21" s="2" t="s">
        <v>1113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1136</v>
      </c>
      <c r="AV21" s="3">
        <v>1239</v>
      </c>
    </row>
    <row r="22" spans="1:48" ht="30" customHeight="1" x14ac:dyDescent="0.4">
      <c r="A22" s="8" t="s">
        <v>799</v>
      </c>
      <c r="B22" s="8" t="s">
        <v>800</v>
      </c>
      <c r="C22" s="8" t="s">
        <v>705</v>
      </c>
      <c r="D22" s="26">
        <v>2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0"/>
        <v>0</v>
      </c>
      <c r="M22" s="8"/>
      <c r="N22" s="2" t="s">
        <v>1108</v>
      </c>
      <c r="O22" s="2" t="s">
        <v>51</v>
      </c>
      <c r="P22" s="2" t="s">
        <v>51</v>
      </c>
      <c r="Q22" s="2" t="s">
        <v>1113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1137</v>
      </c>
      <c r="AV22" s="3">
        <v>1240</v>
      </c>
    </row>
    <row r="23" spans="1:48" ht="30" customHeight="1" x14ac:dyDescent="0.4">
      <c r="A23" s="8" t="s">
        <v>803</v>
      </c>
      <c r="B23" s="8" t="s">
        <v>51</v>
      </c>
      <c r="C23" s="8" t="s">
        <v>705</v>
      </c>
      <c r="D23" s="26">
        <v>2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0"/>
        <v>0</v>
      </c>
      <c r="M23" s="8"/>
      <c r="N23" s="2" t="s">
        <v>1048</v>
      </c>
      <c r="O23" s="2" t="s">
        <v>51</v>
      </c>
      <c r="P23" s="2" t="s">
        <v>51</v>
      </c>
      <c r="Q23" s="2" t="s">
        <v>1113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1138</v>
      </c>
      <c r="AV23" s="3">
        <v>1241</v>
      </c>
    </row>
    <row r="24" spans="1:48" ht="30" customHeight="1" x14ac:dyDescent="0.4">
      <c r="A24" s="8" t="s">
        <v>806</v>
      </c>
      <c r="B24" s="8" t="s">
        <v>51</v>
      </c>
      <c r="C24" s="8" t="s">
        <v>705</v>
      </c>
      <c r="D24" s="26">
        <v>2</v>
      </c>
      <c r="E24" s="11"/>
      <c r="F24" s="11"/>
      <c r="G24" s="11"/>
      <c r="H24" s="11"/>
      <c r="I24" s="11"/>
      <c r="J24" s="11"/>
      <c r="K24" s="11">
        <f t="shared" si="0"/>
        <v>0</v>
      </c>
      <c r="L24" s="11">
        <f t="shared" si="0"/>
        <v>0</v>
      </c>
      <c r="M24" s="8"/>
      <c r="N24" s="2" t="s">
        <v>1050</v>
      </c>
      <c r="O24" s="2" t="s">
        <v>51</v>
      </c>
      <c r="P24" s="2" t="s">
        <v>51</v>
      </c>
      <c r="Q24" s="2" t="s">
        <v>1113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1139</v>
      </c>
      <c r="AV24" s="3">
        <v>1242</v>
      </c>
    </row>
    <row r="25" spans="1:48" ht="30" customHeight="1" x14ac:dyDescent="0.4">
      <c r="A25" s="8"/>
      <c r="B25" s="8"/>
      <c r="C25" s="8"/>
      <c r="D25" s="26"/>
      <c r="E25" s="11"/>
      <c r="F25" s="11"/>
      <c r="G25" s="11"/>
      <c r="H25" s="11"/>
      <c r="I25" s="11"/>
      <c r="J25" s="11"/>
      <c r="K25" s="11"/>
      <c r="L25" s="11"/>
      <c r="M25" s="8"/>
      <c r="N25" s="2"/>
      <c r="O25" s="2"/>
      <c r="P25" s="2"/>
      <c r="Q25" s="2"/>
      <c r="R25" s="2"/>
      <c r="S25" s="2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/>
      <c r="AS25" s="2"/>
      <c r="AT25" s="3"/>
      <c r="AU25" s="2"/>
      <c r="AV25" s="3"/>
    </row>
    <row r="26" spans="1:48" ht="30" customHeight="1" x14ac:dyDescent="0.4">
      <c r="A26" s="8" t="s">
        <v>98</v>
      </c>
      <c r="B26" s="26"/>
      <c r="C26" s="26"/>
      <c r="D26" s="26"/>
      <c r="E26" s="11">
        <f t="shared" ref="E26:L26" si="1">SUM(E5:E25)</f>
        <v>0</v>
      </c>
      <c r="F26" s="11">
        <f t="shared" si="1"/>
        <v>0</v>
      </c>
      <c r="G26" s="11">
        <f t="shared" si="1"/>
        <v>0</v>
      </c>
      <c r="H26" s="11">
        <f t="shared" si="1"/>
        <v>0</v>
      </c>
      <c r="I26" s="11">
        <f t="shared" si="1"/>
        <v>0</v>
      </c>
      <c r="J26" s="11">
        <f t="shared" si="1"/>
        <v>0</v>
      </c>
      <c r="K26" s="11">
        <f t="shared" si="1"/>
        <v>0</v>
      </c>
      <c r="L26" s="11">
        <f t="shared" si="1"/>
        <v>0</v>
      </c>
      <c r="M26" s="26"/>
      <c r="N26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V28"/>
  <sheetViews>
    <sheetView view="pageBreakPreview" zoomScale="85" zoomScaleNormal="40" zoomScaleSheetLayoutView="85" workbookViewId="0">
      <selection activeCell="F13" sqref="F13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29.1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29.1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29.1" customHeight="1" x14ac:dyDescent="0.4">
      <c r="A4" s="8" t="s">
        <v>1140</v>
      </c>
      <c r="B4" s="8" t="s">
        <v>1142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1141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29.1" customHeight="1" x14ac:dyDescent="0.4">
      <c r="A5" s="8" t="s">
        <v>710</v>
      </c>
      <c r="B5" s="8" t="s">
        <v>711</v>
      </c>
      <c r="C5" s="8" t="s">
        <v>705</v>
      </c>
      <c r="D5" s="26">
        <v>1</v>
      </c>
      <c r="E5" s="11"/>
      <c r="F5" s="11"/>
      <c r="G5" s="11"/>
      <c r="H5" s="11"/>
      <c r="I5" s="11"/>
      <c r="J5" s="11"/>
      <c r="K5" s="11"/>
      <c r="L5" s="11">
        <f t="shared" ref="K5:L26" si="0">TRUNC(F5+H5+J5, 0)</f>
        <v>0</v>
      </c>
      <c r="M5" s="8"/>
      <c r="N5" s="2" t="s">
        <v>1143</v>
      </c>
      <c r="O5" s="2" t="s">
        <v>51</v>
      </c>
      <c r="P5" s="2" t="s">
        <v>51</v>
      </c>
      <c r="Q5" s="2" t="s">
        <v>1141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1144</v>
      </c>
      <c r="AV5" s="3">
        <v>1270</v>
      </c>
    </row>
    <row r="6" spans="1:48" ht="29.1" customHeight="1" x14ac:dyDescent="0.4">
      <c r="A6" s="8" t="s">
        <v>714</v>
      </c>
      <c r="B6" s="8" t="s">
        <v>715</v>
      </c>
      <c r="C6" s="8" t="s">
        <v>705</v>
      </c>
      <c r="D6" s="26">
        <v>1</v>
      </c>
      <c r="E6" s="11"/>
      <c r="F6" s="11"/>
      <c r="G6" s="11"/>
      <c r="H6" s="11"/>
      <c r="I6" s="11"/>
      <c r="J6" s="11"/>
      <c r="K6" s="11"/>
      <c r="L6" s="11">
        <f t="shared" si="0"/>
        <v>0</v>
      </c>
      <c r="M6" s="8"/>
      <c r="N6" s="2" t="s">
        <v>1145</v>
      </c>
      <c r="O6" s="2" t="s">
        <v>51</v>
      </c>
      <c r="P6" s="2" t="s">
        <v>51</v>
      </c>
      <c r="Q6" s="2" t="s">
        <v>1141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1146</v>
      </c>
      <c r="AV6" s="3">
        <v>1271</v>
      </c>
    </row>
    <row r="7" spans="1:48" ht="29.1" customHeight="1" x14ac:dyDescent="0.4">
      <c r="A7" s="8" t="s">
        <v>718</v>
      </c>
      <c r="B7" s="8" t="s">
        <v>4557</v>
      </c>
      <c r="C7" s="8" t="s">
        <v>705</v>
      </c>
      <c r="D7" s="26">
        <v>1</v>
      </c>
      <c r="E7" s="11"/>
      <c r="F7" s="11"/>
      <c r="G7" s="11"/>
      <c r="H7" s="11"/>
      <c r="I7" s="11"/>
      <c r="J7" s="11"/>
      <c r="K7" s="11"/>
      <c r="L7" s="11">
        <f t="shared" si="0"/>
        <v>0</v>
      </c>
      <c r="M7" s="8"/>
      <c r="N7" s="2" t="s">
        <v>1147</v>
      </c>
      <c r="O7" s="2" t="s">
        <v>51</v>
      </c>
      <c r="P7" s="2" t="s">
        <v>51</v>
      </c>
      <c r="Q7" s="2" t="s">
        <v>1141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1148</v>
      </c>
      <c r="AV7" s="3">
        <v>1272</v>
      </c>
    </row>
    <row r="8" spans="1:48" ht="29.1" customHeight="1" x14ac:dyDescent="0.4">
      <c r="A8" s="8" t="s">
        <v>721</v>
      </c>
      <c r="B8" s="8" t="s">
        <v>722</v>
      </c>
      <c r="C8" s="8" t="s">
        <v>705</v>
      </c>
      <c r="D8" s="26">
        <v>1</v>
      </c>
      <c r="E8" s="11"/>
      <c r="F8" s="11"/>
      <c r="G8" s="11"/>
      <c r="H8" s="11"/>
      <c r="I8" s="11"/>
      <c r="J8" s="11"/>
      <c r="K8" s="11"/>
      <c r="L8" s="11">
        <f t="shared" si="0"/>
        <v>0</v>
      </c>
      <c r="M8" s="8"/>
      <c r="N8" s="2" t="s">
        <v>1149</v>
      </c>
      <c r="O8" s="2" t="s">
        <v>51</v>
      </c>
      <c r="P8" s="2" t="s">
        <v>51</v>
      </c>
      <c r="Q8" s="2" t="s">
        <v>1141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1150</v>
      </c>
      <c r="AV8" s="3">
        <v>1273</v>
      </c>
    </row>
    <row r="9" spans="1:48" ht="29.1" customHeight="1" x14ac:dyDescent="0.4">
      <c r="A9" s="8" t="s">
        <v>725</v>
      </c>
      <c r="B9" s="8" t="s">
        <v>726</v>
      </c>
      <c r="C9" s="8" t="s">
        <v>705</v>
      </c>
      <c r="D9" s="26">
        <v>1</v>
      </c>
      <c r="E9" s="11"/>
      <c r="F9" s="11"/>
      <c r="G9" s="11"/>
      <c r="H9" s="11"/>
      <c r="I9" s="11"/>
      <c r="J9" s="11"/>
      <c r="K9" s="11"/>
      <c r="L9" s="11">
        <f t="shared" si="0"/>
        <v>0</v>
      </c>
      <c r="M9" s="8"/>
      <c r="N9" s="2" t="s">
        <v>1151</v>
      </c>
      <c r="O9" s="2" t="s">
        <v>51</v>
      </c>
      <c r="P9" s="2" t="s">
        <v>51</v>
      </c>
      <c r="Q9" s="2" t="s">
        <v>1141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1152</v>
      </c>
      <c r="AV9" s="3">
        <v>1274</v>
      </c>
    </row>
    <row r="10" spans="1:48" ht="29.1" customHeight="1" x14ac:dyDescent="0.4">
      <c r="A10" s="8" t="s">
        <v>729</v>
      </c>
      <c r="B10" s="8" t="s">
        <v>730</v>
      </c>
      <c r="C10" s="8" t="s">
        <v>705</v>
      </c>
      <c r="D10" s="26">
        <v>1</v>
      </c>
      <c r="E10" s="11"/>
      <c r="F10" s="11"/>
      <c r="G10" s="11"/>
      <c r="H10" s="11"/>
      <c r="I10" s="11"/>
      <c r="J10" s="11"/>
      <c r="K10" s="11"/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1141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1153</v>
      </c>
      <c r="AV10" s="3">
        <v>1254</v>
      </c>
    </row>
    <row r="11" spans="1:48" ht="29.1" customHeight="1" x14ac:dyDescent="0.4">
      <c r="A11" s="8" t="s">
        <v>733</v>
      </c>
      <c r="B11" s="8" t="s">
        <v>734</v>
      </c>
      <c r="C11" s="8" t="s">
        <v>705</v>
      </c>
      <c r="D11" s="26">
        <v>1</v>
      </c>
      <c r="E11" s="11"/>
      <c r="F11" s="11"/>
      <c r="G11" s="11"/>
      <c r="H11" s="11"/>
      <c r="I11" s="11"/>
      <c r="J11" s="11"/>
      <c r="K11" s="11"/>
      <c r="L11" s="11">
        <f t="shared" si="0"/>
        <v>0</v>
      </c>
      <c r="M11" s="8"/>
      <c r="N11" s="2" t="s">
        <v>1154</v>
      </c>
      <c r="O11" s="2" t="s">
        <v>51</v>
      </c>
      <c r="P11" s="2" t="s">
        <v>51</v>
      </c>
      <c r="Q11" s="2" t="s">
        <v>1141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1155</v>
      </c>
      <c r="AV11" s="3">
        <v>1275</v>
      </c>
    </row>
    <row r="12" spans="1:48" ht="29.1" customHeight="1" x14ac:dyDescent="0.4">
      <c r="A12" s="8" t="s">
        <v>1033</v>
      </c>
      <c r="B12" s="8" t="s">
        <v>1156</v>
      </c>
      <c r="C12" s="8" t="s">
        <v>705</v>
      </c>
      <c r="D12" s="26">
        <v>1</v>
      </c>
      <c r="E12" s="11"/>
      <c r="F12" s="11"/>
      <c r="G12" s="11"/>
      <c r="H12" s="11"/>
      <c r="I12" s="11"/>
      <c r="J12" s="11"/>
      <c r="K12" s="11"/>
      <c r="L12" s="11">
        <f t="shared" si="0"/>
        <v>0</v>
      </c>
      <c r="M12" s="8"/>
      <c r="N12" s="2" t="s">
        <v>1157</v>
      </c>
      <c r="O12" s="2" t="s">
        <v>51</v>
      </c>
      <c r="P12" s="2" t="s">
        <v>51</v>
      </c>
      <c r="Q12" s="2" t="s">
        <v>1141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1158</v>
      </c>
      <c r="AV12" s="3">
        <v>1276</v>
      </c>
    </row>
    <row r="13" spans="1:48" ht="29.1" customHeight="1" x14ac:dyDescent="0.4">
      <c r="A13" s="8" t="s">
        <v>741</v>
      </c>
      <c r="B13" s="8" t="s">
        <v>742</v>
      </c>
      <c r="C13" s="8" t="s">
        <v>705</v>
      </c>
      <c r="D13" s="26">
        <v>1</v>
      </c>
      <c r="E13" s="11"/>
      <c r="F13" s="11"/>
      <c r="G13" s="11"/>
      <c r="H13" s="11"/>
      <c r="I13" s="11"/>
      <c r="J13" s="11"/>
      <c r="K13" s="11"/>
      <c r="L13" s="11">
        <f t="shared" si="0"/>
        <v>0</v>
      </c>
      <c r="M13" s="8"/>
      <c r="N13" s="2" t="s">
        <v>943</v>
      </c>
      <c r="O13" s="2" t="s">
        <v>51</v>
      </c>
      <c r="P13" s="2" t="s">
        <v>51</v>
      </c>
      <c r="Q13" s="2" t="s">
        <v>1141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1159</v>
      </c>
      <c r="AV13" s="3">
        <v>1257</v>
      </c>
    </row>
    <row r="14" spans="1:48" ht="29.1" customHeight="1" x14ac:dyDescent="0.4">
      <c r="A14" s="8" t="s">
        <v>748</v>
      </c>
      <c r="B14" s="8" t="s">
        <v>749</v>
      </c>
      <c r="C14" s="8" t="s">
        <v>705</v>
      </c>
      <c r="D14" s="26">
        <v>1</v>
      </c>
      <c r="E14" s="11"/>
      <c r="F14" s="11"/>
      <c r="G14" s="11"/>
      <c r="H14" s="11"/>
      <c r="I14" s="11"/>
      <c r="J14" s="11"/>
      <c r="K14" s="11"/>
      <c r="L14" s="11">
        <f t="shared" si="0"/>
        <v>0</v>
      </c>
      <c r="M14" s="8"/>
      <c r="N14" s="2" t="s">
        <v>945</v>
      </c>
      <c r="O14" s="2" t="s">
        <v>51</v>
      </c>
      <c r="P14" s="2" t="s">
        <v>51</v>
      </c>
      <c r="Q14" s="2" t="s">
        <v>1141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1160</v>
      </c>
      <c r="AV14" s="3">
        <v>1258</v>
      </c>
    </row>
    <row r="15" spans="1:48" ht="29.1" customHeight="1" x14ac:dyDescent="0.4">
      <c r="A15" s="8" t="s">
        <v>763</v>
      </c>
      <c r="B15" s="8" t="s">
        <v>1161</v>
      </c>
      <c r="C15" s="8" t="s">
        <v>705</v>
      </c>
      <c r="D15" s="26">
        <v>1</v>
      </c>
      <c r="E15" s="11"/>
      <c r="F15" s="11"/>
      <c r="G15" s="11"/>
      <c r="H15" s="11"/>
      <c r="I15" s="11"/>
      <c r="J15" s="11"/>
      <c r="K15" s="11"/>
      <c r="L15" s="11">
        <f t="shared" si="0"/>
        <v>0</v>
      </c>
      <c r="M15" s="8"/>
      <c r="N15" s="2" t="s">
        <v>1162</v>
      </c>
      <c r="O15" s="2" t="s">
        <v>51</v>
      </c>
      <c r="P15" s="2" t="s">
        <v>51</v>
      </c>
      <c r="Q15" s="2" t="s">
        <v>1141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1163</v>
      </c>
      <c r="AV15" s="3">
        <v>1277</v>
      </c>
    </row>
    <row r="16" spans="1:48" ht="29.1" customHeight="1" x14ac:dyDescent="0.4">
      <c r="A16" s="8" t="s">
        <v>1164</v>
      </c>
      <c r="B16" s="8" t="s">
        <v>749</v>
      </c>
      <c r="C16" s="8" t="s">
        <v>705</v>
      </c>
      <c r="D16" s="26">
        <v>1</v>
      </c>
      <c r="E16" s="11"/>
      <c r="F16" s="11"/>
      <c r="G16" s="11"/>
      <c r="H16" s="11"/>
      <c r="I16" s="11"/>
      <c r="J16" s="11"/>
      <c r="K16" s="11"/>
      <c r="L16" s="11">
        <f t="shared" si="0"/>
        <v>0</v>
      </c>
      <c r="M16" s="8"/>
      <c r="N16" s="2" t="s">
        <v>1165</v>
      </c>
      <c r="O16" s="2" t="s">
        <v>51</v>
      </c>
      <c r="P16" s="2" t="s">
        <v>51</v>
      </c>
      <c r="Q16" s="2" t="s">
        <v>1141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1166</v>
      </c>
      <c r="AV16" s="3">
        <v>1278</v>
      </c>
    </row>
    <row r="17" spans="1:48" ht="29.1" customHeight="1" x14ac:dyDescent="0.4">
      <c r="A17" s="8" t="s">
        <v>767</v>
      </c>
      <c r="B17" s="8" t="s">
        <v>764</v>
      </c>
      <c r="C17" s="8" t="s">
        <v>705</v>
      </c>
      <c r="D17" s="26">
        <v>1</v>
      </c>
      <c r="E17" s="11"/>
      <c r="F17" s="11"/>
      <c r="G17" s="11"/>
      <c r="H17" s="11"/>
      <c r="I17" s="11"/>
      <c r="J17" s="11"/>
      <c r="K17" s="11"/>
      <c r="L17" s="11">
        <f t="shared" si="0"/>
        <v>0</v>
      </c>
      <c r="M17" s="8"/>
      <c r="N17" s="2" t="s">
        <v>1167</v>
      </c>
      <c r="O17" s="2" t="s">
        <v>51</v>
      </c>
      <c r="P17" s="2" t="s">
        <v>51</v>
      </c>
      <c r="Q17" s="2" t="s">
        <v>1141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1168</v>
      </c>
      <c r="AV17" s="3">
        <v>1279</v>
      </c>
    </row>
    <row r="18" spans="1:48" ht="29.1" customHeight="1" x14ac:dyDescent="0.4">
      <c r="A18" s="8" t="s">
        <v>774</v>
      </c>
      <c r="B18" s="8" t="s">
        <v>764</v>
      </c>
      <c r="C18" s="8" t="s">
        <v>705</v>
      </c>
      <c r="D18" s="26">
        <v>1</v>
      </c>
      <c r="E18" s="11"/>
      <c r="F18" s="11"/>
      <c r="G18" s="11"/>
      <c r="H18" s="11"/>
      <c r="I18" s="11"/>
      <c r="J18" s="11"/>
      <c r="K18" s="11"/>
      <c r="L18" s="11">
        <f t="shared" si="0"/>
        <v>0</v>
      </c>
      <c r="M18" s="8"/>
      <c r="N18" s="2" t="s">
        <v>775</v>
      </c>
      <c r="O18" s="2" t="s">
        <v>51</v>
      </c>
      <c r="P18" s="2" t="s">
        <v>51</v>
      </c>
      <c r="Q18" s="2" t="s">
        <v>1141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1169</v>
      </c>
      <c r="AV18" s="3">
        <v>1261</v>
      </c>
    </row>
    <row r="19" spans="1:48" ht="29.1" customHeight="1" x14ac:dyDescent="0.4">
      <c r="A19" s="8" t="s">
        <v>777</v>
      </c>
      <c r="B19" s="8" t="s">
        <v>778</v>
      </c>
      <c r="C19" s="8" t="s">
        <v>705</v>
      </c>
      <c r="D19" s="26">
        <v>1</v>
      </c>
      <c r="E19" s="11"/>
      <c r="F19" s="11"/>
      <c r="G19" s="11"/>
      <c r="H19" s="11"/>
      <c r="I19" s="11"/>
      <c r="J19" s="11"/>
      <c r="K19" s="11"/>
      <c r="L19" s="11">
        <f t="shared" si="0"/>
        <v>0</v>
      </c>
      <c r="M19" s="8"/>
      <c r="N19" s="2" t="s">
        <v>779</v>
      </c>
      <c r="O19" s="2" t="s">
        <v>51</v>
      </c>
      <c r="P19" s="2" t="s">
        <v>51</v>
      </c>
      <c r="Q19" s="2" t="s">
        <v>1141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1170</v>
      </c>
      <c r="AV19" s="3">
        <v>1262</v>
      </c>
    </row>
    <row r="20" spans="1:48" ht="29.1" customHeight="1" x14ac:dyDescent="0.4">
      <c r="A20" s="8" t="s">
        <v>781</v>
      </c>
      <c r="B20" s="8" t="s">
        <v>778</v>
      </c>
      <c r="C20" s="8" t="s">
        <v>705</v>
      </c>
      <c r="D20" s="26">
        <v>1</v>
      </c>
      <c r="E20" s="11"/>
      <c r="F20" s="11"/>
      <c r="G20" s="11"/>
      <c r="H20" s="11"/>
      <c r="I20" s="11"/>
      <c r="J20" s="11"/>
      <c r="K20" s="11"/>
      <c r="L20" s="11">
        <f t="shared" si="0"/>
        <v>0</v>
      </c>
      <c r="M20" s="8"/>
      <c r="N20" s="2" t="s">
        <v>782</v>
      </c>
      <c r="O20" s="2" t="s">
        <v>51</v>
      </c>
      <c r="P20" s="2" t="s">
        <v>51</v>
      </c>
      <c r="Q20" s="2" t="s">
        <v>1141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1171</v>
      </c>
      <c r="AV20" s="3">
        <v>1263</v>
      </c>
    </row>
    <row r="21" spans="1:48" ht="29.1" customHeight="1" x14ac:dyDescent="0.4">
      <c r="A21" s="8" t="s">
        <v>784</v>
      </c>
      <c r="B21" s="8" t="s">
        <v>4422</v>
      </c>
      <c r="C21" s="8" t="s">
        <v>705</v>
      </c>
      <c r="D21" s="26">
        <v>1</v>
      </c>
      <c r="E21" s="11"/>
      <c r="F21" s="11"/>
      <c r="G21" s="11"/>
      <c r="H21" s="11"/>
      <c r="I21" s="11"/>
      <c r="J21" s="11"/>
      <c r="K21" s="11"/>
      <c r="L21" s="11">
        <f t="shared" si="0"/>
        <v>0</v>
      </c>
      <c r="M21" s="8"/>
      <c r="N21" s="2" t="s">
        <v>785</v>
      </c>
      <c r="O21" s="2" t="s">
        <v>51</v>
      </c>
      <c r="P21" s="2" t="s">
        <v>51</v>
      </c>
      <c r="Q21" s="2" t="s">
        <v>1141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1172</v>
      </c>
      <c r="AV21" s="3">
        <v>1264</v>
      </c>
    </row>
    <row r="22" spans="1:48" ht="29.1" customHeight="1" x14ac:dyDescent="0.4">
      <c r="A22" s="8" t="s">
        <v>787</v>
      </c>
      <c r="B22" s="8" t="s">
        <v>4543</v>
      </c>
      <c r="C22" s="8" t="s">
        <v>705</v>
      </c>
      <c r="D22" s="26">
        <v>1</v>
      </c>
      <c r="E22" s="11"/>
      <c r="F22" s="11"/>
      <c r="G22" s="11"/>
      <c r="H22" s="11"/>
      <c r="I22" s="11"/>
      <c r="J22" s="11"/>
      <c r="K22" s="11"/>
      <c r="L22" s="11">
        <f t="shared" si="0"/>
        <v>0</v>
      </c>
      <c r="M22" s="8"/>
      <c r="N22" s="2" t="s">
        <v>1173</v>
      </c>
      <c r="O22" s="2" t="s">
        <v>51</v>
      </c>
      <c r="P22" s="2" t="s">
        <v>51</v>
      </c>
      <c r="Q22" s="2" t="s">
        <v>1141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1174</v>
      </c>
      <c r="AV22" s="3">
        <v>1280</v>
      </c>
    </row>
    <row r="23" spans="1:48" ht="29.1" customHeight="1" x14ac:dyDescent="0.4">
      <c r="A23" s="8" t="s">
        <v>1175</v>
      </c>
      <c r="B23" s="8" t="s">
        <v>4542</v>
      </c>
      <c r="C23" s="8" t="s">
        <v>705</v>
      </c>
      <c r="D23" s="26">
        <v>1</v>
      </c>
      <c r="E23" s="11"/>
      <c r="F23" s="11"/>
      <c r="G23" s="11"/>
      <c r="H23" s="11"/>
      <c r="I23" s="11"/>
      <c r="J23" s="11"/>
      <c r="K23" s="11"/>
      <c r="L23" s="11">
        <f t="shared" si="0"/>
        <v>0</v>
      </c>
      <c r="M23" s="8"/>
      <c r="N23" s="2" t="s">
        <v>1176</v>
      </c>
      <c r="O23" s="2" t="s">
        <v>51</v>
      </c>
      <c r="P23" s="2" t="s">
        <v>51</v>
      </c>
      <c r="Q23" s="2" t="s">
        <v>1141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1177</v>
      </c>
      <c r="AV23" s="3">
        <v>1281</v>
      </c>
    </row>
    <row r="24" spans="1:48" ht="29.1" customHeight="1" x14ac:dyDescent="0.4">
      <c r="A24" s="8" t="s">
        <v>799</v>
      </c>
      <c r="B24" s="8" t="s">
        <v>800</v>
      </c>
      <c r="C24" s="8" t="s">
        <v>705</v>
      </c>
      <c r="D24" s="26">
        <v>1</v>
      </c>
      <c r="E24" s="11"/>
      <c r="F24" s="11"/>
      <c r="G24" s="11"/>
      <c r="H24" s="11"/>
      <c r="I24" s="11"/>
      <c r="J24" s="11"/>
      <c r="K24" s="11"/>
      <c r="L24" s="11">
        <f t="shared" si="0"/>
        <v>0</v>
      </c>
      <c r="M24" s="8"/>
      <c r="N24" s="2" t="s">
        <v>1178</v>
      </c>
      <c r="O24" s="2" t="s">
        <v>51</v>
      </c>
      <c r="P24" s="2" t="s">
        <v>51</v>
      </c>
      <c r="Q24" s="2" t="s">
        <v>1141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1179</v>
      </c>
      <c r="AV24" s="3">
        <v>1282</v>
      </c>
    </row>
    <row r="25" spans="1:48" ht="29.1" customHeight="1" x14ac:dyDescent="0.4">
      <c r="A25" s="8" t="s">
        <v>803</v>
      </c>
      <c r="B25" s="8" t="s">
        <v>51</v>
      </c>
      <c r="C25" s="8" t="s">
        <v>705</v>
      </c>
      <c r="D25" s="26">
        <v>1</v>
      </c>
      <c r="E25" s="11"/>
      <c r="F25" s="11"/>
      <c r="G25" s="11"/>
      <c r="H25" s="11"/>
      <c r="I25" s="11"/>
      <c r="J25" s="11"/>
      <c r="K25" s="11"/>
      <c r="L25" s="11">
        <f t="shared" si="0"/>
        <v>0</v>
      </c>
      <c r="M25" s="8"/>
      <c r="N25" s="2" t="s">
        <v>1180</v>
      </c>
      <c r="O25" s="2" t="s">
        <v>51</v>
      </c>
      <c r="P25" s="2" t="s">
        <v>51</v>
      </c>
      <c r="Q25" s="2" t="s">
        <v>1141</v>
      </c>
      <c r="R25" s="2" t="s">
        <v>59</v>
      </c>
      <c r="S25" s="2" t="s">
        <v>59</v>
      </c>
      <c r="T25" s="2" t="s">
        <v>58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51</v>
      </c>
      <c r="AS25" s="2" t="s">
        <v>51</v>
      </c>
      <c r="AT25" s="3"/>
      <c r="AU25" s="2" t="s">
        <v>1181</v>
      </c>
      <c r="AV25" s="3">
        <v>1283</v>
      </c>
    </row>
    <row r="26" spans="1:48" ht="29.1" customHeight="1" x14ac:dyDescent="0.4">
      <c r="A26" s="8" t="s">
        <v>806</v>
      </c>
      <c r="B26" s="8" t="s">
        <v>51</v>
      </c>
      <c r="C26" s="8" t="s">
        <v>705</v>
      </c>
      <c r="D26" s="26">
        <v>1</v>
      </c>
      <c r="E26" s="11"/>
      <c r="F26" s="11"/>
      <c r="G26" s="11"/>
      <c r="H26" s="11"/>
      <c r="I26" s="11"/>
      <c r="J26" s="11"/>
      <c r="K26" s="11"/>
      <c r="L26" s="11">
        <f t="shared" si="0"/>
        <v>0</v>
      </c>
      <c r="M26" s="8"/>
      <c r="N26" s="2" t="s">
        <v>1182</v>
      </c>
      <c r="O26" s="2" t="s">
        <v>51</v>
      </c>
      <c r="P26" s="2" t="s">
        <v>51</v>
      </c>
      <c r="Q26" s="2" t="s">
        <v>1141</v>
      </c>
      <c r="R26" s="2" t="s">
        <v>59</v>
      </c>
      <c r="S26" s="2" t="s">
        <v>59</v>
      </c>
      <c r="T26" s="2" t="s">
        <v>58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51</v>
      </c>
      <c r="AS26" s="2" t="s">
        <v>51</v>
      </c>
      <c r="AT26" s="3"/>
      <c r="AU26" s="2" t="s">
        <v>1183</v>
      </c>
      <c r="AV26" s="3">
        <v>1284</v>
      </c>
    </row>
    <row r="27" spans="1:48" ht="29.1" customHeight="1" x14ac:dyDescent="0.4">
      <c r="A27" s="8"/>
      <c r="B27" s="8"/>
      <c r="C27" s="8"/>
      <c r="D27" s="26"/>
      <c r="E27" s="11"/>
      <c r="F27" s="11"/>
      <c r="G27" s="11"/>
      <c r="H27" s="11"/>
      <c r="I27" s="11"/>
      <c r="J27" s="11"/>
      <c r="K27" s="11"/>
      <c r="L27" s="11"/>
      <c r="M27" s="8"/>
      <c r="N27" s="2" t="s">
        <v>1184</v>
      </c>
      <c r="O27" s="2" t="s">
        <v>51</v>
      </c>
      <c r="P27" s="2" t="s">
        <v>51</v>
      </c>
      <c r="Q27" s="2" t="s">
        <v>1141</v>
      </c>
      <c r="R27" s="2" t="s">
        <v>59</v>
      </c>
      <c r="S27" s="2" t="s">
        <v>59</v>
      </c>
      <c r="T27" s="2" t="s">
        <v>58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 t="s">
        <v>51</v>
      </c>
      <c r="AS27" s="2" t="s">
        <v>51</v>
      </c>
      <c r="AT27" s="3"/>
      <c r="AU27" s="2" t="s">
        <v>1185</v>
      </c>
      <c r="AV27" s="3">
        <v>1285</v>
      </c>
    </row>
    <row r="28" spans="1:48" ht="29.1" customHeight="1" x14ac:dyDescent="0.4">
      <c r="A28" s="8" t="s">
        <v>98</v>
      </c>
      <c r="B28" s="26"/>
      <c r="C28" s="26"/>
      <c r="D28" s="26"/>
      <c r="E28" s="11">
        <f t="shared" ref="E28:L28" si="1">SUM(E5:E27)</f>
        <v>0</v>
      </c>
      <c r="F28" s="11">
        <f t="shared" si="1"/>
        <v>0</v>
      </c>
      <c r="G28" s="11">
        <f t="shared" si="1"/>
        <v>0</v>
      </c>
      <c r="H28" s="11">
        <f t="shared" si="1"/>
        <v>0</v>
      </c>
      <c r="I28" s="11">
        <f t="shared" si="1"/>
        <v>0</v>
      </c>
      <c r="J28" s="11">
        <f t="shared" si="1"/>
        <v>0</v>
      </c>
      <c r="K28" s="11">
        <f t="shared" si="1"/>
        <v>0</v>
      </c>
      <c r="L28" s="11">
        <f t="shared" si="1"/>
        <v>0</v>
      </c>
      <c r="M28" s="26"/>
      <c r="N28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V28"/>
  <sheetViews>
    <sheetView view="pageBreakPreview" zoomScale="85" zoomScaleNormal="40" zoomScaleSheetLayoutView="85" workbookViewId="0">
      <selection activeCell="E5" sqref="E5:J27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29.1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29.1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29.1" customHeight="1" x14ac:dyDescent="0.4">
      <c r="A4" s="8" t="s">
        <v>1186</v>
      </c>
      <c r="B4" s="8" t="s">
        <v>1188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1192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29.1" customHeight="1" x14ac:dyDescent="0.4">
      <c r="A5" s="8" t="s">
        <v>710</v>
      </c>
      <c r="B5" s="8" t="s">
        <v>711</v>
      </c>
      <c r="C5" s="8" t="s">
        <v>705</v>
      </c>
      <c r="D5" s="26">
        <v>18</v>
      </c>
      <c r="E5" s="11"/>
      <c r="F5" s="11"/>
      <c r="G5" s="11"/>
      <c r="H5" s="11"/>
      <c r="I5" s="11"/>
      <c r="J5" s="11"/>
      <c r="K5" s="11">
        <f t="shared" ref="K5:K26" si="0">TRUNC(E5+G5+I5, 0)</f>
        <v>0</v>
      </c>
      <c r="L5" s="11">
        <f t="shared" ref="L5:L26" si="1">TRUNC(F5+H5+J5, 0)</f>
        <v>0</v>
      </c>
      <c r="M5" s="8"/>
      <c r="N5" s="2" t="s">
        <v>1194</v>
      </c>
      <c r="O5" s="2" t="s">
        <v>51</v>
      </c>
      <c r="P5" s="2" t="s">
        <v>51</v>
      </c>
      <c r="Q5" s="2" t="s">
        <v>1192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1195</v>
      </c>
      <c r="AV5" s="3">
        <v>1345</v>
      </c>
    </row>
    <row r="6" spans="1:48" ht="29.1" customHeight="1" x14ac:dyDescent="0.4">
      <c r="A6" s="8" t="s">
        <v>714</v>
      </c>
      <c r="B6" s="8" t="s">
        <v>715</v>
      </c>
      <c r="C6" s="8" t="s">
        <v>705</v>
      </c>
      <c r="D6" s="26">
        <v>18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1"/>
        <v>0</v>
      </c>
      <c r="M6" s="8"/>
      <c r="N6" s="2" t="s">
        <v>1196</v>
      </c>
      <c r="O6" s="2" t="s">
        <v>51</v>
      </c>
      <c r="P6" s="2" t="s">
        <v>51</v>
      </c>
      <c r="Q6" s="2" t="s">
        <v>1192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1197</v>
      </c>
      <c r="AV6" s="3">
        <v>1346</v>
      </c>
    </row>
    <row r="7" spans="1:48" ht="29.1" customHeight="1" x14ac:dyDescent="0.4">
      <c r="A7" s="8" t="s">
        <v>718</v>
      </c>
      <c r="B7" s="8" t="s">
        <v>4557</v>
      </c>
      <c r="C7" s="8" t="s">
        <v>705</v>
      </c>
      <c r="D7" s="26">
        <v>18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1"/>
        <v>0</v>
      </c>
      <c r="M7" s="8"/>
      <c r="N7" s="2" t="s">
        <v>1198</v>
      </c>
      <c r="O7" s="2" t="s">
        <v>51</v>
      </c>
      <c r="P7" s="2" t="s">
        <v>51</v>
      </c>
      <c r="Q7" s="2" t="s">
        <v>1192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1199</v>
      </c>
      <c r="AV7" s="3">
        <v>1347</v>
      </c>
    </row>
    <row r="8" spans="1:48" ht="29.1" customHeight="1" x14ac:dyDescent="0.4">
      <c r="A8" s="8" t="s">
        <v>721</v>
      </c>
      <c r="B8" s="8" t="s">
        <v>722</v>
      </c>
      <c r="C8" s="8" t="s">
        <v>705</v>
      </c>
      <c r="D8" s="26">
        <v>18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1"/>
        <v>0</v>
      </c>
      <c r="M8" s="8"/>
      <c r="N8" s="2" t="s">
        <v>1200</v>
      </c>
      <c r="O8" s="2" t="s">
        <v>51</v>
      </c>
      <c r="P8" s="2" t="s">
        <v>51</v>
      </c>
      <c r="Q8" s="2" t="s">
        <v>1192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1201</v>
      </c>
      <c r="AV8" s="3">
        <v>1348</v>
      </c>
    </row>
    <row r="9" spans="1:48" ht="29.1" customHeight="1" x14ac:dyDescent="0.4">
      <c r="A9" s="8" t="s">
        <v>725</v>
      </c>
      <c r="B9" s="8" t="s">
        <v>726</v>
      </c>
      <c r="C9" s="8" t="s">
        <v>705</v>
      </c>
      <c r="D9" s="26">
        <v>18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1"/>
        <v>0</v>
      </c>
      <c r="M9" s="8"/>
      <c r="N9" s="2" t="s">
        <v>1202</v>
      </c>
      <c r="O9" s="2" t="s">
        <v>51</v>
      </c>
      <c r="P9" s="2" t="s">
        <v>51</v>
      </c>
      <c r="Q9" s="2" t="s">
        <v>1192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1203</v>
      </c>
      <c r="AV9" s="3">
        <v>1349</v>
      </c>
    </row>
    <row r="10" spans="1:48" ht="29.1" customHeight="1" x14ac:dyDescent="0.4">
      <c r="A10" s="8" t="s">
        <v>729</v>
      </c>
      <c r="B10" s="8" t="s">
        <v>730</v>
      </c>
      <c r="C10" s="8" t="s">
        <v>705</v>
      </c>
      <c r="D10" s="26">
        <v>18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1"/>
        <v>0</v>
      </c>
      <c r="M10" s="8"/>
      <c r="N10" s="2" t="s">
        <v>824</v>
      </c>
      <c r="O10" s="2" t="s">
        <v>51</v>
      </c>
      <c r="P10" s="2" t="s">
        <v>51</v>
      </c>
      <c r="Q10" s="2" t="s">
        <v>1192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1204</v>
      </c>
      <c r="AV10" s="3">
        <v>1327</v>
      </c>
    </row>
    <row r="11" spans="1:48" ht="29.1" customHeight="1" x14ac:dyDescent="0.4">
      <c r="A11" s="8" t="s">
        <v>733</v>
      </c>
      <c r="B11" s="8" t="s">
        <v>734</v>
      </c>
      <c r="C11" s="8" t="s">
        <v>705</v>
      </c>
      <c r="D11" s="26">
        <v>18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1"/>
        <v>0</v>
      </c>
      <c r="M11" s="8"/>
      <c r="N11" s="2" t="s">
        <v>1154</v>
      </c>
      <c r="O11" s="2" t="s">
        <v>51</v>
      </c>
      <c r="P11" s="2" t="s">
        <v>51</v>
      </c>
      <c r="Q11" s="2" t="s">
        <v>1192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1205</v>
      </c>
      <c r="AV11" s="3">
        <v>1328</v>
      </c>
    </row>
    <row r="12" spans="1:48" ht="29.1" customHeight="1" x14ac:dyDescent="0.4">
      <c r="A12" s="8" t="s">
        <v>1033</v>
      </c>
      <c r="B12" s="8" t="s">
        <v>1156</v>
      </c>
      <c r="C12" s="8" t="s">
        <v>705</v>
      </c>
      <c r="D12" s="26">
        <v>18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1"/>
        <v>0</v>
      </c>
      <c r="M12" s="8"/>
      <c r="N12" s="2" t="s">
        <v>1157</v>
      </c>
      <c r="O12" s="2" t="s">
        <v>51</v>
      </c>
      <c r="P12" s="2" t="s">
        <v>51</v>
      </c>
      <c r="Q12" s="2" t="s">
        <v>1192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1206</v>
      </c>
      <c r="AV12" s="3">
        <v>1329</v>
      </c>
    </row>
    <row r="13" spans="1:48" ht="29.1" customHeight="1" x14ac:dyDescent="0.4">
      <c r="A13" s="8" t="s">
        <v>741</v>
      </c>
      <c r="B13" s="8" t="s">
        <v>742</v>
      </c>
      <c r="C13" s="8" t="s">
        <v>705</v>
      </c>
      <c r="D13" s="26">
        <v>18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1"/>
        <v>0</v>
      </c>
      <c r="M13" s="8"/>
      <c r="N13" s="2" t="s">
        <v>943</v>
      </c>
      <c r="O13" s="2" t="s">
        <v>51</v>
      </c>
      <c r="P13" s="2" t="s">
        <v>51</v>
      </c>
      <c r="Q13" s="2" t="s">
        <v>1192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1207</v>
      </c>
      <c r="AV13" s="3">
        <v>1330</v>
      </c>
    </row>
    <row r="14" spans="1:48" ht="29.1" customHeight="1" x14ac:dyDescent="0.4">
      <c r="A14" s="8" t="s">
        <v>748</v>
      </c>
      <c r="B14" s="8" t="s">
        <v>749</v>
      </c>
      <c r="C14" s="8" t="s">
        <v>705</v>
      </c>
      <c r="D14" s="26">
        <v>18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1"/>
        <v>0</v>
      </c>
      <c r="M14" s="8"/>
      <c r="N14" s="2" t="s">
        <v>945</v>
      </c>
      <c r="O14" s="2" t="s">
        <v>51</v>
      </c>
      <c r="P14" s="2" t="s">
        <v>51</v>
      </c>
      <c r="Q14" s="2" t="s">
        <v>1192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1208</v>
      </c>
      <c r="AV14" s="3">
        <v>1331</v>
      </c>
    </row>
    <row r="15" spans="1:48" ht="29.1" customHeight="1" x14ac:dyDescent="0.4">
      <c r="A15" s="8" t="s">
        <v>763</v>
      </c>
      <c r="B15" s="8" t="s">
        <v>764</v>
      </c>
      <c r="C15" s="8" t="s">
        <v>705</v>
      </c>
      <c r="D15" s="26">
        <v>18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1"/>
        <v>0</v>
      </c>
      <c r="M15" s="8"/>
      <c r="N15" s="2" t="s">
        <v>1162</v>
      </c>
      <c r="O15" s="2" t="s">
        <v>51</v>
      </c>
      <c r="P15" s="2" t="s">
        <v>51</v>
      </c>
      <c r="Q15" s="2" t="s">
        <v>1192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1209</v>
      </c>
      <c r="AV15" s="3">
        <v>1350</v>
      </c>
    </row>
    <row r="16" spans="1:48" ht="29.1" customHeight="1" x14ac:dyDescent="0.4">
      <c r="A16" s="8" t="s">
        <v>1164</v>
      </c>
      <c r="B16" s="8" t="s">
        <v>749</v>
      </c>
      <c r="C16" s="8" t="s">
        <v>705</v>
      </c>
      <c r="D16" s="26">
        <v>18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1"/>
        <v>0</v>
      </c>
      <c r="M16" s="8"/>
      <c r="N16" s="2" t="s">
        <v>1165</v>
      </c>
      <c r="O16" s="2" t="s">
        <v>51</v>
      </c>
      <c r="P16" s="2" t="s">
        <v>51</v>
      </c>
      <c r="Q16" s="2" t="s">
        <v>1192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1210</v>
      </c>
      <c r="AV16" s="3">
        <v>1351</v>
      </c>
    </row>
    <row r="17" spans="1:48" ht="29.1" customHeight="1" x14ac:dyDescent="0.4">
      <c r="A17" s="8" t="s">
        <v>767</v>
      </c>
      <c r="B17" s="8" t="s">
        <v>764</v>
      </c>
      <c r="C17" s="8" t="s">
        <v>705</v>
      </c>
      <c r="D17" s="26">
        <v>18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1"/>
        <v>0</v>
      </c>
      <c r="M17" s="8"/>
      <c r="N17" s="2" t="s">
        <v>1167</v>
      </c>
      <c r="O17" s="2" t="s">
        <v>51</v>
      </c>
      <c r="P17" s="2" t="s">
        <v>51</v>
      </c>
      <c r="Q17" s="2" t="s">
        <v>1192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1211</v>
      </c>
      <c r="AV17" s="3">
        <v>1334</v>
      </c>
    </row>
    <row r="18" spans="1:48" ht="29.1" customHeight="1" x14ac:dyDescent="0.4">
      <c r="A18" s="8" t="s">
        <v>774</v>
      </c>
      <c r="B18" s="8" t="s">
        <v>764</v>
      </c>
      <c r="C18" s="8" t="s">
        <v>705</v>
      </c>
      <c r="D18" s="26">
        <v>18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1"/>
        <v>0</v>
      </c>
      <c r="M18" s="8"/>
      <c r="N18" s="2" t="s">
        <v>775</v>
      </c>
      <c r="O18" s="2" t="s">
        <v>51</v>
      </c>
      <c r="P18" s="2" t="s">
        <v>51</v>
      </c>
      <c r="Q18" s="2" t="s">
        <v>1192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1212</v>
      </c>
      <c r="AV18" s="3">
        <v>1335</v>
      </c>
    </row>
    <row r="19" spans="1:48" ht="29.1" customHeight="1" x14ac:dyDescent="0.4">
      <c r="A19" s="8" t="s">
        <v>777</v>
      </c>
      <c r="B19" s="8" t="s">
        <v>778</v>
      </c>
      <c r="C19" s="8" t="s">
        <v>705</v>
      </c>
      <c r="D19" s="26">
        <v>18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1"/>
        <v>0</v>
      </c>
      <c r="M19" s="8"/>
      <c r="N19" s="2" t="s">
        <v>779</v>
      </c>
      <c r="O19" s="2" t="s">
        <v>51</v>
      </c>
      <c r="P19" s="2" t="s">
        <v>51</v>
      </c>
      <c r="Q19" s="2" t="s">
        <v>1192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1213</v>
      </c>
      <c r="AV19" s="3">
        <v>1336</v>
      </c>
    </row>
    <row r="20" spans="1:48" ht="29.1" customHeight="1" x14ac:dyDescent="0.4">
      <c r="A20" s="8" t="s">
        <v>781</v>
      </c>
      <c r="B20" s="8" t="s">
        <v>778</v>
      </c>
      <c r="C20" s="8" t="s">
        <v>705</v>
      </c>
      <c r="D20" s="26">
        <v>18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1"/>
        <v>0</v>
      </c>
      <c r="M20" s="8"/>
      <c r="N20" s="2" t="s">
        <v>782</v>
      </c>
      <c r="O20" s="2" t="s">
        <v>51</v>
      </c>
      <c r="P20" s="2" t="s">
        <v>51</v>
      </c>
      <c r="Q20" s="2" t="s">
        <v>1192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1214</v>
      </c>
      <c r="AV20" s="3">
        <v>1337</v>
      </c>
    </row>
    <row r="21" spans="1:48" ht="29.1" customHeight="1" x14ac:dyDescent="0.4">
      <c r="A21" s="8" t="s">
        <v>784</v>
      </c>
      <c r="B21" s="8" t="s">
        <v>4422</v>
      </c>
      <c r="C21" s="8" t="s">
        <v>705</v>
      </c>
      <c r="D21" s="26">
        <v>18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1"/>
        <v>0</v>
      </c>
      <c r="M21" s="8"/>
      <c r="N21" s="2" t="s">
        <v>785</v>
      </c>
      <c r="O21" s="2" t="s">
        <v>51</v>
      </c>
      <c r="P21" s="2" t="s">
        <v>51</v>
      </c>
      <c r="Q21" s="2" t="s">
        <v>1192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1215</v>
      </c>
      <c r="AV21" s="3">
        <v>1338</v>
      </c>
    </row>
    <row r="22" spans="1:48" ht="29.1" customHeight="1" x14ac:dyDescent="0.4">
      <c r="A22" s="8" t="s">
        <v>787</v>
      </c>
      <c r="B22" s="8" t="s">
        <v>4543</v>
      </c>
      <c r="C22" s="8" t="s">
        <v>705</v>
      </c>
      <c r="D22" s="26">
        <v>18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1"/>
        <v>0</v>
      </c>
      <c r="M22" s="8"/>
      <c r="N22" s="2" t="s">
        <v>1173</v>
      </c>
      <c r="O22" s="2" t="s">
        <v>51</v>
      </c>
      <c r="P22" s="2" t="s">
        <v>51</v>
      </c>
      <c r="Q22" s="2" t="s">
        <v>1192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1216</v>
      </c>
      <c r="AV22" s="3">
        <v>1352</v>
      </c>
    </row>
    <row r="23" spans="1:48" ht="29.1" customHeight="1" x14ac:dyDescent="0.4">
      <c r="A23" s="8" t="s">
        <v>1175</v>
      </c>
      <c r="B23" s="8" t="s">
        <v>4542</v>
      </c>
      <c r="C23" s="8" t="s">
        <v>705</v>
      </c>
      <c r="D23" s="26">
        <v>18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1"/>
        <v>0</v>
      </c>
      <c r="M23" s="8"/>
      <c r="N23" s="2" t="s">
        <v>1176</v>
      </c>
      <c r="O23" s="2" t="s">
        <v>51</v>
      </c>
      <c r="P23" s="2" t="s">
        <v>51</v>
      </c>
      <c r="Q23" s="2" t="s">
        <v>1192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1217</v>
      </c>
      <c r="AV23" s="3">
        <v>1353</v>
      </c>
    </row>
    <row r="24" spans="1:48" ht="29.1" customHeight="1" x14ac:dyDescent="0.4">
      <c r="A24" s="8" t="s">
        <v>799</v>
      </c>
      <c r="B24" s="8" t="s">
        <v>800</v>
      </c>
      <c r="C24" s="8" t="s">
        <v>705</v>
      </c>
      <c r="D24" s="26">
        <v>18</v>
      </c>
      <c r="E24" s="11"/>
      <c r="F24" s="11"/>
      <c r="G24" s="11"/>
      <c r="H24" s="11"/>
      <c r="I24" s="11"/>
      <c r="J24" s="11"/>
      <c r="K24" s="11">
        <f t="shared" si="0"/>
        <v>0</v>
      </c>
      <c r="L24" s="11">
        <f t="shared" si="1"/>
        <v>0</v>
      </c>
      <c r="M24" s="8"/>
      <c r="N24" s="2" t="s">
        <v>1218</v>
      </c>
      <c r="O24" s="2" t="s">
        <v>51</v>
      </c>
      <c r="P24" s="2" t="s">
        <v>51</v>
      </c>
      <c r="Q24" s="2" t="s">
        <v>1192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1219</v>
      </c>
      <c r="AV24" s="3">
        <v>1354</v>
      </c>
    </row>
    <row r="25" spans="1:48" ht="29.1" customHeight="1" x14ac:dyDescent="0.4">
      <c r="A25" s="8" t="s">
        <v>803</v>
      </c>
      <c r="B25" s="8" t="s">
        <v>51</v>
      </c>
      <c r="C25" s="8" t="s">
        <v>705</v>
      </c>
      <c r="D25" s="26">
        <v>18</v>
      </c>
      <c r="E25" s="11"/>
      <c r="F25" s="11"/>
      <c r="G25" s="11"/>
      <c r="H25" s="11"/>
      <c r="I25" s="11"/>
      <c r="J25" s="11"/>
      <c r="K25" s="11">
        <f t="shared" si="0"/>
        <v>0</v>
      </c>
      <c r="L25" s="11">
        <f t="shared" si="1"/>
        <v>0</v>
      </c>
      <c r="M25" s="8"/>
      <c r="N25" s="2" t="s">
        <v>1189</v>
      </c>
      <c r="O25" s="2" t="s">
        <v>51</v>
      </c>
      <c r="P25" s="2" t="s">
        <v>51</v>
      </c>
      <c r="Q25" s="2" t="s">
        <v>1192</v>
      </c>
      <c r="R25" s="2" t="s">
        <v>59</v>
      </c>
      <c r="S25" s="2" t="s">
        <v>59</v>
      </c>
      <c r="T25" s="2" t="s">
        <v>58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51</v>
      </c>
      <c r="AS25" s="2" t="s">
        <v>51</v>
      </c>
      <c r="AT25" s="3"/>
      <c r="AU25" s="2" t="s">
        <v>1220</v>
      </c>
      <c r="AV25" s="3">
        <v>1342</v>
      </c>
    </row>
    <row r="26" spans="1:48" ht="29.1" customHeight="1" x14ac:dyDescent="0.4">
      <c r="A26" s="8" t="s">
        <v>806</v>
      </c>
      <c r="B26" s="8" t="s">
        <v>51</v>
      </c>
      <c r="C26" s="8" t="s">
        <v>705</v>
      </c>
      <c r="D26" s="26">
        <v>18</v>
      </c>
      <c r="E26" s="11"/>
      <c r="F26" s="11"/>
      <c r="G26" s="11"/>
      <c r="H26" s="11"/>
      <c r="I26" s="11"/>
      <c r="J26" s="11"/>
      <c r="K26" s="11">
        <f t="shared" si="0"/>
        <v>0</v>
      </c>
      <c r="L26" s="11">
        <f t="shared" si="1"/>
        <v>0</v>
      </c>
      <c r="M26" s="8"/>
      <c r="N26" s="2" t="s">
        <v>1190</v>
      </c>
      <c r="O26" s="2" t="s">
        <v>51</v>
      </c>
      <c r="P26" s="2" t="s">
        <v>51</v>
      </c>
      <c r="Q26" s="2" t="s">
        <v>1192</v>
      </c>
      <c r="R26" s="2" t="s">
        <v>59</v>
      </c>
      <c r="S26" s="2" t="s">
        <v>59</v>
      </c>
      <c r="T26" s="2" t="s">
        <v>58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51</v>
      </c>
      <c r="AS26" s="2" t="s">
        <v>51</v>
      </c>
      <c r="AT26" s="3"/>
      <c r="AU26" s="2" t="s">
        <v>1221</v>
      </c>
      <c r="AV26" s="3">
        <v>1343</v>
      </c>
    </row>
    <row r="27" spans="1:48" ht="29.1" customHeight="1" x14ac:dyDescent="0.4">
      <c r="A27" s="8"/>
      <c r="B27" s="8"/>
      <c r="C27" s="8"/>
      <c r="D27" s="26"/>
      <c r="E27" s="11"/>
      <c r="F27" s="11"/>
      <c r="G27" s="11"/>
      <c r="H27" s="11"/>
      <c r="I27" s="11"/>
      <c r="J27" s="11"/>
      <c r="K27" s="11"/>
      <c r="L27" s="11"/>
      <c r="M27" s="8"/>
      <c r="N27" s="2"/>
      <c r="O27" s="2"/>
      <c r="P27" s="2"/>
      <c r="Q27" s="2"/>
      <c r="R27" s="2"/>
      <c r="S27" s="2"/>
      <c r="T27" s="2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/>
      <c r="AS27" s="2"/>
      <c r="AT27" s="3"/>
      <c r="AU27" s="2"/>
      <c r="AV27" s="3"/>
    </row>
    <row r="28" spans="1:48" ht="29.1" customHeight="1" x14ac:dyDescent="0.4">
      <c r="A28" s="8" t="s">
        <v>98</v>
      </c>
      <c r="B28" s="26"/>
      <c r="C28" s="26"/>
      <c r="D28" s="26"/>
      <c r="E28" s="11">
        <f t="shared" ref="E28:L28" si="2">SUM(E5:E27)</f>
        <v>0</v>
      </c>
      <c r="F28" s="11">
        <f t="shared" si="2"/>
        <v>0</v>
      </c>
      <c r="G28" s="11">
        <f t="shared" si="2"/>
        <v>0</v>
      </c>
      <c r="H28" s="11">
        <f t="shared" si="2"/>
        <v>0</v>
      </c>
      <c r="I28" s="11">
        <f t="shared" si="2"/>
        <v>0</v>
      </c>
      <c r="J28" s="11">
        <f t="shared" si="2"/>
        <v>0</v>
      </c>
      <c r="K28" s="11">
        <f t="shared" si="2"/>
        <v>0</v>
      </c>
      <c r="L28" s="11">
        <f t="shared" si="2"/>
        <v>0</v>
      </c>
      <c r="M28" s="26"/>
      <c r="N28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V28"/>
  <sheetViews>
    <sheetView view="pageBreakPreview" zoomScale="85" zoomScaleNormal="85" zoomScaleSheetLayoutView="85" workbookViewId="0">
      <selection activeCell="E15" sqref="E15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29.1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29.1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29.1" customHeight="1" x14ac:dyDescent="0.4">
      <c r="A4" s="8" t="s">
        <v>1191</v>
      </c>
      <c r="B4" s="8" t="s">
        <v>1193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1192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29.1" customHeight="1" x14ac:dyDescent="0.4">
      <c r="A5" s="8" t="s">
        <v>710</v>
      </c>
      <c r="B5" s="8" t="s">
        <v>711</v>
      </c>
      <c r="C5" s="8" t="s">
        <v>705</v>
      </c>
      <c r="D5" s="26">
        <v>1</v>
      </c>
      <c r="E5" s="11"/>
      <c r="F5" s="11"/>
      <c r="G5" s="11"/>
      <c r="H5" s="11"/>
      <c r="I5" s="11"/>
      <c r="J5" s="11"/>
      <c r="K5" s="11">
        <f t="shared" ref="K5:L26" si="0">TRUNC(E5+G5+I5, 0)</f>
        <v>0</v>
      </c>
      <c r="L5" s="11">
        <f t="shared" si="0"/>
        <v>0</v>
      </c>
      <c r="M5" s="8"/>
      <c r="N5" s="2" t="s">
        <v>1194</v>
      </c>
      <c r="O5" s="2" t="s">
        <v>51</v>
      </c>
      <c r="P5" s="2" t="s">
        <v>51</v>
      </c>
      <c r="Q5" s="2" t="s">
        <v>1192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1195</v>
      </c>
      <c r="AV5" s="3">
        <v>1345</v>
      </c>
    </row>
    <row r="6" spans="1:48" ht="29.1" customHeight="1" x14ac:dyDescent="0.4">
      <c r="A6" s="8" t="s">
        <v>714</v>
      </c>
      <c r="B6" s="8" t="s">
        <v>715</v>
      </c>
      <c r="C6" s="8" t="s">
        <v>705</v>
      </c>
      <c r="D6" s="26">
        <v>1</v>
      </c>
      <c r="E6" s="11"/>
      <c r="F6" s="11"/>
      <c r="G6" s="11"/>
      <c r="H6" s="11"/>
      <c r="I6" s="11"/>
      <c r="J6" s="11"/>
      <c r="K6" s="11">
        <f t="shared" si="0"/>
        <v>0</v>
      </c>
      <c r="L6" s="11">
        <f t="shared" si="0"/>
        <v>0</v>
      </c>
      <c r="M6" s="8"/>
      <c r="N6" s="2" t="s">
        <v>1196</v>
      </c>
      <c r="O6" s="2" t="s">
        <v>51</v>
      </c>
      <c r="P6" s="2" t="s">
        <v>51</v>
      </c>
      <c r="Q6" s="2" t="s">
        <v>1192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1197</v>
      </c>
      <c r="AV6" s="3">
        <v>1346</v>
      </c>
    </row>
    <row r="7" spans="1:48" ht="29.1" customHeight="1" x14ac:dyDescent="0.4">
      <c r="A7" s="8" t="s">
        <v>718</v>
      </c>
      <c r="B7" s="8" t="s">
        <v>4557</v>
      </c>
      <c r="C7" s="8" t="s">
        <v>705</v>
      </c>
      <c r="D7" s="26">
        <v>1</v>
      </c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0"/>
        <v>0</v>
      </c>
      <c r="M7" s="8"/>
      <c r="N7" s="2" t="s">
        <v>1198</v>
      </c>
      <c r="O7" s="2" t="s">
        <v>51</v>
      </c>
      <c r="P7" s="2" t="s">
        <v>51</v>
      </c>
      <c r="Q7" s="2" t="s">
        <v>1192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1199</v>
      </c>
      <c r="AV7" s="3">
        <v>1347</v>
      </c>
    </row>
    <row r="8" spans="1:48" ht="29.1" customHeight="1" x14ac:dyDescent="0.4">
      <c r="A8" s="8" t="s">
        <v>721</v>
      </c>
      <c r="B8" s="8" t="s">
        <v>722</v>
      </c>
      <c r="C8" s="8" t="s">
        <v>705</v>
      </c>
      <c r="D8" s="26">
        <v>1</v>
      </c>
      <c r="E8" s="11"/>
      <c r="F8" s="11"/>
      <c r="G8" s="11"/>
      <c r="H8" s="11"/>
      <c r="I8" s="11"/>
      <c r="J8" s="11"/>
      <c r="K8" s="11">
        <f t="shared" si="0"/>
        <v>0</v>
      </c>
      <c r="L8" s="11">
        <f t="shared" si="0"/>
        <v>0</v>
      </c>
      <c r="M8" s="8"/>
      <c r="N8" s="2" t="s">
        <v>1200</v>
      </c>
      <c r="O8" s="2" t="s">
        <v>51</v>
      </c>
      <c r="P8" s="2" t="s">
        <v>51</v>
      </c>
      <c r="Q8" s="2" t="s">
        <v>1192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1201</v>
      </c>
      <c r="AV8" s="3">
        <v>1348</v>
      </c>
    </row>
    <row r="9" spans="1:48" ht="29.1" customHeight="1" x14ac:dyDescent="0.4">
      <c r="A9" s="8" t="s">
        <v>725</v>
      </c>
      <c r="B9" s="8" t="s">
        <v>726</v>
      </c>
      <c r="C9" s="8" t="s">
        <v>705</v>
      </c>
      <c r="D9" s="26">
        <v>1</v>
      </c>
      <c r="E9" s="11"/>
      <c r="F9" s="11"/>
      <c r="G9" s="11"/>
      <c r="H9" s="11"/>
      <c r="I9" s="11"/>
      <c r="J9" s="11"/>
      <c r="K9" s="11">
        <f t="shared" si="0"/>
        <v>0</v>
      </c>
      <c r="L9" s="11">
        <f t="shared" si="0"/>
        <v>0</v>
      </c>
      <c r="M9" s="8"/>
      <c r="N9" s="2" t="s">
        <v>1202</v>
      </c>
      <c r="O9" s="2" t="s">
        <v>51</v>
      </c>
      <c r="P9" s="2" t="s">
        <v>51</v>
      </c>
      <c r="Q9" s="2" t="s">
        <v>1192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1203</v>
      </c>
      <c r="AV9" s="3">
        <v>1349</v>
      </c>
    </row>
    <row r="10" spans="1:48" ht="29.1" customHeight="1" x14ac:dyDescent="0.4">
      <c r="A10" s="8" t="s">
        <v>729</v>
      </c>
      <c r="B10" s="8" t="s">
        <v>730</v>
      </c>
      <c r="C10" s="8" t="s">
        <v>705</v>
      </c>
      <c r="D10" s="26">
        <v>1</v>
      </c>
      <c r="E10" s="11"/>
      <c r="F10" s="11"/>
      <c r="G10" s="11"/>
      <c r="H10" s="11"/>
      <c r="I10" s="11"/>
      <c r="J10" s="11"/>
      <c r="K10" s="11">
        <f t="shared" si="0"/>
        <v>0</v>
      </c>
      <c r="L10" s="11">
        <f t="shared" si="0"/>
        <v>0</v>
      </c>
      <c r="M10" s="8"/>
      <c r="N10" s="2" t="s">
        <v>824</v>
      </c>
      <c r="O10" s="2" t="s">
        <v>51</v>
      </c>
      <c r="P10" s="2" t="s">
        <v>51</v>
      </c>
      <c r="Q10" s="2" t="s">
        <v>1192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1204</v>
      </c>
      <c r="AV10" s="3">
        <v>1327</v>
      </c>
    </row>
    <row r="11" spans="1:48" ht="29.1" customHeight="1" x14ac:dyDescent="0.4">
      <c r="A11" s="8" t="s">
        <v>733</v>
      </c>
      <c r="B11" s="8" t="s">
        <v>734</v>
      </c>
      <c r="C11" s="8" t="s">
        <v>705</v>
      </c>
      <c r="D11" s="26">
        <v>1</v>
      </c>
      <c r="E11" s="11"/>
      <c r="F11" s="11"/>
      <c r="G11" s="11"/>
      <c r="H11" s="11"/>
      <c r="I11" s="11"/>
      <c r="J11" s="11"/>
      <c r="K11" s="11">
        <f t="shared" si="0"/>
        <v>0</v>
      </c>
      <c r="L11" s="11">
        <f t="shared" si="0"/>
        <v>0</v>
      </c>
      <c r="M11" s="8"/>
      <c r="N11" s="2" t="s">
        <v>1154</v>
      </c>
      <c r="O11" s="2" t="s">
        <v>51</v>
      </c>
      <c r="P11" s="2" t="s">
        <v>51</v>
      </c>
      <c r="Q11" s="2" t="s">
        <v>1192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1205</v>
      </c>
      <c r="AV11" s="3">
        <v>1328</v>
      </c>
    </row>
    <row r="12" spans="1:48" ht="29.1" customHeight="1" x14ac:dyDescent="0.4">
      <c r="A12" s="8" t="s">
        <v>1033</v>
      </c>
      <c r="B12" s="8" t="s">
        <v>1156</v>
      </c>
      <c r="C12" s="8" t="s">
        <v>705</v>
      </c>
      <c r="D12" s="26">
        <v>1</v>
      </c>
      <c r="E12" s="11"/>
      <c r="F12" s="11"/>
      <c r="G12" s="11"/>
      <c r="H12" s="11"/>
      <c r="I12" s="11"/>
      <c r="J12" s="11"/>
      <c r="K12" s="11">
        <f t="shared" si="0"/>
        <v>0</v>
      </c>
      <c r="L12" s="11">
        <f t="shared" si="0"/>
        <v>0</v>
      </c>
      <c r="M12" s="8"/>
      <c r="N12" s="2" t="s">
        <v>1157</v>
      </c>
      <c r="O12" s="2" t="s">
        <v>51</v>
      </c>
      <c r="P12" s="2" t="s">
        <v>51</v>
      </c>
      <c r="Q12" s="2" t="s">
        <v>1192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1206</v>
      </c>
      <c r="AV12" s="3">
        <v>1329</v>
      </c>
    </row>
    <row r="13" spans="1:48" ht="29.1" customHeight="1" x14ac:dyDescent="0.4">
      <c r="A13" s="8" t="s">
        <v>741</v>
      </c>
      <c r="B13" s="8" t="s">
        <v>742</v>
      </c>
      <c r="C13" s="8" t="s">
        <v>705</v>
      </c>
      <c r="D13" s="26">
        <v>1</v>
      </c>
      <c r="E13" s="11"/>
      <c r="F13" s="11"/>
      <c r="G13" s="11"/>
      <c r="H13" s="11"/>
      <c r="I13" s="11"/>
      <c r="J13" s="11"/>
      <c r="K13" s="11">
        <f t="shared" si="0"/>
        <v>0</v>
      </c>
      <c r="L13" s="11">
        <f t="shared" si="0"/>
        <v>0</v>
      </c>
      <c r="M13" s="8"/>
      <c r="N13" s="2" t="s">
        <v>943</v>
      </c>
      <c r="O13" s="2" t="s">
        <v>51</v>
      </c>
      <c r="P13" s="2" t="s">
        <v>51</v>
      </c>
      <c r="Q13" s="2" t="s">
        <v>1192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1207</v>
      </c>
      <c r="AV13" s="3">
        <v>1330</v>
      </c>
    </row>
    <row r="14" spans="1:48" ht="29.1" customHeight="1" x14ac:dyDescent="0.4">
      <c r="A14" s="8" t="s">
        <v>748</v>
      </c>
      <c r="B14" s="8" t="s">
        <v>749</v>
      </c>
      <c r="C14" s="8" t="s">
        <v>705</v>
      </c>
      <c r="D14" s="26">
        <v>1</v>
      </c>
      <c r="E14" s="11"/>
      <c r="F14" s="11"/>
      <c r="G14" s="11"/>
      <c r="H14" s="11"/>
      <c r="I14" s="11"/>
      <c r="J14" s="11"/>
      <c r="K14" s="11">
        <f t="shared" si="0"/>
        <v>0</v>
      </c>
      <c r="L14" s="11">
        <f t="shared" si="0"/>
        <v>0</v>
      </c>
      <c r="M14" s="8"/>
      <c r="N14" s="2" t="s">
        <v>945</v>
      </c>
      <c r="O14" s="2" t="s">
        <v>51</v>
      </c>
      <c r="P14" s="2" t="s">
        <v>51</v>
      </c>
      <c r="Q14" s="2" t="s">
        <v>1192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1208</v>
      </c>
      <c r="AV14" s="3">
        <v>1331</v>
      </c>
    </row>
    <row r="15" spans="1:48" ht="29.1" customHeight="1" x14ac:dyDescent="0.4">
      <c r="A15" s="8" t="s">
        <v>763</v>
      </c>
      <c r="B15" s="8" t="s">
        <v>1161</v>
      </c>
      <c r="C15" s="8" t="s">
        <v>705</v>
      </c>
      <c r="D15" s="26">
        <v>1</v>
      </c>
      <c r="E15" s="11"/>
      <c r="F15" s="11"/>
      <c r="G15" s="11"/>
      <c r="H15" s="11"/>
      <c r="I15" s="11"/>
      <c r="J15" s="11"/>
      <c r="K15" s="11">
        <f t="shared" si="0"/>
        <v>0</v>
      </c>
      <c r="L15" s="11">
        <f t="shared" si="0"/>
        <v>0</v>
      </c>
      <c r="M15" s="8"/>
      <c r="N15" s="2" t="s">
        <v>1162</v>
      </c>
      <c r="O15" s="2" t="s">
        <v>51</v>
      </c>
      <c r="P15" s="2" t="s">
        <v>51</v>
      </c>
      <c r="Q15" s="2" t="s">
        <v>1192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1209</v>
      </c>
      <c r="AV15" s="3">
        <v>1350</v>
      </c>
    </row>
    <row r="16" spans="1:48" ht="29.1" customHeight="1" x14ac:dyDescent="0.4">
      <c r="A16" s="8" t="s">
        <v>1164</v>
      </c>
      <c r="B16" s="8" t="s">
        <v>749</v>
      </c>
      <c r="C16" s="8" t="s">
        <v>705</v>
      </c>
      <c r="D16" s="26">
        <v>1</v>
      </c>
      <c r="E16" s="11"/>
      <c r="F16" s="11"/>
      <c r="G16" s="11"/>
      <c r="H16" s="11"/>
      <c r="I16" s="11"/>
      <c r="J16" s="11"/>
      <c r="K16" s="11">
        <f t="shared" si="0"/>
        <v>0</v>
      </c>
      <c r="L16" s="11">
        <f t="shared" si="0"/>
        <v>0</v>
      </c>
      <c r="M16" s="8"/>
      <c r="N16" s="2" t="s">
        <v>1165</v>
      </c>
      <c r="O16" s="2" t="s">
        <v>51</v>
      </c>
      <c r="P16" s="2" t="s">
        <v>51</v>
      </c>
      <c r="Q16" s="2" t="s">
        <v>1192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1210</v>
      </c>
      <c r="AV16" s="3">
        <v>1351</v>
      </c>
    </row>
    <row r="17" spans="1:48" ht="29.1" customHeight="1" x14ac:dyDescent="0.4">
      <c r="A17" s="8" t="s">
        <v>767</v>
      </c>
      <c r="B17" s="8" t="s">
        <v>764</v>
      </c>
      <c r="C17" s="8" t="s">
        <v>705</v>
      </c>
      <c r="D17" s="26">
        <v>1</v>
      </c>
      <c r="E17" s="11"/>
      <c r="F17" s="11"/>
      <c r="G17" s="11"/>
      <c r="H17" s="11"/>
      <c r="I17" s="11"/>
      <c r="J17" s="11"/>
      <c r="K17" s="11">
        <f t="shared" si="0"/>
        <v>0</v>
      </c>
      <c r="L17" s="11">
        <f t="shared" si="0"/>
        <v>0</v>
      </c>
      <c r="M17" s="8"/>
      <c r="N17" s="2" t="s">
        <v>1167</v>
      </c>
      <c r="O17" s="2" t="s">
        <v>51</v>
      </c>
      <c r="P17" s="2" t="s">
        <v>51</v>
      </c>
      <c r="Q17" s="2" t="s">
        <v>1192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1211</v>
      </c>
      <c r="AV17" s="3">
        <v>1334</v>
      </c>
    </row>
    <row r="18" spans="1:48" ht="29.1" customHeight="1" x14ac:dyDescent="0.4">
      <c r="A18" s="8" t="s">
        <v>774</v>
      </c>
      <c r="B18" s="8" t="s">
        <v>764</v>
      </c>
      <c r="C18" s="8" t="s">
        <v>705</v>
      </c>
      <c r="D18" s="26">
        <v>1</v>
      </c>
      <c r="E18" s="11"/>
      <c r="F18" s="11"/>
      <c r="G18" s="11"/>
      <c r="H18" s="11"/>
      <c r="I18" s="11"/>
      <c r="J18" s="11"/>
      <c r="K18" s="11">
        <f t="shared" si="0"/>
        <v>0</v>
      </c>
      <c r="L18" s="11">
        <f t="shared" si="0"/>
        <v>0</v>
      </c>
      <c r="M18" s="8"/>
      <c r="N18" s="2" t="s">
        <v>775</v>
      </c>
      <c r="O18" s="2" t="s">
        <v>51</v>
      </c>
      <c r="P18" s="2" t="s">
        <v>51</v>
      </c>
      <c r="Q18" s="2" t="s">
        <v>1192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1212</v>
      </c>
      <c r="AV18" s="3">
        <v>1335</v>
      </c>
    </row>
    <row r="19" spans="1:48" ht="29.1" customHeight="1" x14ac:dyDescent="0.4">
      <c r="A19" s="8" t="s">
        <v>777</v>
      </c>
      <c r="B19" s="8" t="s">
        <v>778</v>
      </c>
      <c r="C19" s="8" t="s">
        <v>705</v>
      </c>
      <c r="D19" s="26">
        <v>1</v>
      </c>
      <c r="E19" s="11"/>
      <c r="F19" s="11"/>
      <c r="G19" s="11"/>
      <c r="H19" s="11"/>
      <c r="I19" s="11"/>
      <c r="J19" s="11"/>
      <c r="K19" s="11">
        <f t="shared" si="0"/>
        <v>0</v>
      </c>
      <c r="L19" s="11">
        <f t="shared" si="0"/>
        <v>0</v>
      </c>
      <c r="M19" s="8"/>
      <c r="N19" s="2" t="s">
        <v>779</v>
      </c>
      <c r="O19" s="2" t="s">
        <v>51</v>
      </c>
      <c r="P19" s="2" t="s">
        <v>51</v>
      </c>
      <c r="Q19" s="2" t="s">
        <v>1192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1213</v>
      </c>
      <c r="AV19" s="3">
        <v>1336</v>
      </c>
    </row>
    <row r="20" spans="1:48" ht="29.1" customHeight="1" x14ac:dyDescent="0.4">
      <c r="A20" s="8" t="s">
        <v>781</v>
      </c>
      <c r="B20" s="8" t="s">
        <v>778</v>
      </c>
      <c r="C20" s="8" t="s">
        <v>705</v>
      </c>
      <c r="D20" s="26">
        <v>1</v>
      </c>
      <c r="E20" s="11"/>
      <c r="F20" s="11"/>
      <c r="G20" s="11"/>
      <c r="H20" s="11"/>
      <c r="I20" s="11"/>
      <c r="J20" s="11"/>
      <c r="K20" s="11">
        <f t="shared" si="0"/>
        <v>0</v>
      </c>
      <c r="L20" s="11">
        <f t="shared" si="0"/>
        <v>0</v>
      </c>
      <c r="M20" s="8"/>
      <c r="N20" s="2" t="s">
        <v>782</v>
      </c>
      <c r="O20" s="2" t="s">
        <v>51</v>
      </c>
      <c r="P20" s="2" t="s">
        <v>51</v>
      </c>
      <c r="Q20" s="2" t="s">
        <v>1192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1214</v>
      </c>
      <c r="AV20" s="3">
        <v>1337</v>
      </c>
    </row>
    <row r="21" spans="1:48" ht="29.1" customHeight="1" x14ac:dyDescent="0.4">
      <c r="A21" s="8" t="s">
        <v>784</v>
      </c>
      <c r="B21" s="8" t="s">
        <v>4422</v>
      </c>
      <c r="C21" s="8" t="s">
        <v>705</v>
      </c>
      <c r="D21" s="26">
        <v>1</v>
      </c>
      <c r="E21" s="11"/>
      <c r="F21" s="11"/>
      <c r="G21" s="11"/>
      <c r="H21" s="11"/>
      <c r="I21" s="11"/>
      <c r="J21" s="11"/>
      <c r="K21" s="11">
        <f t="shared" si="0"/>
        <v>0</v>
      </c>
      <c r="L21" s="11">
        <f t="shared" si="0"/>
        <v>0</v>
      </c>
      <c r="M21" s="8"/>
      <c r="N21" s="2" t="s">
        <v>785</v>
      </c>
      <c r="O21" s="2" t="s">
        <v>51</v>
      </c>
      <c r="P21" s="2" t="s">
        <v>51</v>
      </c>
      <c r="Q21" s="2" t="s">
        <v>1192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1215</v>
      </c>
      <c r="AV21" s="3">
        <v>1338</v>
      </c>
    </row>
    <row r="22" spans="1:48" ht="29.1" customHeight="1" x14ac:dyDescent="0.4">
      <c r="A22" s="8" t="s">
        <v>787</v>
      </c>
      <c r="B22" s="8" t="s">
        <v>4543</v>
      </c>
      <c r="C22" s="8" t="s">
        <v>705</v>
      </c>
      <c r="D22" s="26">
        <v>1</v>
      </c>
      <c r="E22" s="11"/>
      <c r="F22" s="11"/>
      <c r="G22" s="11"/>
      <c r="H22" s="11"/>
      <c r="I22" s="11"/>
      <c r="J22" s="11"/>
      <c r="K22" s="11">
        <f t="shared" si="0"/>
        <v>0</v>
      </c>
      <c r="L22" s="11">
        <f t="shared" si="0"/>
        <v>0</v>
      </c>
      <c r="M22" s="8"/>
      <c r="N22" s="2" t="s">
        <v>1173</v>
      </c>
      <c r="O22" s="2" t="s">
        <v>51</v>
      </c>
      <c r="P22" s="2" t="s">
        <v>51</v>
      </c>
      <c r="Q22" s="2" t="s">
        <v>1192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1216</v>
      </c>
      <c r="AV22" s="3">
        <v>1352</v>
      </c>
    </row>
    <row r="23" spans="1:48" ht="29.1" customHeight="1" x14ac:dyDescent="0.4">
      <c r="A23" s="8" t="s">
        <v>1175</v>
      </c>
      <c r="B23" s="8" t="s">
        <v>4542</v>
      </c>
      <c r="C23" s="8" t="s">
        <v>705</v>
      </c>
      <c r="D23" s="26">
        <v>1</v>
      </c>
      <c r="E23" s="11"/>
      <c r="F23" s="11"/>
      <c r="G23" s="11"/>
      <c r="H23" s="11"/>
      <c r="I23" s="11"/>
      <c r="J23" s="11"/>
      <c r="K23" s="11">
        <f t="shared" si="0"/>
        <v>0</v>
      </c>
      <c r="L23" s="11">
        <f t="shared" si="0"/>
        <v>0</v>
      </c>
      <c r="M23" s="8"/>
      <c r="N23" s="2" t="s">
        <v>1176</v>
      </c>
      <c r="O23" s="2" t="s">
        <v>51</v>
      </c>
      <c r="P23" s="2" t="s">
        <v>51</v>
      </c>
      <c r="Q23" s="2" t="s">
        <v>1192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1217</v>
      </c>
      <c r="AV23" s="3">
        <v>1353</v>
      </c>
    </row>
    <row r="24" spans="1:48" ht="29.1" customHeight="1" x14ac:dyDescent="0.4">
      <c r="A24" s="8" t="s">
        <v>799</v>
      </c>
      <c r="B24" s="8" t="s">
        <v>800</v>
      </c>
      <c r="C24" s="8" t="s">
        <v>705</v>
      </c>
      <c r="D24" s="26">
        <v>1</v>
      </c>
      <c r="E24" s="11"/>
      <c r="F24" s="11"/>
      <c r="G24" s="11"/>
      <c r="H24" s="11"/>
      <c r="I24" s="11"/>
      <c r="J24" s="11"/>
      <c r="K24" s="11">
        <f t="shared" si="0"/>
        <v>0</v>
      </c>
      <c r="L24" s="11">
        <f t="shared" si="0"/>
        <v>0</v>
      </c>
      <c r="M24" s="8"/>
      <c r="N24" s="2" t="s">
        <v>1218</v>
      </c>
      <c r="O24" s="2" t="s">
        <v>51</v>
      </c>
      <c r="P24" s="2" t="s">
        <v>51</v>
      </c>
      <c r="Q24" s="2" t="s">
        <v>1192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1219</v>
      </c>
      <c r="AV24" s="3">
        <v>1354</v>
      </c>
    </row>
    <row r="25" spans="1:48" ht="29.1" customHeight="1" x14ac:dyDescent="0.4">
      <c r="A25" s="8" t="s">
        <v>803</v>
      </c>
      <c r="B25" s="8" t="s">
        <v>51</v>
      </c>
      <c r="C25" s="8" t="s">
        <v>705</v>
      </c>
      <c r="D25" s="26">
        <v>1</v>
      </c>
      <c r="E25" s="11"/>
      <c r="F25" s="11"/>
      <c r="G25" s="11"/>
      <c r="H25" s="11"/>
      <c r="I25" s="11"/>
      <c r="J25" s="11"/>
      <c r="K25" s="11">
        <f t="shared" si="0"/>
        <v>0</v>
      </c>
      <c r="L25" s="11">
        <f t="shared" si="0"/>
        <v>0</v>
      </c>
      <c r="M25" s="8"/>
      <c r="N25" s="2" t="s">
        <v>1189</v>
      </c>
      <c r="O25" s="2" t="s">
        <v>51</v>
      </c>
      <c r="P25" s="2" t="s">
        <v>51</v>
      </c>
      <c r="Q25" s="2" t="s">
        <v>1192</v>
      </c>
      <c r="R25" s="2" t="s">
        <v>59</v>
      </c>
      <c r="S25" s="2" t="s">
        <v>59</v>
      </c>
      <c r="T25" s="2" t="s">
        <v>58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51</v>
      </c>
      <c r="AS25" s="2" t="s">
        <v>51</v>
      </c>
      <c r="AT25" s="3"/>
      <c r="AU25" s="2" t="s">
        <v>1220</v>
      </c>
      <c r="AV25" s="3">
        <v>1342</v>
      </c>
    </row>
    <row r="26" spans="1:48" ht="29.1" customHeight="1" x14ac:dyDescent="0.4">
      <c r="A26" s="8" t="s">
        <v>806</v>
      </c>
      <c r="B26" s="8" t="s">
        <v>51</v>
      </c>
      <c r="C26" s="8" t="s">
        <v>705</v>
      </c>
      <c r="D26" s="26">
        <v>1</v>
      </c>
      <c r="E26" s="11"/>
      <c r="F26" s="11"/>
      <c r="G26" s="11"/>
      <c r="H26" s="11"/>
      <c r="I26" s="11"/>
      <c r="J26" s="11"/>
      <c r="K26" s="11">
        <f t="shared" si="0"/>
        <v>0</v>
      </c>
      <c r="L26" s="11">
        <f t="shared" si="0"/>
        <v>0</v>
      </c>
      <c r="M26" s="8"/>
      <c r="N26" s="2" t="s">
        <v>1190</v>
      </c>
      <c r="O26" s="2" t="s">
        <v>51</v>
      </c>
      <c r="P26" s="2" t="s">
        <v>51</v>
      </c>
      <c r="Q26" s="2" t="s">
        <v>1192</v>
      </c>
      <c r="R26" s="2" t="s">
        <v>59</v>
      </c>
      <c r="S26" s="2" t="s">
        <v>59</v>
      </c>
      <c r="T26" s="2" t="s">
        <v>58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51</v>
      </c>
      <c r="AS26" s="2" t="s">
        <v>51</v>
      </c>
      <c r="AT26" s="3"/>
      <c r="AU26" s="2" t="s">
        <v>1221</v>
      </c>
      <c r="AV26" s="3">
        <v>1343</v>
      </c>
    </row>
    <row r="27" spans="1:48" ht="29.1" customHeight="1" x14ac:dyDescent="0.4">
      <c r="A27" s="8"/>
      <c r="B27" s="8"/>
      <c r="C27" s="8"/>
      <c r="D27" s="26"/>
      <c r="E27" s="11"/>
      <c r="F27" s="11"/>
      <c r="G27" s="11"/>
      <c r="H27" s="11"/>
      <c r="I27" s="11"/>
      <c r="J27" s="11"/>
      <c r="K27" s="11"/>
      <c r="L27" s="11"/>
      <c r="M27" s="8"/>
      <c r="N27" s="2"/>
      <c r="O27" s="2"/>
      <c r="P27" s="2"/>
      <c r="Q27" s="2"/>
      <c r="R27" s="2"/>
      <c r="S27" s="2"/>
      <c r="T27" s="2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/>
      <c r="AS27" s="2"/>
      <c r="AT27" s="3"/>
      <c r="AU27" s="2"/>
      <c r="AV27" s="3"/>
    </row>
    <row r="28" spans="1:48" ht="29.1" customHeight="1" x14ac:dyDescent="0.4">
      <c r="A28" s="8" t="s">
        <v>98</v>
      </c>
      <c r="B28" s="26"/>
      <c r="C28" s="26"/>
      <c r="D28" s="26"/>
      <c r="E28" s="11">
        <f t="shared" ref="E28:L28" si="1">SUM(E5:E27)</f>
        <v>0</v>
      </c>
      <c r="F28" s="11">
        <f t="shared" si="1"/>
        <v>0</v>
      </c>
      <c r="G28" s="11">
        <f t="shared" si="1"/>
        <v>0</v>
      </c>
      <c r="H28" s="11">
        <f t="shared" si="1"/>
        <v>0</v>
      </c>
      <c r="I28" s="11">
        <f t="shared" si="1"/>
        <v>0</v>
      </c>
      <c r="J28" s="11">
        <f t="shared" si="1"/>
        <v>0</v>
      </c>
      <c r="K28" s="11">
        <f t="shared" si="1"/>
        <v>0</v>
      </c>
      <c r="L28" s="11">
        <f t="shared" si="1"/>
        <v>0</v>
      </c>
      <c r="M28" s="26"/>
      <c r="N28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V49"/>
  <sheetViews>
    <sheetView view="pageBreakPreview" zoomScale="85" zoomScaleNormal="85" zoomScaleSheetLayoutView="85" workbookViewId="0">
      <selection activeCell="H13" sqref="H13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  <col min="51" max="51" width="13.59765625" customWidth="1"/>
    <col min="52" max="52" width="16.09765625" customWidth="1"/>
    <col min="53" max="53" width="12.69921875" customWidth="1"/>
  </cols>
  <sheetData>
    <row r="1" spans="1:48" ht="30" customHeight="1" x14ac:dyDescent="0.4">
      <c r="A1" s="101" t="str">
        <f>공종별집계표!A2</f>
        <v>[ 고한 직원숙소(4차) 신축공사 시스템욕실 ]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48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20</v>
      </c>
      <c r="O2" s="104" t="s">
        <v>14</v>
      </c>
      <c r="P2" s="104" t="s">
        <v>21</v>
      </c>
      <c r="Q2" s="104" t="s">
        <v>13</v>
      </c>
      <c r="R2" s="104" t="s">
        <v>22</v>
      </c>
      <c r="S2" s="104" t="s">
        <v>23</v>
      </c>
      <c r="T2" s="104" t="s">
        <v>24</v>
      </c>
      <c r="U2" s="104" t="s">
        <v>25</v>
      </c>
      <c r="V2" s="104" t="s">
        <v>26</v>
      </c>
      <c r="W2" s="104" t="s">
        <v>27</v>
      </c>
      <c r="X2" s="104" t="s">
        <v>28</v>
      </c>
      <c r="Y2" s="104" t="s">
        <v>29</v>
      </c>
      <c r="Z2" s="104" t="s">
        <v>30</v>
      </c>
      <c r="AA2" s="104" t="s">
        <v>31</v>
      </c>
      <c r="AB2" s="104" t="s">
        <v>32</v>
      </c>
      <c r="AC2" s="104" t="s">
        <v>33</v>
      </c>
      <c r="AD2" s="104" t="s">
        <v>34</v>
      </c>
      <c r="AE2" s="104" t="s">
        <v>35</v>
      </c>
      <c r="AF2" s="104" t="s">
        <v>36</v>
      </c>
      <c r="AG2" s="104" t="s">
        <v>37</v>
      </c>
      <c r="AH2" s="104" t="s">
        <v>38</v>
      </c>
      <c r="AI2" s="104" t="s">
        <v>39</v>
      </c>
      <c r="AJ2" s="104" t="s">
        <v>40</v>
      </c>
      <c r="AK2" s="104" t="s">
        <v>41</v>
      </c>
      <c r="AL2" s="104" t="s">
        <v>42</v>
      </c>
      <c r="AM2" s="104" t="s">
        <v>43</v>
      </c>
      <c r="AN2" s="104" t="s">
        <v>44</v>
      </c>
      <c r="AO2" s="104" t="s">
        <v>45</v>
      </c>
      <c r="AP2" s="104" t="s">
        <v>46</v>
      </c>
      <c r="AQ2" s="104" t="s">
        <v>47</v>
      </c>
      <c r="AR2" s="104" t="s">
        <v>48</v>
      </c>
      <c r="AS2" s="104" t="s">
        <v>16</v>
      </c>
      <c r="AT2" s="104" t="s">
        <v>17</v>
      </c>
      <c r="AU2" s="104" t="s">
        <v>49</v>
      </c>
      <c r="AV2" s="104" t="s">
        <v>50</v>
      </c>
    </row>
    <row r="3" spans="1:48" ht="30" customHeight="1" x14ac:dyDescent="0.4">
      <c r="A3" s="102"/>
      <c r="B3" s="102"/>
      <c r="C3" s="102"/>
      <c r="D3" s="102"/>
      <c r="E3" s="25" t="s">
        <v>7</v>
      </c>
      <c r="F3" s="25" t="s">
        <v>8</v>
      </c>
      <c r="G3" s="25" t="s">
        <v>7</v>
      </c>
      <c r="H3" s="25" t="s">
        <v>8</v>
      </c>
      <c r="I3" s="25" t="s">
        <v>7</v>
      </c>
      <c r="J3" s="25" t="s">
        <v>8</v>
      </c>
      <c r="K3" s="25" t="s">
        <v>7</v>
      </c>
      <c r="L3" s="25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</row>
    <row r="4" spans="1:48" ht="30" customHeight="1" x14ac:dyDescent="0.4">
      <c r="A4" s="8" t="s">
        <v>1222</v>
      </c>
      <c r="B4" s="8" t="s">
        <v>1224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3"/>
      <c r="Q4" s="2" t="s">
        <v>1223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4">
      <c r="A5" s="8" t="s">
        <v>710</v>
      </c>
      <c r="B5" s="8" t="s">
        <v>711</v>
      </c>
      <c r="C5" s="8" t="s">
        <v>705</v>
      </c>
      <c r="D5" s="26">
        <v>4</v>
      </c>
      <c r="E5" s="11"/>
      <c r="F5" s="11"/>
      <c r="G5" s="11"/>
      <c r="H5" s="11"/>
      <c r="I5" s="11"/>
      <c r="J5" s="11"/>
      <c r="K5" s="11"/>
      <c r="L5" s="11"/>
      <c r="M5" s="8"/>
      <c r="N5" s="2" t="s">
        <v>1225</v>
      </c>
      <c r="O5" s="2" t="s">
        <v>51</v>
      </c>
      <c r="P5" s="2" t="s">
        <v>51</v>
      </c>
      <c r="Q5" s="2" t="s">
        <v>1223</v>
      </c>
      <c r="R5" s="2" t="s">
        <v>59</v>
      </c>
      <c r="S5" s="2" t="s">
        <v>59</v>
      </c>
      <c r="T5" s="2" t="s">
        <v>58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1226</v>
      </c>
      <c r="AV5" s="3">
        <v>1379</v>
      </c>
    </row>
    <row r="6" spans="1:48" ht="30" customHeight="1" x14ac:dyDescent="0.4">
      <c r="A6" s="8" t="s">
        <v>714</v>
      </c>
      <c r="B6" s="8" t="s">
        <v>715</v>
      </c>
      <c r="C6" s="8" t="s">
        <v>705</v>
      </c>
      <c r="D6" s="26">
        <v>4</v>
      </c>
      <c r="E6" s="11"/>
      <c r="F6" s="11"/>
      <c r="G6" s="11"/>
      <c r="H6" s="11"/>
      <c r="I6" s="11"/>
      <c r="J6" s="11"/>
      <c r="K6" s="11"/>
      <c r="L6" s="11"/>
      <c r="M6" s="8"/>
      <c r="N6" s="2" t="s">
        <v>1227</v>
      </c>
      <c r="O6" s="2" t="s">
        <v>51</v>
      </c>
      <c r="P6" s="2" t="s">
        <v>51</v>
      </c>
      <c r="Q6" s="2" t="s">
        <v>1223</v>
      </c>
      <c r="R6" s="2" t="s">
        <v>59</v>
      </c>
      <c r="S6" s="2" t="s">
        <v>59</v>
      </c>
      <c r="T6" s="2" t="s">
        <v>58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1228</v>
      </c>
      <c r="AV6" s="3">
        <v>1380</v>
      </c>
    </row>
    <row r="7" spans="1:48" ht="30" customHeight="1" x14ac:dyDescent="0.4">
      <c r="A7" s="8" t="s">
        <v>718</v>
      </c>
      <c r="B7" s="8" t="s">
        <v>4557</v>
      </c>
      <c r="C7" s="8" t="s">
        <v>705</v>
      </c>
      <c r="D7" s="26">
        <v>4</v>
      </c>
      <c r="E7" s="11"/>
      <c r="F7" s="11"/>
      <c r="G7" s="11"/>
      <c r="H7" s="11"/>
      <c r="I7" s="11"/>
      <c r="J7" s="11"/>
      <c r="K7" s="11"/>
      <c r="L7" s="11"/>
      <c r="M7" s="8"/>
      <c r="N7" s="2" t="s">
        <v>1229</v>
      </c>
      <c r="O7" s="2" t="s">
        <v>51</v>
      </c>
      <c r="P7" s="2" t="s">
        <v>51</v>
      </c>
      <c r="Q7" s="2" t="s">
        <v>1223</v>
      </c>
      <c r="R7" s="2" t="s">
        <v>59</v>
      </c>
      <c r="S7" s="2" t="s">
        <v>59</v>
      </c>
      <c r="T7" s="2" t="s">
        <v>58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1230</v>
      </c>
      <c r="AV7" s="3">
        <v>1381</v>
      </c>
    </row>
    <row r="8" spans="1:48" ht="30" customHeight="1" x14ac:dyDescent="0.4">
      <c r="A8" s="8" t="s">
        <v>721</v>
      </c>
      <c r="B8" s="8" t="s">
        <v>722</v>
      </c>
      <c r="C8" s="8" t="s">
        <v>705</v>
      </c>
      <c r="D8" s="26">
        <v>4</v>
      </c>
      <c r="E8" s="11"/>
      <c r="F8" s="11"/>
      <c r="G8" s="11"/>
      <c r="H8" s="11"/>
      <c r="I8" s="11"/>
      <c r="J8" s="11"/>
      <c r="K8" s="11"/>
      <c r="L8" s="11"/>
      <c r="M8" s="8"/>
      <c r="N8" s="2" t="s">
        <v>1231</v>
      </c>
      <c r="O8" s="2" t="s">
        <v>51</v>
      </c>
      <c r="P8" s="2" t="s">
        <v>51</v>
      </c>
      <c r="Q8" s="2" t="s">
        <v>1223</v>
      </c>
      <c r="R8" s="2" t="s">
        <v>59</v>
      </c>
      <c r="S8" s="2" t="s">
        <v>59</v>
      </c>
      <c r="T8" s="2" t="s">
        <v>58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1232</v>
      </c>
      <c r="AV8" s="3">
        <v>1382</v>
      </c>
    </row>
    <row r="9" spans="1:48" ht="30" customHeight="1" x14ac:dyDescent="0.4">
      <c r="A9" s="8" t="s">
        <v>725</v>
      </c>
      <c r="B9" s="8" t="s">
        <v>726</v>
      </c>
      <c r="C9" s="8" t="s">
        <v>705</v>
      </c>
      <c r="D9" s="26">
        <v>4</v>
      </c>
      <c r="E9" s="11"/>
      <c r="F9" s="11"/>
      <c r="G9" s="11"/>
      <c r="H9" s="11"/>
      <c r="I9" s="11"/>
      <c r="J9" s="11"/>
      <c r="K9" s="11"/>
      <c r="L9" s="11"/>
      <c r="M9" s="8"/>
      <c r="N9" s="2" t="s">
        <v>1233</v>
      </c>
      <c r="O9" s="2" t="s">
        <v>51</v>
      </c>
      <c r="P9" s="2" t="s">
        <v>51</v>
      </c>
      <c r="Q9" s="2" t="s">
        <v>1223</v>
      </c>
      <c r="R9" s="2" t="s">
        <v>59</v>
      </c>
      <c r="S9" s="2" t="s">
        <v>59</v>
      </c>
      <c r="T9" s="2" t="s">
        <v>58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1234</v>
      </c>
      <c r="AV9" s="3">
        <v>1383</v>
      </c>
    </row>
    <row r="10" spans="1:48" ht="30" customHeight="1" x14ac:dyDescent="0.4">
      <c r="A10" s="8" t="s">
        <v>729</v>
      </c>
      <c r="B10" s="8" t="s">
        <v>730</v>
      </c>
      <c r="C10" s="8" t="s">
        <v>705</v>
      </c>
      <c r="D10" s="26">
        <v>4</v>
      </c>
      <c r="E10" s="11"/>
      <c r="F10" s="11"/>
      <c r="G10" s="11"/>
      <c r="H10" s="11"/>
      <c r="I10" s="11"/>
      <c r="J10" s="11"/>
      <c r="K10" s="11"/>
      <c r="L10" s="11"/>
      <c r="M10" s="8"/>
      <c r="N10" s="2" t="s">
        <v>824</v>
      </c>
      <c r="O10" s="2" t="s">
        <v>51</v>
      </c>
      <c r="P10" s="2" t="s">
        <v>51</v>
      </c>
      <c r="Q10" s="2" t="s">
        <v>1223</v>
      </c>
      <c r="R10" s="2" t="s">
        <v>59</v>
      </c>
      <c r="S10" s="2" t="s">
        <v>59</v>
      </c>
      <c r="T10" s="2" t="s">
        <v>58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1235</v>
      </c>
      <c r="AV10" s="3">
        <v>1361</v>
      </c>
    </row>
    <row r="11" spans="1:48" ht="30" customHeight="1" x14ac:dyDescent="0.4">
      <c r="A11" s="8" t="s">
        <v>733</v>
      </c>
      <c r="B11" s="8" t="s">
        <v>734</v>
      </c>
      <c r="C11" s="8" t="s">
        <v>705</v>
      </c>
      <c r="D11" s="26">
        <v>4</v>
      </c>
      <c r="E11" s="11"/>
      <c r="F11" s="11"/>
      <c r="G11" s="11"/>
      <c r="H11" s="11"/>
      <c r="I11" s="11"/>
      <c r="J11" s="11"/>
      <c r="K11" s="11"/>
      <c r="L11" s="11"/>
      <c r="M11" s="8"/>
      <c r="N11" s="2" t="s">
        <v>1236</v>
      </c>
      <c r="O11" s="2" t="s">
        <v>51</v>
      </c>
      <c r="P11" s="2" t="s">
        <v>51</v>
      </c>
      <c r="Q11" s="2" t="s">
        <v>1223</v>
      </c>
      <c r="R11" s="2" t="s">
        <v>59</v>
      </c>
      <c r="S11" s="2" t="s">
        <v>59</v>
      </c>
      <c r="T11" s="2" t="s">
        <v>58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1237</v>
      </c>
      <c r="AV11" s="3">
        <v>1384</v>
      </c>
    </row>
    <row r="12" spans="1:48" ht="30" customHeight="1" x14ac:dyDescent="0.4">
      <c r="A12" s="8" t="s">
        <v>737</v>
      </c>
      <c r="B12" s="8" t="s">
        <v>4524</v>
      </c>
      <c r="C12" s="8" t="s">
        <v>705</v>
      </c>
      <c r="D12" s="26">
        <v>4</v>
      </c>
      <c r="E12" s="11"/>
      <c r="F12" s="11"/>
      <c r="G12" s="11"/>
      <c r="H12" s="11"/>
      <c r="I12" s="11"/>
      <c r="J12" s="11"/>
      <c r="K12" s="11"/>
      <c r="L12" s="11"/>
      <c r="M12" s="8"/>
      <c r="N12" s="2" t="s">
        <v>1238</v>
      </c>
      <c r="O12" s="2" t="s">
        <v>51</v>
      </c>
      <c r="P12" s="2" t="s">
        <v>51</v>
      </c>
      <c r="Q12" s="2" t="s">
        <v>1223</v>
      </c>
      <c r="R12" s="2" t="s">
        <v>59</v>
      </c>
      <c r="S12" s="2" t="s">
        <v>59</v>
      </c>
      <c r="T12" s="2" t="s">
        <v>58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1239</v>
      </c>
      <c r="AV12" s="3">
        <v>1385</v>
      </c>
    </row>
    <row r="13" spans="1:48" ht="30" customHeight="1" x14ac:dyDescent="0.4">
      <c r="A13" s="8" t="s">
        <v>741</v>
      </c>
      <c r="B13" s="8" t="s">
        <v>742</v>
      </c>
      <c r="C13" s="8" t="s">
        <v>705</v>
      </c>
      <c r="D13" s="26">
        <v>4</v>
      </c>
      <c r="E13" s="11"/>
      <c r="F13" s="11"/>
      <c r="G13" s="11"/>
      <c r="H13" s="11"/>
      <c r="I13" s="11"/>
      <c r="J13" s="11"/>
      <c r="K13" s="11"/>
      <c r="L13" s="11"/>
      <c r="M13" s="8"/>
      <c r="N13" s="2" t="s">
        <v>943</v>
      </c>
      <c r="O13" s="2" t="s">
        <v>51</v>
      </c>
      <c r="P13" s="2" t="s">
        <v>51</v>
      </c>
      <c r="Q13" s="2" t="s">
        <v>1223</v>
      </c>
      <c r="R13" s="2" t="s">
        <v>59</v>
      </c>
      <c r="S13" s="2" t="s">
        <v>59</v>
      </c>
      <c r="T13" s="2" t="s">
        <v>58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1240</v>
      </c>
      <c r="AV13" s="3">
        <v>1364</v>
      </c>
    </row>
    <row r="14" spans="1:48" ht="30" customHeight="1" x14ac:dyDescent="0.4">
      <c r="A14" s="8" t="s">
        <v>745</v>
      </c>
      <c r="B14" s="8" t="s">
        <v>4419</v>
      </c>
      <c r="C14" s="8" t="s">
        <v>705</v>
      </c>
      <c r="D14" s="26">
        <v>4</v>
      </c>
      <c r="E14" s="11"/>
      <c r="F14" s="11"/>
      <c r="G14" s="11"/>
      <c r="H14" s="11"/>
      <c r="I14" s="11"/>
      <c r="J14" s="11"/>
      <c r="K14" s="11"/>
      <c r="L14" s="11"/>
      <c r="M14" s="8"/>
      <c r="N14" s="2" t="s">
        <v>746</v>
      </c>
      <c r="O14" s="2" t="s">
        <v>51</v>
      </c>
      <c r="P14" s="2" t="s">
        <v>51</v>
      </c>
      <c r="Q14" s="2" t="s">
        <v>1223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1241</v>
      </c>
      <c r="AV14" s="3">
        <v>1386</v>
      </c>
    </row>
    <row r="15" spans="1:48" ht="30" customHeight="1" x14ac:dyDescent="0.4">
      <c r="A15" s="8" t="s">
        <v>748</v>
      </c>
      <c r="B15" s="8" t="s">
        <v>749</v>
      </c>
      <c r="C15" s="8" t="s">
        <v>705</v>
      </c>
      <c r="D15" s="26">
        <v>4</v>
      </c>
      <c r="E15" s="11"/>
      <c r="F15" s="11"/>
      <c r="G15" s="11"/>
      <c r="H15" s="11"/>
      <c r="I15" s="11"/>
      <c r="J15" s="11"/>
      <c r="K15" s="11"/>
      <c r="L15" s="11"/>
      <c r="M15" s="8"/>
      <c r="N15" s="2" t="s">
        <v>945</v>
      </c>
      <c r="O15" s="2" t="s">
        <v>51</v>
      </c>
      <c r="P15" s="2" t="s">
        <v>51</v>
      </c>
      <c r="Q15" s="2" t="s">
        <v>1223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1242</v>
      </c>
      <c r="AV15" s="3">
        <v>1365</v>
      </c>
    </row>
    <row r="16" spans="1:48" ht="30" customHeight="1" x14ac:dyDescent="0.4">
      <c r="A16" s="8" t="s">
        <v>752</v>
      </c>
      <c r="B16" s="8" t="s">
        <v>749</v>
      </c>
      <c r="C16" s="8" t="s">
        <v>705</v>
      </c>
      <c r="D16" s="26">
        <v>4</v>
      </c>
      <c r="E16" s="11"/>
      <c r="F16" s="11"/>
      <c r="G16" s="11"/>
      <c r="H16" s="11"/>
      <c r="I16" s="11"/>
      <c r="J16" s="11"/>
      <c r="K16" s="11"/>
      <c r="L16" s="11"/>
      <c r="M16" s="8"/>
      <c r="N16" s="2" t="s">
        <v>753</v>
      </c>
      <c r="O16" s="2" t="s">
        <v>51</v>
      </c>
      <c r="P16" s="2" t="s">
        <v>51</v>
      </c>
      <c r="Q16" s="2" t="s">
        <v>1223</v>
      </c>
      <c r="R16" s="2" t="s">
        <v>59</v>
      </c>
      <c r="S16" s="2" t="s">
        <v>59</v>
      </c>
      <c r="T16" s="2" t="s">
        <v>58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1243</v>
      </c>
      <c r="AV16" s="3">
        <v>1387</v>
      </c>
    </row>
    <row r="17" spans="1:48" ht="30" customHeight="1" x14ac:dyDescent="0.4">
      <c r="A17" s="8" t="s">
        <v>755</v>
      </c>
      <c r="B17" s="8" t="s">
        <v>756</v>
      </c>
      <c r="C17" s="8" t="s">
        <v>705</v>
      </c>
      <c r="D17" s="26">
        <v>4</v>
      </c>
      <c r="E17" s="11"/>
      <c r="F17" s="11"/>
      <c r="G17" s="11"/>
      <c r="H17" s="11"/>
      <c r="I17" s="11"/>
      <c r="J17" s="11"/>
      <c r="K17" s="11"/>
      <c r="L17" s="11"/>
      <c r="M17" s="8"/>
      <c r="N17" s="2" t="s">
        <v>757</v>
      </c>
      <c r="O17" s="2" t="s">
        <v>51</v>
      </c>
      <c r="P17" s="2" t="s">
        <v>51</v>
      </c>
      <c r="Q17" s="2" t="s">
        <v>1223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1244</v>
      </c>
      <c r="AV17" s="3">
        <v>1388</v>
      </c>
    </row>
    <row r="18" spans="1:48" ht="30" customHeight="1" x14ac:dyDescent="0.4">
      <c r="A18" s="8" t="s">
        <v>759</v>
      </c>
      <c r="B18" s="8" t="s">
        <v>4425</v>
      </c>
      <c r="C18" s="8" t="s">
        <v>705</v>
      </c>
      <c r="D18" s="26">
        <v>4</v>
      </c>
      <c r="E18" s="11"/>
      <c r="F18" s="11"/>
      <c r="G18" s="11"/>
      <c r="H18" s="11"/>
      <c r="I18" s="11"/>
      <c r="J18" s="11"/>
      <c r="K18" s="11"/>
      <c r="L18" s="11"/>
      <c r="M18" s="8"/>
      <c r="N18" s="2" t="s">
        <v>761</v>
      </c>
      <c r="O18" s="2" t="s">
        <v>51</v>
      </c>
      <c r="P18" s="2" t="s">
        <v>51</v>
      </c>
      <c r="Q18" s="2" t="s">
        <v>1223</v>
      </c>
      <c r="R18" s="2" t="s">
        <v>59</v>
      </c>
      <c r="S18" s="2" t="s">
        <v>59</v>
      </c>
      <c r="T18" s="2" t="s">
        <v>58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1245</v>
      </c>
      <c r="AV18" s="3">
        <v>1389</v>
      </c>
    </row>
    <row r="19" spans="1:48" ht="30" customHeight="1" x14ac:dyDescent="0.4">
      <c r="A19" s="8" t="s">
        <v>763</v>
      </c>
      <c r="B19" s="8" t="s">
        <v>764</v>
      </c>
      <c r="C19" s="8" t="s">
        <v>705</v>
      </c>
      <c r="D19" s="26">
        <v>4</v>
      </c>
      <c r="E19" s="11"/>
      <c r="F19" s="11"/>
      <c r="G19" s="11"/>
      <c r="H19" s="11"/>
      <c r="I19" s="11"/>
      <c r="J19" s="11"/>
      <c r="K19" s="11"/>
      <c r="L19" s="11"/>
      <c r="M19" s="8"/>
      <c r="N19" s="2" t="s">
        <v>765</v>
      </c>
      <c r="O19" s="2" t="s">
        <v>51</v>
      </c>
      <c r="P19" s="2" t="s">
        <v>51</v>
      </c>
      <c r="Q19" s="2" t="s">
        <v>1223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1246</v>
      </c>
      <c r="AV19" s="3">
        <v>1390</v>
      </c>
    </row>
    <row r="20" spans="1:48" ht="30" customHeight="1" x14ac:dyDescent="0.4">
      <c r="A20" s="8" t="s">
        <v>1247</v>
      </c>
      <c r="B20" s="8" t="s">
        <v>1248</v>
      </c>
      <c r="C20" s="8" t="s">
        <v>705</v>
      </c>
      <c r="D20" s="26">
        <v>4</v>
      </c>
      <c r="E20" s="11"/>
      <c r="F20" s="11"/>
      <c r="G20" s="11"/>
      <c r="H20" s="11"/>
      <c r="I20" s="11"/>
      <c r="J20" s="11"/>
      <c r="K20" s="11"/>
      <c r="L20" s="11"/>
      <c r="M20" s="8"/>
      <c r="N20" s="2" t="s">
        <v>1249</v>
      </c>
      <c r="O20" s="2" t="s">
        <v>51</v>
      </c>
      <c r="P20" s="2" t="s">
        <v>51</v>
      </c>
      <c r="Q20" s="2" t="s">
        <v>1223</v>
      </c>
      <c r="R20" s="2" t="s">
        <v>59</v>
      </c>
      <c r="S20" s="2" t="s">
        <v>59</v>
      </c>
      <c r="T20" s="2" t="s">
        <v>58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51</v>
      </c>
      <c r="AS20" s="2" t="s">
        <v>51</v>
      </c>
      <c r="AT20" s="3"/>
      <c r="AU20" s="2" t="s">
        <v>1250</v>
      </c>
      <c r="AV20" s="3">
        <v>1391</v>
      </c>
    </row>
    <row r="21" spans="1:48" ht="30" customHeight="1" x14ac:dyDescent="0.4">
      <c r="A21" s="8" t="s">
        <v>1251</v>
      </c>
      <c r="B21" s="8" t="s">
        <v>1252</v>
      </c>
      <c r="C21" s="8" t="s">
        <v>705</v>
      </c>
      <c r="D21" s="26">
        <v>4</v>
      </c>
      <c r="E21" s="11"/>
      <c r="F21" s="11"/>
      <c r="G21" s="11"/>
      <c r="H21" s="11"/>
      <c r="I21" s="11"/>
      <c r="J21" s="11"/>
      <c r="K21" s="11"/>
      <c r="L21" s="11"/>
      <c r="M21" s="8"/>
      <c r="N21" s="2" t="s">
        <v>1253</v>
      </c>
      <c r="O21" s="2" t="s">
        <v>51</v>
      </c>
      <c r="P21" s="2" t="s">
        <v>51</v>
      </c>
      <c r="Q21" s="2" t="s">
        <v>1223</v>
      </c>
      <c r="R21" s="2" t="s">
        <v>59</v>
      </c>
      <c r="S21" s="2" t="s">
        <v>59</v>
      </c>
      <c r="T21" s="2" t="s">
        <v>58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51</v>
      </c>
      <c r="AS21" s="2" t="s">
        <v>51</v>
      </c>
      <c r="AT21" s="3"/>
      <c r="AU21" s="2" t="s">
        <v>1254</v>
      </c>
      <c r="AV21" s="3">
        <v>1392</v>
      </c>
    </row>
    <row r="22" spans="1:48" ht="30" customHeight="1" x14ac:dyDescent="0.4">
      <c r="A22" s="8" t="s">
        <v>1255</v>
      </c>
      <c r="B22" s="8" t="s">
        <v>1256</v>
      </c>
      <c r="C22" s="8" t="s">
        <v>705</v>
      </c>
      <c r="D22" s="26">
        <v>4</v>
      </c>
      <c r="E22" s="11"/>
      <c r="F22" s="11"/>
      <c r="G22" s="11"/>
      <c r="H22" s="11"/>
      <c r="I22" s="11"/>
      <c r="J22" s="11"/>
      <c r="K22" s="11"/>
      <c r="L22" s="11"/>
      <c r="M22" s="8"/>
      <c r="N22" s="2" t="s">
        <v>1257</v>
      </c>
      <c r="O22" s="2" t="s">
        <v>51</v>
      </c>
      <c r="P22" s="2" t="s">
        <v>51</v>
      </c>
      <c r="Q22" s="2" t="s">
        <v>1223</v>
      </c>
      <c r="R22" s="2" t="s">
        <v>59</v>
      </c>
      <c r="S22" s="2" t="s">
        <v>59</v>
      </c>
      <c r="T22" s="2" t="s">
        <v>58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51</v>
      </c>
      <c r="AS22" s="2" t="s">
        <v>51</v>
      </c>
      <c r="AT22" s="3"/>
      <c r="AU22" s="2" t="s">
        <v>1258</v>
      </c>
      <c r="AV22" s="3">
        <v>1393</v>
      </c>
    </row>
    <row r="23" spans="1:48" ht="30" customHeight="1" x14ac:dyDescent="0.4">
      <c r="A23" s="8" t="s">
        <v>774</v>
      </c>
      <c r="B23" s="8" t="s">
        <v>764</v>
      </c>
      <c r="C23" s="8" t="s">
        <v>705</v>
      </c>
      <c r="D23" s="26">
        <v>4</v>
      </c>
      <c r="E23" s="11"/>
      <c r="F23" s="11"/>
      <c r="G23" s="11"/>
      <c r="H23" s="11"/>
      <c r="I23" s="11"/>
      <c r="J23" s="11"/>
      <c r="K23" s="11"/>
      <c r="L23" s="11"/>
      <c r="M23" s="8"/>
      <c r="N23" s="2" t="s">
        <v>775</v>
      </c>
      <c r="O23" s="2" t="s">
        <v>51</v>
      </c>
      <c r="P23" s="2" t="s">
        <v>51</v>
      </c>
      <c r="Q23" s="2" t="s">
        <v>1223</v>
      </c>
      <c r="R23" s="2" t="s">
        <v>59</v>
      </c>
      <c r="S23" s="2" t="s">
        <v>59</v>
      </c>
      <c r="T23" s="2" t="s">
        <v>58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51</v>
      </c>
      <c r="AS23" s="2" t="s">
        <v>51</v>
      </c>
      <c r="AT23" s="3"/>
      <c r="AU23" s="2" t="s">
        <v>1259</v>
      </c>
      <c r="AV23" s="3">
        <v>1369</v>
      </c>
    </row>
    <row r="24" spans="1:48" ht="30" customHeight="1" x14ac:dyDescent="0.4">
      <c r="A24" s="8" t="s">
        <v>777</v>
      </c>
      <c r="B24" s="8" t="s">
        <v>778</v>
      </c>
      <c r="C24" s="8" t="s">
        <v>705</v>
      </c>
      <c r="D24" s="26">
        <v>4</v>
      </c>
      <c r="E24" s="11"/>
      <c r="F24" s="11"/>
      <c r="G24" s="11"/>
      <c r="H24" s="11"/>
      <c r="I24" s="11"/>
      <c r="J24" s="11"/>
      <c r="K24" s="11"/>
      <c r="L24" s="11"/>
      <c r="M24" s="8"/>
      <c r="N24" s="2" t="s">
        <v>779</v>
      </c>
      <c r="O24" s="2" t="s">
        <v>51</v>
      </c>
      <c r="P24" s="2" t="s">
        <v>51</v>
      </c>
      <c r="Q24" s="2" t="s">
        <v>1223</v>
      </c>
      <c r="R24" s="2" t="s">
        <v>59</v>
      </c>
      <c r="S24" s="2" t="s">
        <v>59</v>
      </c>
      <c r="T24" s="2" t="s">
        <v>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51</v>
      </c>
      <c r="AS24" s="2" t="s">
        <v>51</v>
      </c>
      <c r="AT24" s="3"/>
      <c r="AU24" s="2" t="s">
        <v>1260</v>
      </c>
      <c r="AV24" s="3">
        <v>1370</v>
      </c>
    </row>
    <row r="25" spans="1:48" ht="30" customHeight="1" x14ac:dyDescent="0.4">
      <c r="A25" s="8" t="s">
        <v>781</v>
      </c>
      <c r="B25" s="8" t="s">
        <v>778</v>
      </c>
      <c r="C25" s="8" t="s">
        <v>705</v>
      </c>
      <c r="D25" s="26">
        <v>4</v>
      </c>
      <c r="E25" s="11"/>
      <c r="F25" s="11"/>
      <c r="G25" s="11"/>
      <c r="H25" s="11"/>
      <c r="I25" s="11"/>
      <c r="J25" s="11"/>
      <c r="K25" s="11"/>
      <c r="L25" s="11"/>
      <c r="M25" s="8"/>
      <c r="N25" s="2" t="s">
        <v>782</v>
      </c>
      <c r="O25" s="2" t="s">
        <v>51</v>
      </c>
      <c r="P25" s="2" t="s">
        <v>51</v>
      </c>
      <c r="Q25" s="2" t="s">
        <v>1223</v>
      </c>
      <c r="R25" s="2" t="s">
        <v>59</v>
      </c>
      <c r="S25" s="2" t="s">
        <v>59</v>
      </c>
      <c r="T25" s="2" t="s">
        <v>58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51</v>
      </c>
      <c r="AS25" s="2" t="s">
        <v>51</v>
      </c>
      <c r="AT25" s="3"/>
      <c r="AU25" s="2" t="s">
        <v>1261</v>
      </c>
      <c r="AV25" s="3">
        <v>1371</v>
      </c>
    </row>
    <row r="26" spans="1:48" ht="30" customHeight="1" x14ac:dyDescent="0.4">
      <c r="A26" s="8" t="s">
        <v>784</v>
      </c>
      <c r="B26" s="8" t="s">
        <v>4422</v>
      </c>
      <c r="C26" s="8" t="s">
        <v>705</v>
      </c>
      <c r="D26" s="26">
        <v>4</v>
      </c>
      <c r="E26" s="11"/>
      <c r="F26" s="11"/>
      <c r="G26" s="11"/>
      <c r="H26" s="11"/>
      <c r="I26" s="11"/>
      <c r="J26" s="11"/>
      <c r="K26" s="11"/>
      <c r="L26" s="11"/>
      <c r="M26" s="8"/>
      <c r="N26" s="2" t="s">
        <v>785</v>
      </c>
      <c r="O26" s="2" t="s">
        <v>51</v>
      </c>
      <c r="P26" s="2" t="s">
        <v>51</v>
      </c>
      <c r="Q26" s="2" t="s">
        <v>1223</v>
      </c>
      <c r="R26" s="2" t="s">
        <v>59</v>
      </c>
      <c r="S26" s="2" t="s">
        <v>59</v>
      </c>
      <c r="T26" s="2" t="s">
        <v>58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51</v>
      </c>
      <c r="AS26" s="2" t="s">
        <v>51</v>
      </c>
      <c r="AT26" s="3"/>
      <c r="AU26" s="2" t="s">
        <v>1262</v>
      </c>
      <c r="AV26" s="3">
        <v>1372</v>
      </c>
    </row>
    <row r="27" spans="1:48" ht="30" customHeight="1" x14ac:dyDescent="0.4">
      <c r="A27" s="8" t="s">
        <v>787</v>
      </c>
      <c r="B27" s="8" t="s">
        <v>4544</v>
      </c>
      <c r="C27" s="8" t="s">
        <v>705</v>
      </c>
      <c r="D27" s="26">
        <v>4</v>
      </c>
      <c r="E27" s="11"/>
      <c r="F27" s="11"/>
      <c r="G27" s="11"/>
      <c r="H27" s="11"/>
      <c r="I27" s="11"/>
      <c r="J27" s="11"/>
      <c r="K27" s="11"/>
      <c r="L27" s="11"/>
      <c r="M27" s="8"/>
      <c r="N27" s="2" t="s">
        <v>788</v>
      </c>
      <c r="O27" s="2" t="s">
        <v>51</v>
      </c>
      <c r="P27" s="2" t="s">
        <v>51</v>
      </c>
      <c r="Q27" s="2" t="s">
        <v>1223</v>
      </c>
      <c r="R27" s="2" t="s">
        <v>59</v>
      </c>
      <c r="S27" s="2" t="s">
        <v>59</v>
      </c>
      <c r="T27" s="2" t="s">
        <v>58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 t="s">
        <v>51</v>
      </c>
      <c r="AS27" s="2" t="s">
        <v>51</v>
      </c>
      <c r="AT27" s="3"/>
      <c r="AU27" s="2" t="s">
        <v>1263</v>
      </c>
      <c r="AV27" s="3">
        <v>1394</v>
      </c>
    </row>
    <row r="28" spans="1:48" ht="30" customHeight="1" x14ac:dyDescent="0.4">
      <c r="A28" s="8" t="s">
        <v>790</v>
      </c>
      <c r="B28" s="8" t="s">
        <v>4545</v>
      </c>
      <c r="C28" s="8" t="s">
        <v>705</v>
      </c>
      <c r="D28" s="26">
        <v>4</v>
      </c>
      <c r="E28" s="11"/>
      <c r="F28" s="11"/>
      <c r="G28" s="11"/>
      <c r="H28" s="11"/>
      <c r="I28" s="11"/>
      <c r="J28" s="11"/>
      <c r="K28" s="11"/>
      <c r="L28" s="11"/>
      <c r="M28" s="8"/>
      <c r="N28" s="2" t="s">
        <v>791</v>
      </c>
      <c r="O28" s="2" t="s">
        <v>51</v>
      </c>
      <c r="P28" s="2" t="s">
        <v>51</v>
      </c>
      <c r="Q28" s="2" t="s">
        <v>1223</v>
      </c>
      <c r="R28" s="2" t="s">
        <v>59</v>
      </c>
      <c r="S28" s="2" t="s">
        <v>59</v>
      </c>
      <c r="T28" s="2" t="s">
        <v>58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51</v>
      </c>
      <c r="AS28" s="2" t="s">
        <v>51</v>
      </c>
      <c r="AT28" s="3"/>
      <c r="AU28" s="2" t="s">
        <v>1264</v>
      </c>
      <c r="AV28" s="3">
        <v>1395</v>
      </c>
    </row>
    <row r="29" spans="1:48" ht="30" customHeight="1" x14ac:dyDescent="0.4">
      <c r="A29" s="8" t="s">
        <v>793</v>
      </c>
      <c r="B29" s="8" t="s">
        <v>4528</v>
      </c>
      <c r="C29" s="8" t="s">
        <v>705</v>
      </c>
      <c r="D29" s="26">
        <v>4</v>
      </c>
      <c r="E29" s="11"/>
      <c r="F29" s="11"/>
      <c r="G29" s="11"/>
      <c r="H29" s="11"/>
      <c r="I29" s="11"/>
      <c r="J29" s="11"/>
      <c r="K29" s="11"/>
      <c r="L29" s="11"/>
      <c r="M29" s="8"/>
      <c r="N29" s="2" t="s">
        <v>794</v>
      </c>
      <c r="O29" s="2" t="s">
        <v>51</v>
      </c>
      <c r="P29" s="2" t="s">
        <v>51</v>
      </c>
      <c r="Q29" s="2" t="s">
        <v>1223</v>
      </c>
      <c r="R29" s="2" t="s">
        <v>59</v>
      </c>
      <c r="S29" s="2" t="s">
        <v>59</v>
      </c>
      <c r="T29" s="2" t="s">
        <v>58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51</v>
      </c>
      <c r="AS29" s="2" t="s">
        <v>51</v>
      </c>
      <c r="AT29" s="3"/>
      <c r="AU29" s="2" t="s">
        <v>1265</v>
      </c>
      <c r="AV29" s="3">
        <v>1396</v>
      </c>
    </row>
    <row r="30" spans="1:48" ht="30" customHeight="1" x14ac:dyDescent="0.4">
      <c r="A30" s="8" t="s">
        <v>796</v>
      </c>
      <c r="B30" s="8" t="s">
        <v>4546</v>
      </c>
      <c r="C30" s="8" t="s">
        <v>705</v>
      </c>
      <c r="D30" s="26">
        <v>4</v>
      </c>
      <c r="E30" s="11"/>
      <c r="F30" s="11"/>
      <c r="G30" s="11"/>
      <c r="H30" s="11"/>
      <c r="I30" s="11"/>
      <c r="J30" s="11"/>
      <c r="K30" s="11"/>
      <c r="L30" s="11"/>
      <c r="M30" s="8"/>
      <c r="N30" s="2" t="s">
        <v>797</v>
      </c>
      <c r="O30" s="2" t="s">
        <v>51</v>
      </c>
      <c r="P30" s="2" t="s">
        <v>51</v>
      </c>
      <c r="Q30" s="2" t="s">
        <v>1223</v>
      </c>
      <c r="R30" s="2" t="s">
        <v>59</v>
      </c>
      <c r="S30" s="2" t="s">
        <v>59</v>
      </c>
      <c r="T30" s="2" t="s">
        <v>58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51</v>
      </c>
      <c r="AS30" s="2" t="s">
        <v>51</v>
      </c>
      <c r="AT30" s="3"/>
      <c r="AU30" s="2" t="s">
        <v>1266</v>
      </c>
      <c r="AV30" s="3">
        <v>1397</v>
      </c>
    </row>
    <row r="31" spans="1:48" ht="30" customHeight="1" x14ac:dyDescent="0.4">
      <c r="A31" s="8" t="s">
        <v>799</v>
      </c>
      <c r="B31" s="8" t="s">
        <v>800</v>
      </c>
      <c r="C31" s="8" t="s">
        <v>705</v>
      </c>
      <c r="D31" s="26">
        <v>4</v>
      </c>
      <c r="E31" s="11"/>
      <c r="F31" s="11"/>
      <c r="G31" s="11"/>
      <c r="H31" s="11"/>
      <c r="I31" s="11"/>
      <c r="J31" s="11"/>
      <c r="K31" s="11"/>
      <c r="L31" s="11"/>
      <c r="M31" s="8"/>
      <c r="N31" s="2" t="s">
        <v>1267</v>
      </c>
      <c r="O31" s="2" t="s">
        <v>51</v>
      </c>
      <c r="P31" s="2" t="s">
        <v>51</v>
      </c>
      <c r="Q31" s="2" t="s">
        <v>1223</v>
      </c>
      <c r="R31" s="2" t="s">
        <v>59</v>
      </c>
      <c r="S31" s="2" t="s">
        <v>59</v>
      </c>
      <c r="T31" s="2" t="s">
        <v>58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51</v>
      </c>
      <c r="AS31" s="2" t="s">
        <v>51</v>
      </c>
      <c r="AT31" s="3"/>
      <c r="AU31" s="2" t="s">
        <v>1268</v>
      </c>
      <c r="AV31" s="3">
        <v>1398</v>
      </c>
    </row>
    <row r="32" spans="1:48" ht="30" customHeight="1" x14ac:dyDescent="0.4">
      <c r="A32" s="8" t="s">
        <v>803</v>
      </c>
      <c r="B32" s="8" t="s">
        <v>51</v>
      </c>
      <c r="C32" s="8" t="s">
        <v>705</v>
      </c>
      <c r="D32" s="26">
        <v>4</v>
      </c>
      <c r="E32" s="11"/>
      <c r="F32" s="11"/>
      <c r="G32" s="11"/>
      <c r="H32" s="11"/>
      <c r="I32" s="11"/>
      <c r="J32" s="11"/>
      <c r="K32" s="11"/>
      <c r="L32" s="11"/>
      <c r="M32" s="8"/>
      <c r="N32" s="2" t="s">
        <v>1269</v>
      </c>
      <c r="O32" s="2" t="s">
        <v>51</v>
      </c>
      <c r="P32" s="2" t="s">
        <v>51</v>
      </c>
      <c r="Q32" s="2" t="s">
        <v>1223</v>
      </c>
      <c r="R32" s="2" t="s">
        <v>59</v>
      </c>
      <c r="S32" s="2" t="s">
        <v>59</v>
      </c>
      <c r="T32" s="2" t="s">
        <v>58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51</v>
      </c>
      <c r="AS32" s="2" t="s">
        <v>51</v>
      </c>
      <c r="AT32" s="3"/>
      <c r="AU32" s="2" t="s">
        <v>1270</v>
      </c>
      <c r="AV32" s="3">
        <v>1399</v>
      </c>
    </row>
    <row r="33" spans="1:48" ht="30" customHeight="1" x14ac:dyDescent="0.4">
      <c r="A33" s="8" t="s">
        <v>806</v>
      </c>
      <c r="B33" s="8" t="s">
        <v>51</v>
      </c>
      <c r="C33" s="8" t="s">
        <v>705</v>
      </c>
      <c r="D33" s="26">
        <v>4</v>
      </c>
      <c r="E33" s="11"/>
      <c r="F33" s="11"/>
      <c r="G33" s="11"/>
      <c r="H33" s="11"/>
      <c r="I33" s="11"/>
      <c r="J33" s="11"/>
      <c r="K33" s="11"/>
      <c r="L33" s="11"/>
      <c r="M33" s="8"/>
      <c r="N33" s="2" t="s">
        <v>1271</v>
      </c>
      <c r="O33" s="2" t="s">
        <v>51</v>
      </c>
      <c r="P33" s="2" t="s">
        <v>51</v>
      </c>
      <c r="Q33" s="2" t="s">
        <v>1223</v>
      </c>
      <c r="R33" s="2" t="s">
        <v>59</v>
      </c>
      <c r="S33" s="2" t="s">
        <v>59</v>
      </c>
      <c r="T33" s="2" t="s">
        <v>58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51</v>
      </c>
      <c r="AS33" s="2" t="s">
        <v>51</v>
      </c>
      <c r="AT33" s="3"/>
      <c r="AU33" s="2" t="s">
        <v>1272</v>
      </c>
      <c r="AV33" s="3">
        <v>1400</v>
      </c>
    </row>
    <row r="34" spans="1:48" ht="30" customHeight="1" x14ac:dyDescent="0.4">
      <c r="A34" s="8"/>
      <c r="B34" s="8"/>
      <c r="C34" s="8"/>
      <c r="D34" s="26"/>
      <c r="E34" s="11"/>
      <c r="F34" s="11"/>
      <c r="G34" s="11"/>
      <c r="H34" s="11"/>
      <c r="I34" s="11"/>
      <c r="J34" s="11"/>
      <c r="K34" s="11"/>
      <c r="L34" s="11"/>
      <c r="M34" s="8"/>
      <c r="N34" s="2"/>
      <c r="O34" s="2"/>
      <c r="P34" s="2"/>
      <c r="Q34" s="2"/>
      <c r="R34" s="2"/>
      <c r="S34" s="2"/>
      <c r="T34" s="2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/>
      <c r="AS34" s="2"/>
      <c r="AT34" s="3"/>
      <c r="AU34" s="2"/>
      <c r="AV34" s="3"/>
    </row>
    <row r="35" spans="1:48" ht="30" customHeight="1" x14ac:dyDescent="0.4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48" ht="30" customHeight="1" x14ac:dyDescent="0.4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48" ht="30" customHeight="1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48" ht="30" customHeight="1" x14ac:dyDescent="0.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48" ht="30" customHeight="1" x14ac:dyDescent="0.4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48" ht="30" customHeight="1" x14ac:dyDescent="0.4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48" ht="30" customHeight="1" x14ac:dyDescent="0.4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48" ht="30" customHeight="1" x14ac:dyDescent="0.4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48" ht="30" customHeight="1" x14ac:dyDescent="0.4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48" ht="30" customHeight="1" x14ac:dyDescent="0.4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</row>
    <row r="45" spans="1:48" ht="30" customHeight="1" x14ac:dyDescent="0.4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48" ht="30" customHeight="1" x14ac:dyDescent="0.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</row>
    <row r="47" spans="1:48" ht="30" customHeight="1" x14ac:dyDescent="0.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</row>
    <row r="48" spans="1:48" ht="30" customHeight="1" x14ac:dyDescent="0.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4" ht="30" customHeight="1" x14ac:dyDescent="0.4">
      <c r="A49" s="8" t="s">
        <v>98</v>
      </c>
      <c r="B49" s="26"/>
      <c r="C49" s="26"/>
      <c r="D49" s="26"/>
      <c r="E49" s="11"/>
      <c r="F49" s="11"/>
      <c r="G49" s="11"/>
      <c r="H49" s="11"/>
      <c r="I49" s="11"/>
      <c r="J49" s="11"/>
      <c r="K49" s="11"/>
      <c r="L49" s="11"/>
      <c r="M49" s="26"/>
      <c r="N49" t="s">
        <v>99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2" manualBreakCount="2">
    <brk id="27" max="12" man="1"/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N313"/>
  <sheetViews>
    <sheetView topLeftCell="B181" zoomScale="70" zoomScaleNormal="70" workbookViewId="0">
      <selection activeCell="A14" sqref="A14"/>
    </sheetView>
  </sheetViews>
  <sheetFormatPr defaultRowHeight="17.399999999999999" x14ac:dyDescent="0.4"/>
  <cols>
    <col min="1" max="1" width="11.59765625" hidden="1" customWidth="1"/>
    <col min="2" max="3" width="30.59765625" customWidth="1"/>
    <col min="4" max="4" width="4.59765625" customWidth="1"/>
    <col min="5" max="8" width="13.59765625" customWidth="1"/>
    <col min="9" max="9" width="8.59765625" customWidth="1"/>
    <col min="10" max="10" width="12.59765625" customWidth="1"/>
    <col min="11" max="12" width="2.59765625" hidden="1" customWidth="1"/>
    <col min="13" max="13" width="20.59765625" customWidth="1"/>
    <col min="14" max="14" width="2.59765625" hidden="1" customWidth="1"/>
  </cols>
  <sheetData>
    <row r="1" spans="1:14" ht="30" customHeight="1" x14ac:dyDescent="0.4">
      <c r="A1" s="100" t="s">
        <v>1371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4" ht="30" customHeight="1" x14ac:dyDescent="0.4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4" ht="30" customHeight="1" x14ac:dyDescent="0.4">
      <c r="A3" s="4" t="s">
        <v>1372</v>
      </c>
      <c r="B3" s="4" t="s">
        <v>2</v>
      </c>
      <c r="C3" s="4" t="s">
        <v>3</v>
      </c>
      <c r="D3" s="4" t="s">
        <v>4</v>
      </c>
      <c r="E3" s="4" t="s">
        <v>1373</v>
      </c>
      <c r="F3" s="4" t="s">
        <v>1374</v>
      </c>
      <c r="G3" s="4" t="s">
        <v>1375</v>
      </c>
      <c r="H3" s="4" t="s">
        <v>1376</v>
      </c>
      <c r="I3" s="4" t="s">
        <v>1377</v>
      </c>
      <c r="J3" s="4" t="s">
        <v>1378</v>
      </c>
      <c r="K3" s="4" t="s">
        <v>1379</v>
      </c>
      <c r="L3" s="4" t="s">
        <v>1380</v>
      </c>
      <c r="M3" s="4" t="s">
        <v>1381</v>
      </c>
      <c r="N3" s="1" t="s">
        <v>1382</v>
      </c>
    </row>
    <row r="4" spans="1:14" ht="30" customHeight="1" x14ac:dyDescent="0.4">
      <c r="A4" s="8" t="s">
        <v>57</v>
      </c>
      <c r="B4" s="8" t="s">
        <v>53</v>
      </c>
      <c r="C4" s="8" t="s">
        <v>54</v>
      </c>
      <c r="D4" s="8" t="s">
        <v>55</v>
      </c>
      <c r="E4" s="13">
        <f>일위대가!F8</f>
        <v>0</v>
      </c>
      <c r="F4" s="13">
        <f>일위대가!H8</f>
        <v>0</v>
      </c>
      <c r="G4" s="13" t="e">
        <f>일위대가!J8</f>
        <v>#REF!</v>
      </c>
      <c r="H4" s="13" t="e">
        <f t="shared" ref="H4:H67" si="0">E4+F4+G4</f>
        <v>#REF!</v>
      </c>
      <c r="I4" s="8" t="s">
        <v>56</v>
      </c>
      <c r="J4" s="8" t="s">
        <v>51</v>
      </c>
      <c r="K4" s="8" t="s">
        <v>51</v>
      </c>
      <c r="L4" s="8" t="s">
        <v>51</v>
      </c>
      <c r="M4" s="8" t="s">
        <v>1392</v>
      </c>
      <c r="N4" s="2" t="s">
        <v>51</v>
      </c>
    </row>
    <row r="5" spans="1:14" ht="30" customHeight="1" x14ac:dyDescent="0.4">
      <c r="A5" s="8" t="s">
        <v>63</v>
      </c>
      <c r="B5" s="8" t="s">
        <v>60</v>
      </c>
      <c r="C5" s="8" t="s">
        <v>54</v>
      </c>
      <c r="D5" s="8" t="s">
        <v>61</v>
      </c>
      <c r="E5" s="13">
        <f>일위대가!F14</f>
        <v>0</v>
      </c>
      <c r="F5" s="13">
        <f>일위대가!H14</f>
        <v>0</v>
      </c>
      <c r="G5" s="13" t="e">
        <f>일위대가!J14</f>
        <v>#REF!</v>
      </c>
      <c r="H5" s="13" t="e">
        <f t="shared" si="0"/>
        <v>#REF!</v>
      </c>
      <c r="I5" s="8" t="s">
        <v>62</v>
      </c>
      <c r="J5" s="8" t="s">
        <v>51</v>
      </c>
      <c r="K5" s="8" t="s">
        <v>51</v>
      </c>
      <c r="L5" s="8" t="s">
        <v>51</v>
      </c>
      <c r="M5" s="8" t="s">
        <v>1392</v>
      </c>
      <c r="N5" s="2" t="s">
        <v>51</v>
      </c>
    </row>
    <row r="6" spans="1:14" ht="30" customHeight="1" x14ac:dyDescent="0.4">
      <c r="A6" s="8" t="s">
        <v>66</v>
      </c>
      <c r="B6" s="8" t="s">
        <v>64</v>
      </c>
      <c r="C6" s="8" t="s">
        <v>54</v>
      </c>
      <c r="D6" s="8" t="s">
        <v>61</v>
      </c>
      <c r="E6" s="13">
        <f>일위대가!F20</f>
        <v>0</v>
      </c>
      <c r="F6" s="13">
        <f>일위대가!H20</f>
        <v>0</v>
      </c>
      <c r="G6" s="13" t="e">
        <f>일위대가!J20</f>
        <v>#REF!</v>
      </c>
      <c r="H6" s="13" t="e">
        <f t="shared" si="0"/>
        <v>#REF!</v>
      </c>
      <c r="I6" s="8" t="s">
        <v>65</v>
      </c>
      <c r="J6" s="8" t="s">
        <v>51</v>
      </c>
      <c r="K6" s="8" t="s">
        <v>51</v>
      </c>
      <c r="L6" s="8" t="s">
        <v>51</v>
      </c>
      <c r="M6" s="8" t="s">
        <v>1392</v>
      </c>
      <c r="N6" s="2" t="s">
        <v>51</v>
      </c>
    </row>
    <row r="7" spans="1:14" ht="30" customHeight="1" x14ac:dyDescent="0.4">
      <c r="A7" s="8" t="s">
        <v>71</v>
      </c>
      <c r="B7" s="8" t="s">
        <v>67</v>
      </c>
      <c r="C7" s="8" t="s">
        <v>68</v>
      </c>
      <c r="D7" s="8" t="s">
        <v>69</v>
      </c>
      <c r="E7" s="13">
        <f>일위대가!F27</f>
        <v>0</v>
      </c>
      <c r="F7" s="13">
        <f>일위대가!H27</f>
        <v>0</v>
      </c>
      <c r="G7" s="13" t="e">
        <f>일위대가!J27</f>
        <v>#REF!</v>
      </c>
      <c r="H7" s="13" t="e">
        <f t="shared" si="0"/>
        <v>#REF!</v>
      </c>
      <c r="I7" s="8" t="s">
        <v>70</v>
      </c>
      <c r="J7" s="8" t="s">
        <v>51</v>
      </c>
      <c r="K7" s="8" t="s">
        <v>51</v>
      </c>
      <c r="L7" s="8" t="s">
        <v>51</v>
      </c>
      <c r="M7" s="8" t="s">
        <v>1418</v>
      </c>
      <c r="N7" s="2" t="s">
        <v>51</v>
      </c>
    </row>
    <row r="8" spans="1:14" ht="30" customHeight="1" x14ac:dyDescent="0.4">
      <c r="A8" s="8" t="s">
        <v>75</v>
      </c>
      <c r="B8" s="8" t="s">
        <v>72</v>
      </c>
      <c r="C8" s="8" t="s">
        <v>73</v>
      </c>
      <c r="D8" s="8" t="s">
        <v>69</v>
      </c>
      <c r="E8" s="13">
        <f>일위대가!F33</f>
        <v>0</v>
      </c>
      <c r="F8" s="13">
        <f>일위대가!H33</f>
        <v>0</v>
      </c>
      <c r="G8" s="13" t="e">
        <f>일위대가!J33</f>
        <v>#REF!</v>
      </c>
      <c r="H8" s="13" t="e">
        <f t="shared" si="0"/>
        <v>#REF!</v>
      </c>
      <c r="I8" s="8" t="s">
        <v>74</v>
      </c>
      <c r="J8" s="8" t="s">
        <v>51</v>
      </c>
      <c r="K8" s="8" t="s">
        <v>51</v>
      </c>
      <c r="L8" s="8" t="s">
        <v>51</v>
      </c>
      <c r="M8" s="8" t="s">
        <v>1439</v>
      </c>
      <c r="N8" s="2" t="s">
        <v>51</v>
      </c>
    </row>
    <row r="9" spans="1:14" ht="30" customHeight="1" x14ac:dyDescent="0.4">
      <c r="A9" s="8" t="s">
        <v>79</v>
      </c>
      <c r="B9" s="8" t="s">
        <v>76</v>
      </c>
      <c r="C9" s="8" t="s">
        <v>77</v>
      </c>
      <c r="D9" s="8" t="s">
        <v>55</v>
      </c>
      <c r="E9" s="13">
        <f>일위대가!F54</f>
        <v>0</v>
      </c>
      <c r="F9" s="13">
        <f>일위대가!H54</f>
        <v>0</v>
      </c>
      <c r="G9" s="13" t="e">
        <f>일위대가!J54</f>
        <v>#REF!</v>
      </c>
      <c r="H9" s="13" t="e">
        <f t="shared" si="0"/>
        <v>#REF!</v>
      </c>
      <c r="I9" s="8" t="s">
        <v>78</v>
      </c>
      <c r="J9" s="8" t="s">
        <v>51</v>
      </c>
      <c r="K9" s="8" t="s">
        <v>51</v>
      </c>
      <c r="L9" s="8" t="s">
        <v>51</v>
      </c>
      <c r="M9" s="8" t="s">
        <v>51</v>
      </c>
      <c r="N9" s="2" t="s">
        <v>51</v>
      </c>
    </row>
    <row r="10" spans="1:14" ht="30" customHeight="1" x14ac:dyDescent="0.4">
      <c r="A10" s="8" t="s">
        <v>82</v>
      </c>
      <c r="B10" s="8" t="s">
        <v>76</v>
      </c>
      <c r="C10" s="8" t="s">
        <v>80</v>
      </c>
      <c r="D10" s="8" t="s">
        <v>55</v>
      </c>
      <c r="E10" s="13">
        <f>일위대가!F58</f>
        <v>0</v>
      </c>
      <c r="F10" s="13">
        <f>일위대가!H58</f>
        <v>0</v>
      </c>
      <c r="G10" s="13" t="e">
        <f>일위대가!J58</f>
        <v>#REF!</v>
      </c>
      <c r="H10" s="13" t="e">
        <f t="shared" si="0"/>
        <v>#REF!</v>
      </c>
      <c r="I10" s="8" t="s">
        <v>81</v>
      </c>
      <c r="J10" s="8" t="s">
        <v>51</v>
      </c>
      <c r="K10" s="8" t="s">
        <v>51</v>
      </c>
      <c r="L10" s="8" t="s">
        <v>51</v>
      </c>
      <c r="M10" s="8" t="s">
        <v>51</v>
      </c>
      <c r="N10" s="2" t="s">
        <v>51</v>
      </c>
    </row>
    <row r="11" spans="1:14" ht="30" customHeight="1" x14ac:dyDescent="0.4">
      <c r="A11" s="8" t="s">
        <v>87</v>
      </c>
      <c r="B11" s="8" t="s">
        <v>83</v>
      </c>
      <c r="C11" s="8" t="s">
        <v>84</v>
      </c>
      <c r="D11" s="8" t="s">
        <v>85</v>
      </c>
      <c r="E11" s="13" t="e">
        <f>일위대가!F63</f>
        <v>#REF!</v>
      </c>
      <c r="F11" s="13" t="e">
        <f>일위대가!H63</f>
        <v>#REF!</v>
      </c>
      <c r="G11" s="13" t="e">
        <f>일위대가!J63</f>
        <v>#REF!</v>
      </c>
      <c r="H11" s="13" t="e">
        <f t="shared" si="0"/>
        <v>#REF!</v>
      </c>
      <c r="I11" s="8" t="s">
        <v>86</v>
      </c>
      <c r="J11" s="8" t="s">
        <v>51</v>
      </c>
      <c r="K11" s="8" t="s">
        <v>51</v>
      </c>
      <c r="L11" s="8" t="s">
        <v>51</v>
      </c>
      <c r="M11" s="8" t="s">
        <v>1529</v>
      </c>
      <c r="N11" s="2" t="s">
        <v>51</v>
      </c>
    </row>
    <row r="12" spans="1:14" ht="30" customHeight="1" x14ac:dyDescent="0.4">
      <c r="A12" s="8" t="s">
        <v>91</v>
      </c>
      <c r="B12" s="8" t="s">
        <v>83</v>
      </c>
      <c r="C12" s="8" t="s">
        <v>88</v>
      </c>
      <c r="D12" s="8" t="s">
        <v>89</v>
      </c>
      <c r="E12" s="13" t="e">
        <f>일위대가!F68</f>
        <v>#REF!</v>
      </c>
      <c r="F12" s="13" t="e">
        <f>일위대가!H68</f>
        <v>#REF!</v>
      </c>
      <c r="G12" s="13" t="e">
        <f>일위대가!J68</f>
        <v>#REF!</v>
      </c>
      <c r="H12" s="13" t="e">
        <f t="shared" si="0"/>
        <v>#REF!</v>
      </c>
      <c r="I12" s="8" t="s">
        <v>90</v>
      </c>
      <c r="J12" s="8" t="s">
        <v>51</v>
      </c>
      <c r="K12" s="8" t="s">
        <v>51</v>
      </c>
      <c r="L12" s="8" t="s">
        <v>51</v>
      </c>
      <c r="M12" s="8" t="s">
        <v>1529</v>
      </c>
      <c r="N12" s="2" t="s">
        <v>51</v>
      </c>
    </row>
    <row r="13" spans="1:14" ht="30" customHeight="1" x14ac:dyDescent="0.4">
      <c r="A13" s="8" t="s">
        <v>96</v>
      </c>
      <c r="B13" s="8" t="s">
        <v>92</v>
      </c>
      <c r="C13" s="8" t="s">
        <v>93</v>
      </c>
      <c r="D13" s="8" t="s">
        <v>94</v>
      </c>
      <c r="E13" s="13">
        <f>일위대가!F77</f>
        <v>0</v>
      </c>
      <c r="F13" s="13">
        <f>일위대가!H77</f>
        <v>0</v>
      </c>
      <c r="G13" s="13" t="e">
        <f>일위대가!J77</f>
        <v>#REF!</v>
      </c>
      <c r="H13" s="13" t="e">
        <f t="shared" si="0"/>
        <v>#REF!</v>
      </c>
      <c r="I13" s="8" t="s">
        <v>95</v>
      </c>
      <c r="J13" s="8" t="s">
        <v>51</v>
      </c>
      <c r="K13" s="8" t="s">
        <v>51</v>
      </c>
      <c r="L13" s="8" t="s">
        <v>51</v>
      </c>
      <c r="M13" s="8" t="s">
        <v>51</v>
      </c>
      <c r="N13" s="2" t="s">
        <v>51</v>
      </c>
    </row>
    <row r="14" spans="1:14" ht="30" customHeight="1" x14ac:dyDescent="0.4">
      <c r="A14" s="8" t="s">
        <v>103</v>
      </c>
      <c r="B14" s="8" t="s">
        <v>100</v>
      </c>
      <c r="C14" s="8" t="s">
        <v>101</v>
      </c>
      <c r="D14" s="8" t="s">
        <v>55</v>
      </c>
      <c r="E14" s="13" t="e">
        <f>일위대가!F83</f>
        <v>#REF!</v>
      </c>
      <c r="F14" s="13" t="e">
        <f>일위대가!H83</f>
        <v>#REF!</v>
      </c>
      <c r="G14" s="13" t="e">
        <f>일위대가!J83</f>
        <v>#REF!</v>
      </c>
      <c r="H14" s="13" t="e">
        <f t="shared" si="0"/>
        <v>#REF!</v>
      </c>
      <c r="I14" s="8" t="s">
        <v>102</v>
      </c>
      <c r="J14" s="8" t="s">
        <v>51</v>
      </c>
      <c r="K14" s="8" t="s">
        <v>51</v>
      </c>
      <c r="L14" s="8" t="s">
        <v>51</v>
      </c>
      <c r="M14" s="8" t="s">
        <v>1552</v>
      </c>
      <c r="N14" s="2" t="s">
        <v>51</v>
      </c>
    </row>
    <row r="15" spans="1:14" ht="30" customHeight="1" x14ac:dyDescent="0.4">
      <c r="A15" s="8" t="s">
        <v>106</v>
      </c>
      <c r="B15" s="8" t="s">
        <v>100</v>
      </c>
      <c r="C15" s="8" t="s">
        <v>104</v>
      </c>
      <c r="D15" s="8" t="s">
        <v>55</v>
      </c>
      <c r="E15" s="13" t="e">
        <f>일위대가!F89</f>
        <v>#REF!</v>
      </c>
      <c r="F15" s="13" t="e">
        <f>일위대가!H89</f>
        <v>#REF!</v>
      </c>
      <c r="G15" s="13" t="e">
        <f>일위대가!J89</f>
        <v>#REF!</v>
      </c>
      <c r="H15" s="13" t="e">
        <f t="shared" si="0"/>
        <v>#REF!</v>
      </c>
      <c r="I15" s="8" t="s">
        <v>105</v>
      </c>
      <c r="J15" s="8" t="s">
        <v>51</v>
      </c>
      <c r="K15" s="8" t="s">
        <v>51</v>
      </c>
      <c r="L15" s="8" t="s">
        <v>51</v>
      </c>
      <c r="M15" s="8" t="s">
        <v>1552</v>
      </c>
      <c r="N15" s="2" t="s">
        <v>51</v>
      </c>
    </row>
    <row r="16" spans="1:14" ht="30" customHeight="1" x14ac:dyDescent="0.4">
      <c r="A16" s="8" t="s">
        <v>112</v>
      </c>
      <c r="B16" s="8" t="s">
        <v>108</v>
      </c>
      <c r="C16" s="8" t="s">
        <v>109</v>
      </c>
      <c r="D16" s="8" t="s">
        <v>110</v>
      </c>
      <c r="E16" s="13" t="e">
        <f>일위대가!F94</f>
        <v>#REF!</v>
      </c>
      <c r="F16" s="13" t="e">
        <f>일위대가!H94</f>
        <v>#REF!</v>
      </c>
      <c r="G16" s="13" t="e">
        <f>일위대가!J94</f>
        <v>#REF!</v>
      </c>
      <c r="H16" s="13" t="e">
        <f t="shared" si="0"/>
        <v>#REF!</v>
      </c>
      <c r="I16" s="8" t="s">
        <v>111</v>
      </c>
      <c r="J16" s="8" t="s">
        <v>51</v>
      </c>
      <c r="K16" s="8" t="s">
        <v>51</v>
      </c>
      <c r="L16" s="8" t="s">
        <v>51</v>
      </c>
      <c r="M16" s="8" t="s">
        <v>1569</v>
      </c>
      <c r="N16" s="2" t="s">
        <v>51</v>
      </c>
    </row>
    <row r="17" spans="1:14" ht="30" customHeight="1" x14ac:dyDescent="0.4">
      <c r="A17" s="8" t="s">
        <v>117</v>
      </c>
      <c r="B17" s="8" t="s">
        <v>113</v>
      </c>
      <c r="C17" s="8" t="s">
        <v>114</v>
      </c>
      <c r="D17" s="8" t="s">
        <v>115</v>
      </c>
      <c r="E17" s="13" t="e">
        <f>일위대가!F99</f>
        <v>#REF!</v>
      </c>
      <c r="F17" s="13" t="e">
        <f>일위대가!H99</f>
        <v>#REF!</v>
      </c>
      <c r="G17" s="13" t="e">
        <f>일위대가!J99</f>
        <v>#REF!</v>
      </c>
      <c r="H17" s="13" t="e">
        <f t="shared" si="0"/>
        <v>#REF!</v>
      </c>
      <c r="I17" s="8" t="s">
        <v>116</v>
      </c>
      <c r="J17" s="8" t="s">
        <v>51</v>
      </c>
      <c r="K17" s="8" t="s">
        <v>51</v>
      </c>
      <c r="L17" s="8" t="s">
        <v>51</v>
      </c>
      <c r="M17" s="8" t="s">
        <v>1581</v>
      </c>
      <c r="N17" s="2" t="s">
        <v>51</v>
      </c>
    </row>
    <row r="18" spans="1:14" ht="30" customHeight="1" x14ac:dyDescent="0.4">
      <c r="A18" s="8" t="s">
        <v>120</v>
      </c>
      <c r="B18" s="8" t="s">
        <v>113</v>
      </c>
      <c r="C18" s="8" t="s">
        <v>118</v>
      </c>
      <c r="D18" s="8" t="s">
        <v>115</v>
      </c>
      <c r="E18" s="13" t="e">
        <f>일위대가!F104</f>
        <v>#REF!</v>
      </c>
      <c r="F18" s="13" t="e">
        <f>일위대가!H104</f>
        <v>#REF!</v>
      </c>
      <c r="G18" s="13" t="e">
        <f>일위대가!J104</f>
        <v>#REF!</v>
      </c>
      <c r="H18" s="13" t="e">
        <f t="shared" si="0"/>
        <v>#REF!</v>
      </c>
      <c r="I18" s="8" t="s">
        <v>119</v>
      </c>
      <c r="J18" s="8" t="s">
        <v>51</v>
      </c>
      <c r="K18" s="8" t="s">
        <v>51</v>
      </c>
      <c r="L18" s="8" t="s">
        <v>51</v>
      </c>
      <c r="M18" s="8" t="s">
        <v>1581</v>
      </c>
      <c r="N18" s="2" t="s">
        <v>51</v>
      </c>
    </row>
    <row r="19" spans="1:14" ht="30" customHeight="1" x14ac:dyDescent="0.4">
      <c r="A19" s="8" t="s">
        <v>124</v>
      </c>
      <c r="B19" s="8" t="s">
        <v>121</v>
      </c>
      <c r="C19" s="8" t="s">
        <v>122</v>
      </c>
      <c r="D19" s="8" t="s">
        <v>115</v>
      </c>
      <c r="E19" s="13" t="e">
        <f>일위대가!F108</f>
        <v>#REF!</v>
      </c>
      <c r="F19" s="13" t="e">
        <f>일위대가!H108</f>
        <v>#REF!</v>
      </c>
      <c r="G19" s="13" t="e">
        <f>일위대가!J108</f>
        <v>#REF!</v>
      </c>
      <c r="H19" s="13" t="e">
        <f t="shared" si="0"/>
        <v>#REF!</v>
      </c>
      <c r="I19" s="8" t="s">
        <v>123</v>
      </c>
      <c r="J19" s="8" t="s">
        <v>51</v>
      </c>
      <c r="K19" s="8" t="s">
        <v>51</v>
      </c>
      <c r="L19" s="8" t="s">
        <v>51</v>
      </c>
      <c r="M19" s="8" t="s">
        <v>1598</v>
      </c>
      <c r="N19" s="2" t="s">
        <v>51</v>
      </c>
    </row>
    <row r="20" spans="1:14" ht="30" customHeight="1" x14ac:dyDescent="0.4">
      <c r="A20" s="8" t="s">
        <v>128</v>
      </c>
      <c r="B20" s="8" t="s">
        <v>125</v>
      </c>
      <c r="C20" s="8" t="s">
        <v>126</v>
      </c>
      <c r="D20" s="8" t="s">
        <v>115</v>
      </c>
      <c r="E20" s="13" t="e">
        <f>일위대가!F113</f>
        <v>#REF!</v>
      </c>
      <c r="F20" s="13" t="e">
        <f>일위대가!H113</f>
        <v>#REF!</v>
      </c>
      <c r="G20" s="13" t="e">
        <f>일위대가!J113</f>
        <v>#REF!</v>
      </c>
      <c r="H20" s="13" t="e">
        <f t="shared" si="0"/>
        <v>#REF!</v>
      </c>
      <c r="I20" s="8" t="s">
        <v>127</v>
      </c>
      <c r="J20" s="8" t="s">
        <v>51</v>
      </c>
      <c r="K20" s="8" t="s">
        <v>51</v>
      </c>
      <c r="L20" s="8" t="s">
        <v>51</v>
      </c>
      <c r="M20" s="8" t="s">
        <v>1598</v>
      </c>
      <c r="N20" s="2" t="s">
        <v>51</v>
      </c>
    </row>
    <row r="21" spans="1:14" ht="30" customHeight="1" x14ac:dyDescent="0.4">
      <c r="A21" s="8" t="s">
        <v>132</v>
      </c>
      <c r="B21" s="8" t="s">
        <v>129</v>
      </c>
      <c r="C21" s="8" t="s">
        <v>130</v>
      </c>
      <c r="D21" s="8" t="s">
        <v>69</v>
      </c>
      <c r="E21" s="13" t="e">
        <f>일위대가!F119</f>
        <v>#REF!</v>
      </c>
      <c r="F21" s="13" t="e">
        <f>일위대가!H119</f>
        <v>#REF!</v>
      </c>
      <c r="G21" s="13" t="e">
        <f>일위대가!J119</f>
        <v>#REF!</v>
      </c>
      <c r="H21" s="13" t="e">
        <f t="shared" si="0"/>
        <v>#REF!</v>
      </c>
      <c r="I21" s="8" t="s">
        <v>131</v>
      </c>
      <c r="J21" s="8" t="s">
        <v>51</v>
      </c>
      <c r="K21" s="8" t="s">
        <v>51</v>
      </c>
      <c r="L21" s="8" t="s">
        <v>51</v>
      </c>
      <c r="M21" s="8" t="s">
        <v>1608</v>
      </c>
      <c r="N21" s="2" t="s">
        <v>51</v>
      </c>
    </row>
    <row r="22" spans="1:14" ht="30" customHeight="1" x14ac:dyDescent="0.4">
      <c r="A22" s="8" t="s">
        <v>137</v>
      </c>
      <c r="B22" s="8" t="s">
        <v>133</v>
      </c>
      <c r="C22" s="8" t="s">
        <v>134</v>
      </c>
      <c r="D22" s="8" t="s">
        <v>135</v>
      </c>
      <c r="E22" s="13" t="e">
        <f>일위대가!F123</f>
        <v>#REF!</v>
      </c>
      <c r="F22" s="13" t="e">
        <f>일위대가!H123</f>
        <v>#REF!</v>
      </c>
      <c r="G22" s="13" t="e">
        <f>일위대가!J123</f>
        <v>#REF!</v>
      </c>
      <c r="H22" s="13" t="e">
        <f t="shared" si="0"/>
        <v>#REF!</v>
      </c>
      <c r="I22" s="8" t="s">
        <v>136</v>
      </c>
      <c r="J22" s="8" t="s">
        <v>51</v>
      </c>
      <c r="K22" s="8" t="s">
        <v>51</v>
      </c>
      <c r="L22" s="8" t="s">
        <v>51</v>
      </c>
      <c r="M22" s="8" t="s">
        <v>1612</v>
      </c>
      <c r="N22" s="2" t="s">
        <v>51</v>
      </c>
    </row>
    <row r="23" spans="1:14" ht="30" customHeight="1" x14ac:dyDescent="0.4">
      <c r="A23" s="8" t="s">
        <v>141</v>
      </c>
      <c r="B23" s="8" t="s">
        <v>138</v>
      </c>
      <c r="C23" s="8" t="s">
        <v>139</v>
      </c>
      <c r="D23" s="8" t="s">
        <v>94</v>
      </c>
      <c r="E23" s="13">
        <f>일위대가!F132</f>
        <v>0</v>
      </c>
      <c r="F23" s="13">
        <f>일위대가!H132</f>
        <v>0</v>
      </c>
      <c r="G23" s="13" t="e">
        <f>일위대가!J132</f>
        <v>#REF!</v>
      </c>
      <c r="H23" s="13" t="e">
        <f t="shared" si="0"/>
        <v>#REF!</v>
      </c>
      <c r="I23" s="8" t="s">
        <v>140</v>
      </c>
      <c r="J23" s="8" t="s">
        <v>51</v>
      </c>
      <c r="K23" s="8" t="s">
        <v>51</v>
      </c>
      <c r="L23" s="8" t="s">
        <v>51</v>
      </c>
      <c r="M23" s="8" t="s">
        <v>51</v>
      </c>
      <c r="N23" s="2" t="s">
        <v>51</v>
      </c>
    </row>
    <row r="24" spans="1:14" ht="30" customHeight="1" x14ac:dyDescent="0.4">
      <c r="A24" s="8" t="s">
        <v>147</v>
      </c>
      <c r="B24" s="8" t="s">
        <v>144</v>
      </c>
      <c r="C24" s="8" t="s">
        <v>145</v>
      </c>
      <c r="D24" s="8" t="s">
        <v>89</v>
      </c>
      <c r="E24" s="13" t="e">
        <f>일위대가!F136</f>
        <v>#REF!</v>
      </c>
      <c r="F24" s="13" t="e">
        <f>일위대가!H136</f>
        <v>#REF!</v>
      </c>
      <c r="G24" s="13" t="e">
        <f>일위대가!J136</f>
        <v>#REF!</v>
      </c>
      <c r="H24" s="13" t="e">
        <f t="shared" si="0"/>
        <v>#REF!</v>
      </c>
      <c r="I24" s="8" t="s">
        <v>146</v>
      </c>
      <c r="J24" s="8" t="s">
        <v>51</v>
      </c>
      <c r="K24" s="8" t="s">
        <v>51</v>
      </c>
      <c r="L24" s="8" t="s">
        <v>51</v>
      </c>
      <c r="M24" s="8" t="s">
        <v>1627</v>
      </c>
      <c r="N24" s="2" t="s">
        <v>51</v>
      </c>
    </row>
    <row r="25" spans="1:14" ht="30" customHeight="1" x14ac:dyDescent="0.4">
      <c r="A25" s="8" t="s">
        <v>151</v>
      </c>
      <c r="B25" s="8" t="s">
        <v>148</v>
      </c>
      <c r="C25" s="8" t="s">
        <v>149</v>
      </c>
      <c r="D25" s="8" t="s">
        <v>89</v>
      </c>
      <c r="E25" s="13" t="e">
        <f>일위대가!F140</f>
        <v>#REF!</v>
      </c>
      <c r="F25" s="13" t="e">
        <f>일위대가!H140</f>
        <v>#REF!</v>
      </c>
      <c r="G25" s="13" t="e">
        <f>일위대가!J140</f>
        <v>#REF!</v>
      </c>
      <c r="H25" s="13" t="e">
        <f t="shared" si="0"/>
        <v>#REF!</v>
      </c>
      <c r="I25" s="8" t="s">
        <v>150</v>
      </c>
      <c r="J25" s="8" t="s">
        <v>51</v>
      </c>
      <c r="K25" s="8" t="s">
        <v>51</v>
      </c>
      <c r="L25" s="8" t="s">
        <v>51</v>
      </c>
      <c r="M25" s="8" t="s">
        <v>1627</v>
      </c>
      <c r="N25" s="2" t="s">
        <v>51</v>
      </c>
    </row>
    <row r="26" spans="1:14" ht="30" customHeight="1" x14ac:dyDescent="0.4">
      <c r="A26" s="8" t="s">
        <v>155</v>
      </c>
      <c r="B26" s="8" t="s">
        <v>152</v>
      </c>
      <c r="C26" s="8" t="s">
        <v>153</v>
      </c>
      <c r="D26" s="8" t="s">
        <v>89</v>
      </c>
      <c r="E26" s="13" t="e">
        <f>일위대가!F144</f>
        <v>#REF!</v>
      </c>
      <c r="F26" s="13" t="e">
        <f>일위대가!H144</f>
        <v>#REF!</v>
      </c>
      <c r="G26" s="13" t="e">
        <f>일위대가!J144</f>
        <v>#REF!</v>
      </c>
      <c r="H26" s="13" t="e">
        <f t="shared" si="0"/>
        <v>#REF!</v>
      </c>
      <c r="I26" s="8" t="s">
        <v>154</v>
      </c>
      <c r="J26" s="8" t="s">
        <v>51</v>
      </c>
      <c r="K26" s="8" t="s">
        <v>51</v>
      </c>
      <c r="L26" s="8" t="s">
        <v>51</v>
      </c>
      <c r="M26" s="8" t="s">
        <v>1627</v>
      </c>
      <c r="N26" s="2" t="s">
        <v>51</v>
      </c>
    </row>
    <row r="27" spans="1:14" ht="30" customHeight="1" x14ac:dyDescent="0.4">
      <c r="A27" s="8" t="s">
        <v>159</v>
      </c>
      <c r="B27" s="8" t="s">
        <v>156</v>
      </c>
      <c r="C27" s="8" t="s">
        <v>157</v>
      </c>
      <c r="D27" s="8" t="s">
        <v>89</v>
      </c>
      <c r="E27" s="13" t="e">
        <f>일위대가!F148</f>
        <v>#REF!</v>
      </c>
      <c r="F27" s="13" t="e">
        <f>일위대가!H148</f>
        <v>#REF!</v>
      </c>
      <c r="G27" s="13" t="e">
        <f>일위대가!J148</f>
        <v>#REF!</v>
      </c>
      <c r="H27" s="13" t="e">
        <f t="shared" si="0"/>
        <v>#REF!</v>
      </c>
      <c r="I27" s="8" t="s">
        <v>158</v>
      </c>
      <c r="J27" s="8" t="s">
        <v>51</v>
      </c>
      <c r="K27" s="8" t="s">
        <v>51</v>
      </c>
      <c r="L27" s="8" t="s">
        <v>51</v>
      </c>
      <c r="M27" s="8" t="s">
        <v>1627</v>
      </c>
      <c r="N27" s="2" t="s">
        <v>51</v>
      </c>
    </row>
    <row r="28" spans="1:14" ht="30" customHeight="1" x14ac:dyDescent="0.4">
      <c r="A28" s="8" t="s">
        <v>171</v>
      </c>
      <c r="B28" s="8" t="s">
        <v>169</v>
      </c>
      <c r="C28" s="8" t="s">
        <v>51</v>
      </c>
      <c r="D28" s="8" t="s">
        <v>142</v>
      </c>
      <c r="E28" s="13" t="e">
        <f>일위대가!F152</f>
        <v>#REF!</v>
      </c>
      <c r="F28" s="13" t="e">
        <f>일위대가!H152</f>
        <v>#REF!</v>
      </c>
      <c r="G28" s="13" t="e">
        <f>일위대가!J152</f>
        <v>#REF!</v>
      </c>
      <c r="H28" s="13" t="e">
        <f t="shared" si="0"/>
        <v>#REF!</v>
      </c>
      <c r="I28" s="8" t="s">
        <v>170</v>
      </c>
      <c r="J28" s="8" t="s">
        <v>51</v>
      </c>
      <c r="K28" s="8" t="s">
        <v>1641</v>
      </c>
      <c r="L28" s="8" t="s">
        <v>51</v>
      </c>
      <c r="M28" s="8" t="s">
        <v>51</v>
      </c>
      <c r="N28" s="2" t="s">
        <v>58</v>
      </c>
    </row>
    <row r="29" spans="1:14" ht="30" customHeight="1" x14ac:dyDescent="0.4">
      <c r="A29" s="8" t="s">
        <v>185</v>
      </c>
      <c r="B29" s="8" t="s">
        <v>182</v>
      </c>
      <c r="C29" s="8" t="s">
        <v>183</v>
      </c>
      <c r="D29" s="8" t="s">
        <v>115</v>
      </c>
      <c r="E29" s="13" t="e">
        <f>일위대가!F157</f>
        <v>#REF!</v>
      </c>
      <c r="F29" s="13" t="e">
        <f>일위대가!H157</f>
        <v>#REF!</v>
      </c>
      <c r="G29" s="13" t="e">
        <f>일위대가!J157</f>
        <v>#REF!</v>
      </c>
      <c r="H29" s="13" t="e">
        <f t="shared" si="0"/>
        <v>#REF!</v>
      </c>
      <c r="I29" s="8" t="s">
        <v>184</v>
      </c>
      <c r="J29" s="8" t="s">
        <v>51</v>
      </c>
      <c r="K29" s="8" t="s">
        <v>51</v>
      </c>
      <c r="L29" s="8" t="s">
        <v>51</v>
      </c>
      <c r="M29" s="8" t="s">
        <v>1648</v>
      </c>
      <c r="N29" s="2" t="s">
        <v>51</v>
      </c>
    </row>
    <row r="30" spans="1:14" ht="30" customHeight="1" x14ac:dyDescent="0.4">
      <c r="A30" s="8" t="s">
        <v>188</v>
      </c>
      <c r="B30" s="8" t="s">
        <v>182</v>
      </c>
      <c r="C30" s="8" t="s">
        <v>186</v>
      </c>
      <c r="D30" s="8" t="s">
        <v>115</v>
      </c>
      <c r="E30" s="13" t="e">
        <f>일위대가!F162</f>
        <v>#REF!</v>
      </c>
      <c r="F30" s="13" t="e">
        <f>일위대가!H162</f>
        <v>#REF!</v>
      </c>
      <c r="G30" s="13" t="e">
        <f>일위대가!J162</f>
        <v>#REF!</v>
      </c>
      <c r="H30" s="13" t="e">
        <f t="shared" si="0"/>
        <v>#REF!</v>
      </c>
      <c r="I30" s="8" t="s">
        <v>187</v>
      </c>
      <c r="J30" s="8" t="s">
        <v>51</v>
      </c>
      <c r="K30" s="8" t="s">
        <v>51</v>
      </c>
      <c r="L30" s="8" t="s">
        <v>51</v>
      </c>
      <c r="M30" s="8" t="s">
        <v>1648</v>
      </c>
      <c r="N30" s="2" t="s">
        <v>51</v>
      </c>
    </row>
    <row r="31" spans="1:14" ht="30" customHeight="1" x14ac:dyDescent="0.4">
      <c r="A31" s="8" t="s">
        <v>192</v>
      </c>
      <c r="B31" s="8" t="s">
        <v>189</v>
      </c>
      <c r="C31" s="8" t="s">
        <v>190</v>
      </c>
      <c r="D31" s="8" t="s">
        <v>115</v>
      </c>
      <c r="E31" s="13" t="e">
        <f>일위대가!F169</f>
        <v>#REF!</v>
      </c>
      <c r="F31" s="13" t="e">
        <f>일위대가!H169</f>
        <v>#REF!</v>
      </c>
      <c r="G31" s="13" t="e">
        <f>일위대가!J169</f>
        <v>#REF!</v>
      </c>
      <c r="H31" s="13" t="e">
        <f t="shared" si="0"/>
        <v>#REF!</v>
      </c>
      <c r="I31" s="8" t="s">
        <v>191</v>
      </c>
      <c r="J31" s="8" t="s">
        <v>51</v>
      </c>
      <c r="K31" s="8" t="s">
        <v>51</v>
      </c>
      <c r="L31" s="8" t="s">
        <v>51</v>
      </c>
      <c r="M31" s="8" t="s">
        <v>1669</v>
      </c>
      <c r="N31" s="2" t="s">
        <v>51</v>
      </c>
    </row>
    <row r="32" spans="1:14" ht="30" customHeight="1" x14ac:dyDescent="0.4">
      <c r="A32" s="8" t="s">
        <v>199</v>
      </c>
      <c r="B32" s="8" t="s">
        <v>196</v>
      </c>
      <c r="C32" s="8" t="s">
        <v>197</v>
      </c>
      <c r="D32" s="8" t="s">
        <v>173</v>
      </c>
      <c r="E32" s="13" t="e">
        <f>일위대가!F173</f>
        <v>#REF!</v>
      </c>
      <c r="F32" s="13" t="e">
        <f>일위대가!H173</f>
        <v>#REF!</v>
      </c>
      <c r="G32" s="13" t="e">
        <f>일위대가!J173</f>
        <v>#REF!</v>
      </c>
      <c r="H32" s="13" t="e">
        <f t="shared" si="0"/>
        <v>#REF!</v>
      </c>
      <c r="I32" s="8" t="s">
        <v>198</v>
      </c>
      <c r="J32" s="8" t="s">
        <v>51</v>
      </c>
      <c r="K32" s="8" t="s">
        <v>51</v>
      </c>
      <c r="L32" s="8" t="s">
        <v>51</v>
      </c>
      <c r="M32" s="8" t="s">
        <v>1685</v>
      </c>
      <c r="N32" s="2" t="s">
        <v>51</v>
      </c>
    </row>
    <row r="33" spans="1:14" ht="30" customHeight="1" x14ac:dyDescent="0.4">
      <c r="A33" s="8" t="s">
        <v>203</v>
      </c>
      <c r="B33" s="8" t="s">
        <v>200</v>
      </c>
      <c r="C33" s="8" t="s">
        <v>201</v>
      </c>
      <c r="D33" s="8" t="s">
        <v>69</v>
      </c>
      <c r="E33" s="13" t="e">
        <f>일위대가!F182</f>
        <v>#REF!</v>
      </c>
      <c r="F33" s="13" t="e">
        <f>일위대가!H182</f>
        <v>#REF!</v>
      </c>
      <c r="G33" s="13" t="e">
        <f>일위대가!J182</f>
        <v>#REF!</v>
      </c>
      <c r="H33" s="13" t="e">
        <f t="shared" si="0"/>
        <v>#REF!</v>
      </c>
      <c r="I33" s="8" t="s">
        <v>202</v>
      </c>
      <c r="J33" s="8" t="s">
        <v>51</v>
      </c>
      <c r="K33" s="8" t="s">
        <v>51</v>
      </c>
      <c r="L33" s="8" t="s">
        <v>51</v>
      </c>
      <c r="M33" s="8" t="s">
        <v>1691</v>
      </c>
      <c r="N33" s="2" t="s">
        <v>51</v>
      </c>
    </row>
    <row r="34" spans="1:14" ht="30" customHeight="1" x14ac:dyDescent="0.4">
      <c r="A34" s="8" t="s">
        <v>209</v>
      </c>
      <c r="B34" s="8" t="s">
        <v>206</v>
      </c>
      <c r="C34" s="8" t="s">
        <v>207</v>
      </c>
      <c r="D34" s="8" t="s">
        <v>115</v>
      </c>
      <c r="E34" s="13" t="e">
        <f>일위대가!F188</f>
        <v>#REF!</v>
      </c>
      <c r="F34" s="13" t="e">
        <f>일위대가!H188</f>
        <v>#REF!</v>
      </c>
      <c r="G34" s="13" t="e">
        <f>일위대가!J188</f>
        <v>#REF!</v>
      </c>
      <c r="H34" s="13" t="e">
        <f t="shared" si="0"/>
        <v>#REF!</v>
      </c>
      <c r="I34" s="8" t="s">
        <v>208</v>
      </c>
      <c r="J34" s="8" t="s">
        <v>51</v>
      </c>
      <c r="K34" s="8" t="s">
        <v>51</v>
      </c>
      <c r="L34" s="8" t="s">
        <v>51</v>
      </c>
      <c r="M34" s="8" t="s">
        <v>1711</v>
      </c>
      <c r="N34" s="2" t="s">
        <v>51</v>
      </c>
    </row>
    <row r="35" spans="1:14" ht="30" customHeight="1" x14ac:dyDescent="0.4">
      <c r="A35" s="8" t="s">
        <v>213</v>
      </c>
      <c r="B35" s="8" t="s">
        <v>210</v>
      </c>
      <c r="C35" s="8" t="s">
        <v>211</v>
      </c>
      <c r="D35" s="8" t="s">
        <v>115</v>
      </c>
      <c r="E35" s="13" t="e">
        <f>일위대가!F195</f>
        <v>#REF!</v>
      </c>
      <c r="F35" s="13" t="e">
        <f>일위대가!H195</f>
        <v>#REF!</v>
      </c>
      <c r="G35" s="13" t="e">
        <f>일위대가!J195</f>
        <v>#REF!</v>
      </c>
      <c r="H35" s="13" t="e">
        <f t="shared" si="0"/>
        <v>#REF!</v>
      </c>
      <c r="I35" s="8" t="s">
        <v>212</v>
      </c>
      <c r="J35" s="8" t="s">
        <v>51</v>
      </c>
      <c r="K35" s="8" t="s">
        <v>51</v>
      </c>
      <c r="L35" s="8" t="s">
        <v>51</v>
      </c>
      <c r="M35" s="8" t="s">
        <v>51</v>
      </c>
      <c r="N35" s="2" t="s">
        <v>51</v>
      </c>
    </row>
    <row r="36" spans="1:14" ht="30" customHeight="1" x14ac:dyDescent="0.4">
      <c r="A36" s="8" t="s">
        <v>216</v>
      </c>
      <c r="B36" s="8" t="s">
        <v>214</v>
      </c>
      <c r="C36" s="8" t="s">
        <v>211</v>
      </c>
      <c r="D36" s="8" t="s">
        <v>115</v>
      </c>
      <c r="E36" s="13" t="e">
        <f>일위대가!F201</f>
        <v>#REF!</v>
      </c>
      <c r="F36" s="13" t="e">
        <f>일위대가!H201</f>
        <v>#REF!</v>
      </c>
      <c r="G36" s="13" t="e">
        <f>일위대가!J201</f>
        <v>#REF!</v>
      </c>
      <c r="H36" s="13" t="e">
        <f t="shared" si="0"/>
        <v>#REF!</v>
      </c>
      <c r="I36" s="8" t="s">
        <v>215</v>
      </c>
      <c r="J36" s="8" t="s">
        <v>51</v>
      </c>
      <c r="K36" s="8" t="s">
        <v>51</v>
      </c>
      <c r="L36" s="8" t="s">
        <v>51</v>
      </c>
      <c r="M36" s="8" t="s">
        <v>51</v>
      </c>
      <c r="N36" s="2" t="s">
        <v>51</v>
      </c>
    </row>
    <row r="37" spans="1:14" ht="30" customHeight="1" x14ac:dyDescent="0.4">
      <c r="A37" s="8" t="s">
        <v>220</v>
      </c>
      <c r="B37" s="8" t="s">
        <v>217</v>
      </c>
      <c r="C37" s="8" t="s">
        <v>218</v>
      </c>
      <c r="D37" s="8" t="s">
        <v>115</v>
      </c>
      <c r="E37" s="13" t="e">
        <f>일위대가!F208</f>
        <v>#REF!</v>
      </c>
      <c r="F37" s="13" t="e">
        <f>일위대가!H208</f>
        <v>#REF!</v>
      </c>
      <c r="G37" s="13" t="e">
        <f>일위대가!J208</f>
        <v>#REF!</v>
      </c>
      <c r="H37" s="13" t="e">
        <f t="shared" si="0"/>
        <v>#REF!</v>
      </c>
      <c r="I37" s="8" t="s">
        <v>219</v>
      </c>
      <c r="J37" s="8" t="s">
        <v>51</v>
      </c>
      <c r="K37" s="8" t="s">
        <v>51</v>
      </c>
      <c r="L37" s="8" t="s">
        <v>51</v>
      </c>
      <c r="M37" s="8" t="s">
        <v>51</v>
      </c>
      <c r="N37" s="2" t="s">
        <v>51</v>
      </c>
    </row>
    <row r="38" spans="1:14" ht="30" customHeight="1" x14ac:dyDescent="0.4">
      <c r="A38" s="8" t="s">
        <v>223</v>
      </c>
      <c r="B38" s="8" t="s">
        <v>221</v>
      </c>
      <c r="C38" s="8" t="s">
        <v>218</v>
      </c>
      <c r="D38" s="8" t="s">
        <v>115</v>
      </c>
      <c r="E38" s="13" t="e">
        <f>일위대가!F214</f>
        <v>#REF!</v>
      </c>
      <c r="F38" s="13" t="e">
        <f>일위대가!H214</f>
        <v>#REF!</v>
      </c>
      <c r="G38" s="13" t="e">
        <f>일위대가!J214</f>
        <v>#REF!</v>
      </c>
      <c r="H38" s="13" t="e">
        <f t="shared" si="0"/>
        <v>#REF!</v>
      </c>
      <c r="I38" s="8" t="s">
        <v>222</v>
      </c>
      <c r="J38" s="8" t="s">
        <v>51</v>
      </c>
      <c r="K38" s="8" t="s">
        <v>51</v>
      </c>
      <c r="L38" s="8" t="s">
        <v>51</v>
      </c>
      <c r="M38" s="8" t="s">
        <v>51</v>
      </c>
      <c r="N38" s="2" t="s">
        <v>51</v>
      </c>
    </row>
    <row r="39" spans="1:14" ht="30" customHeight="1" x14ac:dyDescent="0.4">
      <c r="A39" s="8" t="s">
        <v>227</v>
      </c>
      <c r="B39" s="8" t="s">
        <v>224</v>
      </c>
      <c r="C39" s="8" t="s">
        <v>225</v>
      </c>
      <c r="D39" s="8" t="s">
        <v>115</v>
      </c>
      <c r="E39" s="13" t="e">
        <f>일위대가!F221</f>
        <v>#REF!</v>
      </c>
      <c r="F39" s="13" t="e">
        <f>일위대가!H221</f>
        <v>#REF!</v>
      </c>
      <c r="G39" s="13" t="e">
        <f>일위대가!J221</f>
        <v>#REF!</v>
      </c>
      <c r="H39" s="13" t="e">
        <f t="shared" si="0"/>
        <v>#REF!</v>
      </c>
      <c r="I39" s="8" t="s">
        <v>226</v>
      </c>
      <c r="J39" s="8" t="s">
        <v>51</v>
      </c>
      <c r="K39" s="8" t="s">
        <v>51</v>
      </c>
      <c r="L39" s="8" t="s">
        <v>51</v>
      </c>
      <c r="M39" s="8" t="s">
        <v>51</v>
      </c>
      <c r="N39" s="2" t="s">
        <v>51</v>
      </c>
    </row>
    <row r="40" spans="1:14" ht="30" customHeight="1" x14ac:dyDescent="0.4">
      <c r="A40" s="8" t="s">
        <v>231</v>
      </c>
      <c r="B40" s="8" t="s">
        <v>228</v>
      </c>
      <c r="C40" s="8" t="s">
        <v>229</v>
      </c>
      <c r="D40" s="8" t="s">
        <v>115</v>
      </c>
      <c r="E40" s="13" t="e">
        <f>일위대가!F228</f>
        <v>#REF!</v>
      </c>
      <c r="F40" s="13" t="e">
        <f>일위대가!H228</f>
        <v>#REF!</v>
      </c>
      <c r="G40" s="13" t="e">
        <f>일위대가!J228</f>
        <v>#REF!</v>
      </c>
      <c r="H40" s="13" t="e">
        <f t="shared" si="0"/>
        <v>#REF!</v>
      </c>
      <c r="I40" s="8" t="s">
        <v>230</v>
      </c>
      <c r="J40" s="8" t="s">
        <v>51</v>
      </c>
      <c r="K40" s="8" t="s">
        <v>51</v>
      </c>
      <c r="L40" s="8" t="s">
        <v>51</v>
      </c>
      <c r="M40" s="8" t="s">
        <v>51</v>
      </c>
      <c r="N40" s="2" t="s">
        <v>51</v>
      </c>
    </row>
    <row r="41" spans="1:14" ht="30" customHeight="1" x14ac:dyDescent="0.4">
      <c r="A41" s="8" t="s">
        <v>234</v>
      </c>
      <c r="B41" s="8" t="s">
        <v>232</v>
      </c>
      <c r="C41" s="8" t="s">
        <v>229</v>
      </c>
      <c r="D41" s="8" t="s">
        <v>115</v>
      </c>
      <c r="E41" s="13" t="e">
        <f>일위대가!F235</f>
        <v>#REF!</v>
      </c>
      <c r="F41" s="13" t="e">
        <f>일위대가!H235</f>
        <v>#REF!</v>
      </c>
      <c r="G41" s="13" t="e">
        <f>일위대가!J235</f>
        <v>#REF!</v>
      </c>
      <c r="H41" s="13" t="e">
        <f t="shared" si="0"/>
        <v>#REF!</v>
      </c>
      <c r="I41" s="8" t="s">
        <v>233</v>
      </c>
      <c r="J41" s="8" t="s">
        <v>51</v>
      </c>
      <c r="K41" s="8" t="s">
        <v>51</v>
      </c>
      <c r="L41" s="8" t="s">
        <v>51</v>
      </c>
      <c r="M41" s="8" t="s">
        <v>51</v>
      </c>
      <c r="N41" s="2" t="s">
        <v>51</v>
      </c>
    </row>
    <row r="42" spans="1:14" ht="30" customHeight="1" x14ac:dyDescent="0.4">
      <c r="A42" s="8" t="s">
        <v>237</v>
      </c>
      <c r="B42" s="8" t="s">
        <v>235</v>
      </c>
      <c r="C42" s="8" t="s">
        <v>229</v>
      </c>
      <c r="D42" s="8" t="s">
        <v>115</v>
      </c>
      <c r="E42" s="13" t="e">
        <f>일위대가!F242</f>
        <v>#REF!</v>
      </c>
      <c r="F42" s="13" t="e">
        <f>일위대가!H242</f>
        <v>#REF!</v>
      </c>
      <c r="G42" s="13" t="e">
        <f>일위대가!J242</f>
        <v>#REF!</v>
      </c>
      <c r="H42" s="13" t="e">
        <f t="shared" si="0"/>
        <v>#REF!</v>
      </c>
      <c r="I42" s="8" t="s">
        <v>236</v>
      </c>
      <c r="J42" s="8" t="s">
        <v>51</v>
      </c>
      <c r="K42" s="8" t="s">
        <v>51</v>
      </c>
      <c r="L42" s="8" t="s">
        <v>51</v>
      </c>
      <c r="M42" s="8" t="s">
        <v>51</v>
      </c>
      <c r="N42" s="2" t="s">
        <v>51</v>
      </c>
    </row>
    <row r="43" spans="1:14" ht="30" customHeight="1" x14ac:dyDescent="0.4">
      <c r="A43" s="8" t="s">
        <v>241</v>
      </c>
      <c r="B43" s="8" t="s">
        <v>238</v>
      </c>
      <c r="C43" s="8" t="s">
        <v>239</v>
      </c>
      <c r="D43" s="8" t="s">
        <v>115</v>
      </c>
      <c r="E43" s="13" t="e">
        <f>일위대가!F248</f>
        <v>#REF!</v>
      </c>
      <c r="F43" s="13" t="e">
        <f>일위대가!H248</f>
        <v>#REF!</v>
      </c>
      <c r="G43" s="13" t="e">
        <f>일위대가!J248</f>
        <v>#REF!</v>
      </c>
      <c r="H43" s="13" t="e">
        <f t="shared" si="0"/>
        <v>#REF!</v>
      </c>
      <c r="I43" s="8" t="s">
        <v>240</v>
      </c>
      <c r="J43" s="8" t="s">
        <v>51</v>
      </c>
      <c r="K43" s="8" t="s">
        <v>51</v>
      </c>
      <c r="L43" s="8" t="s">
        <v>51</v>
      </c>
      <c r="M43" s="8" t="s">
        <v>1798</v>
      </c>
      <c r="N43" s="2" t="s">
        <v>51</v>
      </c>
    </row>
    <row r="44" spans="1:14" ht="30" customHeight="1" x14ac:dyDescent="0.4">
      <c r="A44" s="8" t="s">
        <v>244</v>
      </c>
      <c r="B44" s="8" t="s">
        <v>238</v>
      </c>
      <c r="C44" s="8" t="s">
        <v>242</v>
      </c>
      <c r="D44" s="8" t="s">
        <v>69</v>
      </c>
      <c r="E44" s="13" t="e">
        <f>일위대가!F254</f>
        <v>#REF!</v>
      </c>
      <c r="F44" s="13" t="e">
        <f>일위대가!H254</f>
        <v>#REF!</v>
      </c>
      <c r="G44" s="13" t="e">
        <f>일위대가!J254</f>
        <v>#REF!</v>
      </c>
      <c r="H44" s="13" t="e">
        <f t="shared" si="0"/>
        <v>#REF!</v>
      </c>
      <c r="I44" s="8" t="s">
        <v>243</v>
      </c>
      <c r="J44" s="8" t="s">
        <v>51</v>
      </c>
      <c r="K44" s="8" t="s">
        <v>51</v>
      </c>
      <c r="L44" s="8" t="s">
        <v>51</v>
      </c>
      <c r="M44" s="8" t="s">
        <v>1798</v>
      </c>
      <c r="N44" s="2" t="s">
        <v>51</v>
      </c>
    </row>
    <row r="45" spans="1:14" ht="30" customHeight="1" x14ac:dyDescent="0.4">
      <c r="A45" s="8" t="s">
        <v>247</v>
      </c>
      <c r="B45" s="8" t="s">
        <v>238</v>
      </c>
      <c r="C45" s="8" t="s">
        <v>245</v>
      </c>
      <c r="D45" s="8" t="s">
        <v>115</v>
      </c>
      <c r="E45" s="13" t="e">
        <f>일위대가!F260</f>
        <v>#REF!</v>
      </c>
      <c r="F45" s="13" t="e">
        <f>일위대가!H260</f>
        <v>#REF!</v>
      </c>
      <c r="G45" s="13" t="e">
        <f>일위대가!J260</f>
        <v>#REF!</v>
      </c>
      <c r="H45" s="13" t="e">
        <f t="shared" si="0"/>
        <v>#REF!</v>
      </c>
      <c r="I45" s="8" t="s">
        <v>246</v>
      </c>
      <c r="J45" s="8" t="s">
        <v>51</v>
      </c>
      <c r="K45" s="8" t="s">
        <v>51</v>
      </c>
      <c r="L45" s="8" t="s">
        <v>51</v>
      </c>
      <c r="M45" s="8" t="s">
        <v>1798</v>
      </c>
      <c r="N45" s="2" t="s">
        <v>51</v>
      </c>
    </row>
    <row r="46" spans="1:14" ht="30" customHeight="1" x14ac:dyDescent="0.4">
      <c r="A46" s="8" t="s">
        <v>251</v>
      </c>
      <c r="B46" s="8" t="s">
        <v>248</v>
      </c>
      <c r="C46" s="8" t="s">
        <v>249</v>
      </c>
      <c r="D46" s="8" t="s">
        <v>115</v>
      </c>
      <c r="E46" s="13" t="e">
        <f>일위대가!F265</f>
        <v>#REF!</v>
      </c>
      <c r="F46" s="13" t="e">
        <f>일위대가!H265</f>
        <v>#REF!</v>
      </c>
      <c r="G46" s="13" t="e">
        <f>일위대가!J265</f>
        <v>#REF!</v>
      </c>
      <c r="H46" s="13" t="e">
        <f t="shared" si="0"/>
        <v>#REF!</v>
      </c>
      <c r="I46" s="8" t="s">
        <v>250</v>
      </c>
      <c r="J46" s="8" t="s">
        <v>51</v>
      </c>
      <c r="K46" s="8" t="s">
        <v>51</v>
      </c>
      <c r="L46" s="8" t="s">
        <v>51</v>
      </c>
      <c r="M46" s="8" t="s">
        <v>1833</v>
      </c>
      <c r="N46" s="2" t="s">
        <v>51</v>
      </c>
    </row>
    <row r="47" spans="1:14" ht="30" customHeight="1" x14ac:dyDescent="0.4">
      <c r="A47" s="8" t="s">
        <v>254</v>
      </c>
      <c r="B47" s="8" t="s">
        <v>248</v>
      </c>
      <c r="C47" s="8" t="s">
        <v>252</v>
      </c>
      <c r="D47" s="8" t="s">
        <v>115</v>
      </c>
      <c r="E47" s="13" t="e">
        <f>일위대가!F270</f>
        <v>#REF!</v>
      </c>
      <c r="F47" s="13" t="e">
        <f>일위대가!H270</f>
        <v>#REF!</v>
      </c>
      <c r="G47" s="13" t="e">
        <f>일위대가!J270</f>
        <v>#REF!</v>
      </c>
      <c r="H47" s="13" t="e">
        <f t="shared" si="0"/>
        <v>#REF!</v>
      </c>
      <c r="I47" s="8" t="s">
        <v>253</v>
      </c>
      <c r="J47" s="8" t="s">
        <v>51</v>
      </c>
      <c r="K47" s="8" t="s">
        <v>51</v>
      </c>
      <c r="L47" s="8" t="s">
        <v>51</v>
      </c>
      <c r="M47" s="8" t="s">
        <v>1833</v>
      </c>
      <c r="N47" s="2" t="s">
        <v>51</v>
      </c>
    </row>
    <row r="48" spans="1:14" ht="30" customHeight="1" x14ac:dyDescent="0.4">
      <c r="A48" s="8" t="s">
        <v>258</v>
      </c>
      <c r="B48" s="8" t="s">
        <v>255</v>
      </c>
      <c r="C48" s="8" t="s">
        <v>256</v>
      </c>
      <c r="D48" s="8" t="s">
        <v>115</v>
      </c>
      <c r="E48" s="13" t="e">
        <f>일위대가!F275</f>
        <v>#REF!</v>
      </c>
      <c r="F48" s="13" t="e">
        <f>일위대가!H275</f>
        <v>#REF!</v>
      </c>
      <c r="G48" s="13" t="e">
        <f>일위대가!J275</f>
        <v>#REF!</v>
      </c>
      <c r="H48" s="13" t="e">
        <f t="shared" si="0"/>
        <v>#REF!</v>
      </c>
      <c r="I48" s="8" t="s">
        <v>257</v>
      </c>
      <c r="J48" s="8" t="s">
        <v>51</v>
      </c>
      <c r="K48" s="8" t="s">
        <v>51</v>
      </c>
      <c r="L48" s="8" t="s">
        <v>51</v>
      </c>
      <c r="M48" s="8" t="s">
        <v>51</v>
      </c>
      <c r="N48" s="2" t="s">
        <v>51</v>
      </c>
    </row>
    <row r="49" spans="1:14" ht="30" customHeight="1" x14ac:dyDescent="0.4">
      <c r="A49" s="8" t="s">
        <v>262</v>
      </c>
      <c r="B49" s="8" t="s">
        <v>259</v>
      </c>
      <c r="C49" s="8" t="s">
        <v>260</v>
      </c>
      <c r="D49" s="8" t="s">
        <v>115</v>
      </c>
      <c r="E49" s="13" t="e">
        <f>일위대가!F280</f>
        <v>#REF!</v>
      </c>
      <c r="F49" s="13" t="e">
        <f>일위대가!H280</f>
        <v>#REF!</v>
      </c>
      <c r="G49" s="13" t="e">
        <f>일위대가!J280</f>
        <v>#REF!</v>
      </c>
      <c r="H49" s="13" t="e">
        <f t="shared" si="0"/>
        <v>#REF!</v>
      </c>
      <c r="I49" s="8" t="s">
        <v>261</v>
      </c>
      <c r="J49" s="8" t="s">
        <v>51</v>
      </c>
      <c r="K49" s="8" t="s">
        <v>51</v>
      </c>
      <c r="L49" s="8" t="s">
        <v>51</v>
      </c>
      <c r="M49" s="8" t="s">
        <v>51</v>
      </c>
      <c r="N49" s="2" t="s">
        <v>51</v>
      </c>
    </row>
    <row r="50" spans="1:14" ht="30" customHeight="1" x14ac:dyDescent="0.4">
      <c r="A50" s="8" t="s">
        <v>266</v>
      </c>
      <c r="B50" s="8" t="s">
        <v>263</v>
      </c>
      <c r="C50" s="8" t="s">
        <v>264</v>
      </c>
      <c r="D50" s="8" t="s">
        <v>115</v>
      </c>
      <c r="E50" s="13" t="e">
        <f>일위대가!F286</f>
        <v>#REF!</v>
      </c>
      <c r="F50" s="13" t="e">
        <f>일위대가!H286</f>
        <v>#REF!</v>
      </c>
      <c r="G50" s="13" t="e">
        <f>일위대가!J286</f>
        <v>#REF!</v>
      </c>
      <c r="H50" s="13" t="e">
        <f t="shared" si="0"/>
        <v>#REF!</v>
      </c>
      <c r="I50" s="8" t="s">
        <v>265</v>
      </c>
      <c r="J50" s="8" t="s">
        <v>51</v>
      </c>
      <c r="K50" s="8" t="s">
        <v>51</v>
      </c>
      <c r="L50" s="8" t="s">
        <v>51</v>
      </c>
      <c r="M50" s="8" t="s">
        <v>51</v>
      </c>
      <c r="N50" s="2" t="s">
        <v>51</v>
      </c>
    </row>
    <row r="51" spans="1:14" ht="30" customHeight="1" x14ac:dyDescent="0.4">
      <c r="A51" s="8" t="s">
        <v>270</v>
      </c>
      <c r="B51" s="8" t="s">
        <v>267</v>
      </c>
      <c r="C51" s="8" t="s">
        <v>268</v>
      </c>
      <c r="D51" s="8" t="s">
        <v>115</v>
      </c>
      <c r="E51" s="13" t="e">
        <f>일위대가!F291</f>
        <v>#REF!</v>
      </c>
      <c r="F51" s="13" t="e">
        <f>일위대가!H291</f>
        <v>#REF!</v>
      </c>
      <c r="G51" s="13" t="e">
        <f>일위대가!J291</f>
        <v>#REF!</v>
      </c>
      <c r="H51" s="13" t="e">
        <f t="shared" si="0"/>
        <v>#REF!</v>
      </c>
      <c r="I51" s="8" t="s">
        <v>269</v>
      </c>
      <c r="J51" s="8" t="s">
        <v>51</v>
      </c>
      <c r="K51" s="8" t="s">
        <v>51</v>
      </c>
      <c r="L51" s="8" t="s">
        <v>51</v>
      </c>
      <c r="M51" s="8" t="s">
        <v>51</v>
      </c>
      <c r="N51" s="2" t="s">
        <v>51</v>
      </c>
    </row>
    <row r="52" spans="1:14" ht="30" customHeight="1" x14ac:dyDescent="0.4">
      <c r="A52" s="8" t="s">
        <v>273</v>
      </c>
      <c r="B52" s="8" t="s">
        <v>267</v>
      </c>
      <c r="C52" s="8" t="s">
        <v>271</v>
      </c>
      <c r="D52" s="8" t="s">
        <v>115</v>
      </c>
      <c r="E52" s="13" t="e">
        <f>일위대가!F296</f>
        <v>#REF!</v>
      </c>
      <c r="F52" s="13" t="e">
        <f>일위대가!H296</f>
        <v>#REF!</v>
      </c>
      <c r="G52" s="13" t="e">
        <f>일위대가!J296</f>
        <v>#REF!</v>
      </c>
      <c r="H52" s="13" t="e">
        <f t="shared" si="0"/>
        <v>#REF!</v>
      </c>
      <c r="I52" s="8" t="s">
        <v>272</v>
      </c>
      <c r="J52" s="8" t="s">
        <v>51</v>
      </c>
      <c r="K52" s="8" t="s">
        <v>51</v>
      </c>
      <c r="L52" s="8" t="s">
        <v>51</v>
      </c>
      <c r="M52" s="8" t="s">
        <v>51</v>
      </c>
      <c r="N52" s="2" t="s">
        <v>51</v>
      </c>
    </row>
    <row r="53" spans="1:14" ht="30" customHeight="1" x14ac:dyDescent="0.4">
      <c r="A53" s="8" t="s">
        <v>276</v>
      </c>
      <c r="B53" s="8" t="s">
        <v>267</v>
      </c>
      <c r="C53" s="8" t="s">
        <v>274</v>
      </c>
      <c r="D53" s="8" t="s">
        <v>115</v>
      </c>
      <c r="E53" s="13" t="e">
        <f>일위대가!F301</f>
        <v>#REF!</v>
      </c>
      <c r="F53" s="13" t="e">
        <f>일위대가!H301</f>
        <v>#REF!</v>
      </c>
      <c r="G53" s="13" t="e">
        <f>일위대가!J301</f>
        <v>#REF!</v>
      </c>
      <c r="H53" s="13" t="e">
        <f t="shared" si="0"/>
        <v>#REF!</v>
      </c>
      <c r="I53" s="8" t="s">
        <v>275</v>
      </c>
      <c r="J53" s="8" t="s">
        <v>51</v>
      </c>
      <c r="K53" s="8" t="s">
        <v>51</v>
      </c>
      <c r="L53" s="8" t="s">
        <v>51</v>
      </c>
      <c r="M53" s="8" t="s">
        <v>51</v>
      </c>
      <c r="N53" s="2" t="s">
        <v>51</v>
      </c>
    </row>
    <row r="54" spans="1:14" ht="30" customHeight="1" x14ac:dyDescent="0.4">
      <c r="A54" s="8" t="s">
        <v>280</v>
      </c>
      <c r="B54" s="8" t="s">
        <v>277</v>
      </c>
      <c r="C54" s="8" t="s">
        <v>278</v>
      </c>
      <c r="D54" s="8" t="s">
        <v>115</v>
      </c>
      <c r="E54" s="13" t="e">
        <f>일위대가!F307</f>
        <v>#REF!</v>
      </c>
      <c r="F54" s="13" t="e">
        <f>일위대가!H307</f>
        <v>#REF!</v>
      </c>
      <c r="G54" s="13" t="e">
        <f>일위대가!J307</f>
        <v>#REF!</v>
      </c>
      <c r="H54" s="13" t="e">
        <f t="shared" si="0"/>
        <v>#REF!</v>
      </c>
      <c r="I54" s="8" t="s">
        <v>279</v>
      </c>
      <c r="J54" s="8" t="s">
        <v>51</v>
      </c>
      <c r="K54" s="8" t="s">
        <v>51</v>
      </c>
      <c r="L54" s="8" t="s">
        <v>51</v>
      </c>
      <c r="M54" s="8" t="s">
        <v>1909</v>
      </c>
      <c r="N54" s="2" t="s">
        <v>51</v>
      </c>
    </row>
    <row r="55" spans="1:14" ht="30" customHeight="1" x14ac:dyDescent="0.4">
      <c r="A55" s="8" t="s">
        <v>283</v>
      </c>
      <c r="B55" s="8" t="s">
        <v>277</v>
      </c>
      <c r="C55" s="8" t="s">
        <v>281</v>
      </c>
      <c r="D55" s="8" t="s">
        <v>115</v>
      </c>
      <c r="E55" s="13" t="e">
        <f>일위대가!F313</f>
        <v>#REF!</v>
      </c>
      <c r="F55" s="13" t="e">
        <f>일위대가!H313</f>
        <v>#REF!</v>
      </c>
      <c r="G55" s="13" t="e">
        <f>일위대가!J313</f>
        <v>#REF!</v>
      </c>
      <c r="H55" s="13" t="e">
        <f t="shared" si="0"/>
        <v>#REF!</v>
      </c>
      <c r="I55" s="8" t="s">
        <v>282</v>
      </c>
      <c r="J55" s="8" t="s">
        <v>51</v>
      </c>
      <c r="K55" s="8" t="s">
        <v>51</v>
      </c>
      <c r="L55" s="8" t="s">
        <v>51</v>
      </c>
      <c r="M55" s="8" t="s">
        <v>1909</v>
      </c>
      <c r="N55" s="2" t="s">
        <v>51</v>
      </c>
    </row>
    <row r="56" spans="1:14" ht="30" customHeight="1" x14ac:dyDescent="0.4">
      <c r="A56" s="8" t="s">
        <v>287</v>
      </c>
      <c r="B56" s="8" t="s">
        <v>284</v>
      </c>
      <c r="C56" s="8" t="s">
        <v>285</v>
      </c>
      <c r="D56" s="8" t="s">
        <v>115</v>
      </c>
      <c r="E56" s="13" t="e">
        <f>일위대가!F319</f>
        <v>#REF!</v>
      </c>
      <c r="F56" s="13" t="e">
        <f>일위대가!H319</f>
        <v>#REF!</v>
      </c>
      <c r="G56" s="13" t="e">
        <f>일위대가!J319</f>
        <v>#REF!</v>
      </c>
      <c r="H56" s="13" t="e">
        <f t="shared" si="0"/>
        <v>#REF!</v>
      </c>
      <c r="I56" s="8" t="s">
        <v>286</v>
      </c>
      <c r="J56" s="8" t="s">
        <v>51</v>
      </c>
      <c r="K56" s="8" t="s">
        <v>51</v>
      </c>
      <c r="L56" s="8" t="s">
        <v>51</v>
      </c>
      <c r="M56" s="8" t="s">
        <v>1909</v>
      </c>
      <c r="N56" s="2" t="s">
        <v>51</v>
      </c>
    </row>
    <row r="57" spans="1:14" ht="30" customHeight="1" x14ac:dyDescent="0.4">
      <c r="A57" s="8" t="s">
        <v>290</v>
      </c>
      <c r="B57" s="8" t="s">
        <v>284</v>
      </c>
      <c r="C57" s="8" t="s">
        <v>288</v>
      </c>
      <c r="D57" s="8" t="s">
        <v>115</v>
      </c>
      <c r="E57" s="13" t="e">
        <f>일위대가!F325</f>
        <v>#REF!</v>
      </c>
      <c r="F57" s="13" t="e">
        <f>일위대가!H325</f>
        <v>#REF!</v>
      </c>
      <c r="G57" s="13" t="e">
        <f>일위대가!J325</f>
        <v>#REF!</v>
      </c>
      <c r="H57" s="13" t="e">
        <f t="shared" si="0"/>
        <v>#REF!</v>
      </c>
      <c r="I57" s="8" t="s">
        <v>289</v>
      </c>
      <c r="J57" s="8" t="s">
        <v>51</v>
      </c>
      <c r="K57" s="8" t="s">
        <v>51</v>
      </c>
      <c r="L57" s="8" t="s">
        <v>51</v>
      </c>
      <c r="M57" s="8" t="s">
        <v>1909</v>
      </c>
      <c r="N57" s="2" t="s">
        <v>51</v>
      </c>
    </row>
    <row r="58" spans="1:14" ht="30" customHeight="1" x14ac:dyDescent="0.4">
      <c r="A58" s="8" t="s">
        <v>294</v>
      </c>
      <c r="B58" s="8" t="s">
        <v>291</v>
      </c>
      <c r="C58" s="8" t="s">
        <v>292</v>
      </c>
      <c r="D58" s="8" t="s">
        <v>115</v>
      </c>
      <c r="E58" s="13" t="e">
        <f>일위대가!F329</f>
        <v>#REF!</v>
      </c>
      <c r="F58" s="13" t="e">
        <f>일위대가!H329</f>
        <v>#REF!</v>
      </c>
      <c r="G58" s="13" t="e">
        <f>일위대가!J329</f>
        <v>#REF!</v>
      </c>
      <c r="H58" s="13" t="e">
        <f t="shared" si="0"/>
        <v>#REF!</v>
      </c>
      <c r="I58" s="8" t="s">
        <v>293</v>
      </c>
      <c r="J58" s="8" t="s">
        <v>51</v>
      </c>
      <c r="K58" s="8" t="s">
        <v>51</v>
      </c>
      <c r="L58" s="8" t="s">
        <v>51</v>
      </c>
      <c r="M58" s="8" t="s">
        <v>51</v>
      </c>
      <c r="N58" s="2" t="s">
        <v>51</v>
      </c>
    </row>
    <row r="59" spans="1:14" ht="30" customHeight="1" x14ac:dyDescent="0.4">
      <c r="A59" s="8" t="s">
        <v>297</v>
      </c>
      <c r="B59" s="8" t="s">
        <v>295</v>
      </c>
      <c r="C59" s="8" t="s">
        <v>278</v>
      </c>
      <c r="D59" s="8" t="s">
        <v>115</v>
      </c>
      <c r="E59" s="13" t="e">
        <f>일위대가!F335</f>
        <v>#REF!</v>
      </c>
      <c r="F59" s="13" t="e">
        <f>일위대가!H335</f>
        <v>#REF!</v>
      </c>
      <c r="G59" s="13" t="e">
        <f>일위대가!J335</f>
        <v>#REF!</v>
      </c>
      <c r="H59" s="13" t="e">
        <f t="shared" si="0"/>
        <v>#REF!</v>
      </c>
      <c r="I59" s="8" t="s">
        <v>296</v>
      </c>
      <c r="J59" s="8" t="s">
        <v>51</v>
      </c>
      <c r="K59" s="8" t="s">
        <v>51</v>
      </c>
      <c r="L59" s="8" t="s">
        <v>51</v>
      </c>
      <c r="M59" s="8" t="s">
        <v>51</v>
      </c>
      <c r="N59" s="2" t="s">
        <v>51</v>
      </c>
    </row>
    <row r="60" spans="1:14" ht="30" customHeight="1" x14ac:dyDescent="0.4">
      <c r="A60" s="8" t="s">
        <v>301</v>
      </c>
      <c r="B60" s="8" t="s">
        <v>298</v>
      </c>
      <c r="C60" s="8" t="s">
        <v>299</v>
      </c>
      <c r="D60" s="8" t="s">
        <v>115</v>
      </c>
      <c r="E60" s="13" t="e">
        <f>일위대가!F341</f>
        <v>#REF!</v>
      </c>
      <c r="F60" s="13" t="e">
        <f>일위대가!H341</f>
        <v>#REF!</v>
      </c>
      <c r="G60" s="13" t="e">
        <f>일위대가!J341</f>
        <v>#REF!</v>
      </c>
      <c r="H60" s="13" t="e">
        <f t="shared" si="0"/>
        <v>#REF!</v>
      </c>
      <c r="I60" s="8" t="s">
        <v>300</v>
      </c>
      <c r="J60" s="8" t="s">
        <v>51</v>
      </c>
      <c r="K60" s="8" t="s">
        <v>51</v>
      </c>
      <c r="L60" s="8" t="s">
        <v>51</v>
      </c>
      <c r="M60" s="8" t="s">
        <v>51</v>
      </c>
      <c r="N60" s="2" t="s">
        <v>51</v>
      </c>
    </row>
    <row r="61" spans="1:14" ht="30" customHeight="1" x14ac:dyDescent="0.4">
      <c r="A61" s="8" t="s">
        <v>305</v>
      </c>
      <c r="B61" s="8" t="s">
        <v>302</v>
      </c>
      <c r="C61" s="8" t="s">
        <v>303</v>
      </c>
      <c r="D61" s="8" t="s">
        <v>115</v>
      </c>
      <c r="E61" s="13" t="e">
        <f>일위대가!F347</f>
        <v>#REF!</v>
      </c>
      <c r="F61" s="13" t="e">
        <f>일위대가!H347</f>
        <v>#REF!</v>
      </c>
      <c r="G61" s="13" t="e">
        <f>일위대가!J347</f>
        <v>#REF!</v>
      </c>
      <c r="H61" s="13" t="e">
        <f t="shared" si="0"/>
        <v>#REF!</v>
      </c>
      <c r="I61" s="8" t="s">
        <v>304</v>
      </c>
      <c r="J61" s="8" t="s">
        <v>51</v>
      </c>
      <c r="K61" s="8" t="s">
        <v>51</v>
      </c>
      <c r="L61" s="8" t="s">
        <v>51</v>
      </c>
      <c r="M61" s="8" t="s">
        <v>1970</v>
      </c>
      <c r="N61" s="2" t="s">
        <v>51</v>
      </c>
    </row>
    <row r="62" spans="1:14" ht="30" customHeight="1" x14ac:dyDescent="0.4">
      <c r="A62" s="8" t="s">
        <v>308</v>
      </c>
      <c r="B62" s="8" t="s">
        <v>302</v>
      </c>
      <c r="C62" s="8" t="s">
        <v>306</v>
      </c>
      <c r="D62" s="8" t="s">
        <v>115</v>
      </c>
      <c r="E62" s="13" t="e">
        <f>일위대가!F353</f>
        <v>#REF!</v>
      </c>
      <c r="F62" s="13" t="e">
        <f>일위대가!H353</f>
        <v>#REF!</v>
      </c>
      <c r="G62" s="13" t="e">
        <f>일위대가!J353</f>
        <v>#REF!</v>
      </c>
      <c r="H62" s="13" t="e">
        <f t="shared" si="0"/>
        <v>#REF!</v>
      </c>
      <c r="I62" s="8" t="s">
        <v>307</v>
      </c>
      <c r="J62" s="8" t="s">
        <v>51</v>
      </c>
      <c r="K62" s="8" t="s">
        <v>51</v>
      </c>
      <c r="L62" s="8" t="s">
        <v>51</v>
      </c>
      <c r="M62" s="8" t="s">
        <v>1970</v>
      </c>
      <c r="N62" s="2" t="s">
        <v>51</v>
      </c>
    </row>
    <row r="63" spans="1:14" ht="30" customHeight="1" x14ac:dyDescent="0.4">
      <c r="A63" s="8" t="s">
        <v>311</v>
      </c>
      <c r="B63" s="8" t="s">
        <v>302</v>
      </c>
      <c r="C63" s="8" t="s">
        <v>309</v>
      </c>
      <c r="D63" s="8" t="s">
        <v>115</v>
      </c>
      <c r="E63" s="13" t="e">
        <f>일위대가!F359</f>
        <v>#REF!</v>
      </c>
      <c r="F63" s="13" t="e">
        <f>일위대가!H359</f>
        <v>#REF!</v>
      </c>
      <c r="G63" s="13" t="e">
        <f>일위대가!J359</f>
        <v>#REF!</v>
      </c>
      <c r="H63" s="13" t="e">
        <f t="shared" si="0"/>
        <v>#REF!</v>
      </c>
      <c r="I63" s="8" t="s">
        <v>310</v>
      </c>
      <c r="J63" s="8" t="s">
        <v>51</v>
      </c>
      <c r="K63" s="8" t="s">
        <v>51</v>
      </c>
      <c r="L63" s="8" t="s">
        <v>51</v>
      </c>
      <c r="M63" s="8" t="s">
        <v>1970</v>
      </c>
      <c r="N63" s="2" t="s">
        <v>51</v>
      </c>
    </row>
    <row r="64" spans="1:14" ht="30" customHeight="1" x14ac:dyDescent="0.4">
      <c r="A64" s="8" t="s">
        <v>315</v>
      </c>
      <c r="B64" s="8" t="s">
        <v>312</v>
      </c>
      <c r="C64" s="8" t="s">
        <v>313</v>
      </c>
      <c r="D64" s="8" t="s">
        <v>115</v>
      </c>
      <c r="E64" s="13" t="e">
        <f>일위대가!F364</f>
        <v>#REF!</v>
      </c>
      <c r="F64" s="13" t="e">
        <f>일위대가!H364</f>
        <v>#REF!</v>
      </c>
      <c r="G64" s="13" t="e">
        <f>일위대가!J364</f>
        <v>#REF!</v>
      </c>
      <c r="H64" s="13" t="e">
        <f t="shared" si="0"/>
        <v>#REF!</v>
      </c>
      <c r="I64" s="8" t="s">
        <v>314</v>
      </c>
      <c r="J64" s="8" t="s">
        <v>51</v>
      </c>
      <c r="K64" s="8" t="s">
        <v>51</v>
      </c>
      <c r="L64" s="8" t="s">
        <v>51</v>
      </c>
      <c r="M64" s="8" t="s">
        <v>1994</v>
      </c>
      <c r="N64" s="2" t="s">
        <v>51</v>
      </c>
    </row>
    <row r="65" spans="1:14" ht="30" customHeight="1" x14ac:dyDescent="0.4">
      <c r="A65" s="8" t="s">
        <v>319</v>
      </c>
      <c r="B65" s="8" t="s">
        <v>316</v>
      </c>
      <c r="C65" s="8" t="s">
        <v>317</v>
      </c>
      <c r="D65" s="8" t="s">
        <v>69</v>
      </c>
      <c r="E65" s="13" t="e">
        <f>일위대가!F369</f>
        <v>#REF!</v>
      </c>
      <c r="F65" s="13" t="e">
        <f>일위대가!H369</f>
        <v>#REF!</v>
      </c>
      <c r="G65" s="13" t="e">
        <f>일위대가!J369</f>
        <v>#REF!</v>
      </c>
      <c r="H65" s="13" t="e">
        <f t="shared" si="0"/>
        <v>#REF!</v>
      </c>
      <c r="I65" s="8" t="s">
        <v>318</v>
      </c>
      <c r="J65" s="8" t="s">
        <v>51</v>
      </c>
      <c r="K65" s="8" t="s">
        <v>51</v>
      </c>
      <c r="L65" s="8" t="s">
        <v>51</v>
      </c>
      <c r="M65" s="8" t="s">
        <v>51</v>
      </c>
      <c r="N65" s="2" t="s">
        <v>51</v>
      </c>
    </row>
    <row r="66" spans="1:14" ht="30" customHeight="1" x14ac:dyDescent="0.4">
      <c r="A66" s="8" t="s">
        <v>323</v>
      </c>
      <c r="B66" s="8" t="s">
        <v>320</v>
      </c>
      <c r="C66" s="8" t="s">
        <v>321</v>
      </c>
      <c r="D66" s="8" t="s">
        <v>69</v>
      </c>
      <c r="E66" s="13" t="e">
        <f>일위대가!F374</f>
        <v>#REF!</v>
      </c>
      <c r="F66" s="13" t="e">
        <f>일위대가!H374</f>
        <v>#REF!</v>
      </c>
      <c r="G66" s="13" t="e">
        <f>일위대가!J374</f>
        <v>#REF!</v>
      </c>
      <c r="H66" s="13" t="e">
        <f t="shared" si="0"/>
        <v>#REF!</v>
      </c>
      <c r="I66" s="8" t="s">
        <v>322</v>
      </c>
      <c r="J66" s="8" t="s">
        <v>51</v>
      </c>
      <c r="K66" s="8" t="s">
        <v>51</v>
      </c>
      <c r="L66" s="8" t="s">
        <v>51</v>
      </c>
      <c r="M66" s="8" t="s">
        <v>2016</v>
      </c>
      <c r="N66" s="2" t="s">
        <v>51</v>
      </c>
    </row>
    <row r="67" spans="1:14" ht="30" customHeight="1" x14ac:dyDescent="0.4">
      <c r="A67" s="8" t="s">
        <v>327</v>
      </c>
      <c r="B67" s="8" t="s">
        <v>324</v>
      </c>
      <c r="C67" s="8" t="s">
        <v>325</v>
      </c>
      <c r="D67" s="8" t="s">
        <v>115</v>
      </c>
      <c r="E67" s="13" t="e">
        <f>일위대가!F380</f>
        <v>#REF!</v>
      </c>
      <c r="F67" s="13" t="e">
        <f>일위대가!H380</f>
        <v>#REF!</v>
      </c>
      <c r="G67" s="13" t="e">
        <f>일위대가!J380</f>
        <v>#REF!</v>
      </c>
      <c r="H67" s="13" t="e">
        <f t="shared" si="0"/>
        <v>#REF!</v>
      </c>
      <c r="I67" s="8" t="s">
        <v>326</v>
      </c>
      <c r="J67" s="8" t="s">
        <v>51</v>
      </c>
      <c r="K67" s="8" t="s">
        <v>51</v>
      </c>
      <c r="L67" s="8" t="s">
        <v>51</v>
      </c>
      <c r="M67" s="8" t="s">
        <v>2028</v>
      </c>
      <c r="N67" s="2" t="s">
        <v>51</v>
      </c>
    </row>
    <row r="68" spans="1:14" ht="30" customHeight="1" x14ac:dyDescent="0.4">
      <c r="A68" s="8" t="s">
        <v>331</v>
      </c>
      <c r="B68" s="8" t="s">
        <v>328</v>
      </c>
      <c r="C68" s="8" t="s">
        <v>329</v>
      </c>
      <c r="D68" s="8" t="s">
        <v>115</v>
      </c>
      <c r="E68" s="13" t="e">
        <f>일위대가!F386</f>
        <v>#REF!</v>
      </c>
      <c r="F68" s="13" t="e">
        <f>일위대가!H386</f>
        <v>#REF!</v>
      </c>
      <c r="G68" s="13" t="e">
        <f>일위대가!J386</f>
        <v>#REF!</v>
      </c>
      <c r="H68" s="13" t="e">
        <f t="shared" ref="H68:H131" si="1">E68+F68+G68</f>
        <v>#REF!</v>
      </c>
      <c r="I68" s="8" t="s">
        <v>330</v>
      </c>
      <c r="J68" s="8" t="s">
        <v>51</v>
      </c>
      <c r="K68" s="8" t="s">
        <v>51</v>
      </c>
      <c r="L68" s="8" t="s">
        <v>51</v>
      </c>
      <c r="M68" s="8" t="s">
        <v>51</v>
      </c>
      <c r="N68" s="2" t="s">
        <v>51</v>
      </c>
    </row>
    <row r="69" spans="1:14" ht="30" customHeight="1" x14ac:dyDescent="0.4">
      <c r="A69" s="8" t="s">
        <v>334</v>
      </c>
      <c r="B69" s="8" t="s">
        <v>328</v>
      </c>
      <c r="C69" s="8" t="s">
        <v>332</v>
      </c>
      <c r="D69" s="8" t="s">
        <v>115</v>
      </c>
      <c r="E69" s="13" t="e">
        <f>일위대가!F392</f>
        <v>#REF!</v>
      </c>
      <c r="F69" s="13" t="e">
        <f>일위대가!H392</f>
        <v>#REF!</v>
      </c>
      <c r="G69" s="13" t="e">
        <f>일위대가!J392</f>
        <v>#REF!</v>
      </c>
      <c r="H69" s="13" t="e">
        <f t="shared" si="1"/>
        <v>#REF!</v>
      </c>
      <c r="I69" s="8" t="s">
        <v>333</v>
      </c>
      <c r="J69" s="8" t="s">
        <v>51</v>
      </c>
      <c r="K69" s="8" t="s">
        <v>51</v>
      </c>
      <c r="L69" s="8" t="s">
        <v>51</v>
      </c>
      <c r="M69" s="8" t="s">
        <v>51</v>
      </c>
      <c r="N69" s="2" t="s">
        <v>51</v>
      </c>
    </row>
    <row r="70" spans="1:14" ht="30" customHeight="1" x14ac:dyDescent="0.4">
      <c r="A70" s="8" t="s">
        <v>338</v>
      </c>
      <c r="B70" s="8" t="s">
        <v>335</v>
      </c>
      <c r="C70" s="8" t="s">
        <v>336</v>
      </c>
      <c r="D70" s="8" t="s">
        <v>115</v>
      </c>
      <c r="E70" s="13" t="e">
        <f>일위대가!F397</f>
        <v>#REF!</v>
      </c>
      <c r="F70" s="13" t="e">
        <f>일위대가!H397</f>
        <v>#REF!</v>
      </c>
      <c r="G70" s="13" t="e">
        <f>일위대가!J397</f>
        <v>#REF!</v>
      </c>
      <c r="H70" s="13" t="e">
        <f t="shared" si="1"/>
        <v>#REF!</v>
      </c>
      <c r="I70" s="8" t="s">
        <v>337</v>
      </c>
      <c r="J70" s="8" t="s">
        <v>51</v>
      </c>
      <c r="K70" s="8" t="s">
        <v>51</v>
      </c>
      <c r="L70" s="8" t="s">
        <v>51</v>
      </c>
      <c r="M70" s="8" t="s">
        <v>2054</v>
      </c>
      <c r="N70" s="2" t="s">
        <v>51</v>
      </c>
    </row>
    <row r="71" spans="1:14" ht="30" customHeight="1" x14ac:dyDescent="0.4">
      <c r="A71" s="8" t="s">
        <v>342</v>
      </c>
      <c r="B71" s="8" t="s">
        <v>339</v>
      </c>
      <c r="C71" s="8" t="s">
        <v>340</v>
      </c>
      <c r="D71" s="8" t="s">
        <v>115</v>
      </c>
      <c r="E71" s="13" t="e">
        <f>일위대가!F402</f>
        <v>#REF!</v>
      </c>
      <c r="F71" s="13" t="e">
        <f>일위대가!H402</f>
        <v>#REF!</v>
      </c>
      <c r="G71" s="13" t="e">
        <f>일위대가!J402</f>
        <v>#REF!</v>
      </c>
      <c r="H71" s="13" t="e">
        <f t="shared" si="1"/>
        <v>#REF!</v>
      </c>
      <c r="I71" s="8" t="s">
        <v>341</v>
      </c>
      <c r="J71" s="8" t="s">
        <v>51</v>
      </c>
      <c r="K71" s="8" t="s">
        <v>51</v>
      </c>
      <c r="L71" s="8" t="s">
        <v>51</v>
      </c>
      <c r="M71" s="8" t="s">
        <v>2054</v>
      </c>
      <c r="N71" s="2" t="s">
        <v>51</v>
      </c>
    </row>
    <row r="72" spans="1:14" ht="30" customHeight="1" x14ac:dyDescent="0.4">
      <c r="A72" s="8" t="s">
        <v>346</v>
      </c>
      <c r="B72" s="8" t="s">
        <v>343</v>
      </c>
      <c r="C72" s="8" t="s">
        <v>344</v>
      </c>
      <c r="D72" s="8" t="s">
        <v>115</v>
      </c>
      <c r="E72" s="13" t="e">
        <f>일위대가!F409</f>
        <v>#REF!</v>
      </c>
      <c r="F72" s="13" t="e">
        <f>일위대가!H409</f>
        <v>#REF!</v>
      </c>
      <c r="G72" s="13" t="e">
        <f>일위대가!J409</f>
        <v>#REF!</v>
      </c>
      <c r="H72" s="13" t="e">
        <f t="shared" si="1"/>
        <v>#REF!</v>
      </c>
      <c r="I72" s="8" t="s">
        <v>345</v>
      </c>
      <c r="J72" s="8" t="s">
        <v>51</v>
      </c>
      <c r="K72" s="8" t="s">
        <v>51</v>
      </c>
      <c r="L72" s="8" t="s">
        <v>51</v>
      </c>
      <c r="M72" s="8" t="s">
        <v>51</v>
      </c>
      <c r="N72" s="2" t="s">
        <v>51</v>
      </c>
    </row>
    <row r="73" spans="1:14" ht="30" customHeight="1" x14ac:dyDescent="0.4">
      <c r="A73" s="8" t="s">
        <v>351</v>
      </c>
      <c r="B73" s="8" t="s">
        <v>348</v>
      </c>
      <c r="C73" s="8" t="s">
        <v>349</v>
      </c>
      <c r="D73" s="8" t="s">
        <v>69</v>
      </c>
      <c r="E73" s="13" t="e">
        <f>일위대가!F415</f>
        <v>#REF!</v>
      </c>
      <c r="F73" s="13" t="e">
        <f>일위대가!H415</f>
        <v>#REF!</v>
      </c>
      <c r="G73" s="13" t="e">
        <f>일위대가!J415</f>
        <v>#REF!</v>
      </c>
      <c r="H73" s="13" t="e">
        <f t="shared" si="1"/>
        <v>#REF!</v>
      </c>
      <c r="I73" s="8" t="s">
        <v>350</v>
      </c>
      <c r="J73" s="8" t="s">
        <v>51</v>
      </c>
      <c r="K73" s="8" t="s">
        <v>51</v>
      </c>
      <c r="L73" s="8" t="s">
        <v>51</v>
      </c>
      <c r="M73" s="8" t="s">
        <v>51</v>
      </c>
      <c r="N73" s="2" t="s">
        <v>51</v>
      </c>
    </row>
    <row r="74" spans="1:14" ht="30" customHeight="1" x14ac:dyDescent="0.4">
      <c r="A74" s="8" t="s">
        <v>355</v>
      </c>
      <c r="B74" s="8" t="s">
        <v>352</v>
      </c>
      <c r="C74" s="8" t="s">
        <v>353</v>
      </c>
      <c r="D74" s="8" t="s">
        <v>94</v>
      </c>
      <c r="E74" s="13" t="e">
        <f>일위대가!F420</f>
        <v>#REF!</v>
      </c>
      <c r="F74" s="13" t="e">
        <f>일위대가!H420</f>
        <v>#REF!</v>
      </c>
      <c r="G74" s="13" t="e">
        <f>일위대가!J420</f>
        <v>#REF!</v>
      </c>
      <c r="H74" s="13" t="e">
        <f t="shared" si="1"/>
        <v>#REF!</v>
      </c>
      <c r="I74" s="8" t="s">
        <v>354</v>
      </c>
      <c r="J74" s="8" t="s">
        <v>51</v>
      </c>
      <c r="K74" s="8" t="s">
        <v>51</v>
      </c>
      <c r="L74" s="8" t="s">
        <v>51</v>
      </c>
      <c r="M74" s="8" t="s">
        <v>51</v>
      </c>
      <c r="N74" s="2" t="s">
        <v>51</v>
      </c>
    </row>
    <row r="75" spans="1:14" ht="30" customHeight="1" x14ac:dyDescent="0.4">
      <c r="A75" s="8" t="s">
        <v>359</v>
      </c>
      <c r="B75" s="8" t="s">
        <v>356</v>
      </c>
      <c r="C75" s="8" t="s">
        <v>357</v>
      </c>
      <c r="D75" s="8" t="s">
        <v>55</v>
      </c>
      <c r="E75" s="13" t="e">
        <f>일위대가!F426</f>
        <v>#REF!</v>
      </c>
      <c r="F75" s="13" t="e">
        <f>일위대가!H426</f>
        <v>#REF!</v>
      </c>
      <c r="G75" s="13" t="e">
        <f>일위대가!J426</f>
        <v>#REF!</v>
      </c>
      <c r="H75" s="13" t="e">
        <f t="shared" si="1"/>
        <v>#REF!</v>
      </c>
      <c r="I75" s="8" t="s">
        <v>358</v>
      </c>
      <c r="J75" s="8" t="s">
        <v>51</v>
      </c>
      <c r="K75" s="8" t="s">
        <v>51</v>
      </c>
      <c r="L75" s="8" t="s">
        <v>51</v>
      </c>
      <c r="M75" s="8" t="s">
        <v>2097</v>
      </c>
      <c r="N75" s="2" t="s">
        <v>51</v>
      </c>
    </row>
    <row r="76" spans="1:14" ht="30" customHeight="1" x14ac:dyDescent="0.4">
      <c r="A76" s="8" t="s">
        <v>363</v>
      </c>
      <c r="B76" s="8" t="s">
        <v>360</v>
      </c>
      <c r="C76" s="8" t="s">
        <v>361</v>
      </c>
      <c r="D76" s="8" t="s">
        <v>55</v>
      </c>
      <c r="E76" s="13" t="e">
        <f>일위대가!F432</f>
        <v>#REF!</v>
      </c>
      <c r="F76" s="13" t="e">
        <f>일위대가!H432</f>
        <v>#REF!</v>
      </c>
      <c r="G76" s="13" t="e">
        <f>일위대가!J432</f>
        <v>#REF!</v>
      </c>
      <c r="H76" s="13" t="e">
        <f t="shared" si="1"/>
        <v>#REF!</v>
      </c>
      <c r="I76" s="8" t="s">
        <v>362</v>
      </c>
      <c r="J76" s="8" t="s">
        <v>51</v>
      </c>
      <c r="K76" s="8" t="s">
        <v>51</v>
      </c>
      <c r="L76" s="8" t="s">
        <v>51</v>
      </c>
      <c r="M76" s="8" t="s">
        <v>51</v>
      </c>
      <c r="N76" s="2" t="s">
        <v>51</v>
      </c>
    </row>
    <row r="77" spans="1:14" ht="30" customHeight="1" x14ac:dyDescent="0.4">
      <c r="A77" s="8" t="s">
        <v>366</v>
      </c>
      <c r="B77" s="8" t="s">
        <v>360</v>
      </c>
      <c r="C77" s="8" t="s">
        <v>364</v>
      </c>
      <c r="D77" s="8" t="s">
        <v>55</v>
      </c>
      <c r="E77" s="13" t="e">
        <f>일위대가!F438</f>
        <v>#REF!</v>
      </c>
      <c r="F77" s="13" t="e">
        <f>일위대가!H438</f>
        <v>#REF!</v>
      </c>
      <c r="G77" s="13" t="e">
        <f>일위대가!J438</f>
        <v>#REF!</v>
      </c>
      <c r="H77" s="13" t="e">
        <f t="shared" si="1"/>
        <v>#REF!</v>
      </c>
      <c r="I77" s="8" t="s">
        <v>365</v>
      </c>
      <c r="J77" s="8" t="s">
        <v>51</v>
      </c>
      <c r="K77" s="8" t="s">
        <v>51</v>
      </c>
      <c r="L77" s="8" t="s">
        <v>51</v>
      </c>
      <c r="M77" s="8" t="s">
        <v>51</v>
      </c>
      <c r="N77" s="2" t="s">
        <v>51</v>
      </c>
    </row>
    <row r="78" spans="1:14" ht="30" customHeight="1" x14ac:dyDescent="0.4">
      <c r="A78" s="8" t="s">
        <v>371</v>
      </c>
      <c r="B78" s="8" t="s">
        <v>367</v>
      </c>
      <c r="C78" s="8" t="s">
        <v>368</v>
      </c>
      <c r="D78" s="8" t="s">
        <v>369</v>
      </c>
      <c r="E78" s="13" t="e">
        <f>일위대가!F442</f>
        <v>#REF!</v>
      </c>
      <c r="F78" s="13" t="e">
        <f>일위대가!H442</f>
        <v>#REF!</v>
      </c>
      <c r="G78" s="13" t="e">
        <f>일위대가!J442</f>
        <v>#REF!</v>
      </c>
      <c r="H78" s="13" t="e">
        <f t="shared" si="1"/>
        <v>#REF!</v>
      </c>
      <c r="I78" s="8" t="s">
        <v>370</v>
      </c>
      <c r="J78" s="8" t="s">
        <v>51</v>
      </c>
      <c r="K78" s="8" t="s">
        <v>51</v>
      </c>
      <c r="L78" s="8" t="s">
        <v>51</v>
      </c>
      <c r="M78" s="8" t="s">
        <v>51</v>
      </c>
      <c r="N78" s="2" t="s">
        <v>51</v>
      </c>
    </row>
    <row r="79" spans="1:14" ht="30" customHeight="1" x14ac:dyDescent="0.4">
      <c r="A79" s="8" t="s">
        <v>375</v>
      </c>
      <c r="B79" s="8" t="s">
        <v>372</v>
      </c>
      <c r="C79" s="8" t="s">
        <v>373</v>
      </c>
      <c r="D79" s="8" t="s">
        <v>369</v>
      </c>
      <c r="E79" s="13" t="e">
        <f>일위대가!F446</f>
        <v>#REF!</v>
      </c>
      <c r="F79" s="13" t="e">
        <f>일위대가!H446</f>
        <v>#REF!</v>
      </c>
      <c r="G79" s="13" t="e">
        <f>일위대가!J446</f>
        <v>#REF!</v>
      </c>
      <c r="H79" s="13" t="e">
        <f t="shared" si="1"/>
        <v>#REF!</v>
      </c>
      <c r="I79" s="8" t="s">
        <v>374</v>
      </c>
      <c r="J79" s="8" t="s">
        <v>51</v>
      </c>
      <c r="K79" s="8" t="s">
        <v>51</v>
      </c>
      <c r="L79" s="8" t="s">
        <v>51</v>
      </c>
      <c r="M79" s="8" t="s">
        <v>51</v>
      </c>
      <c r="N79" s="2" t="s">
        <v>51</v>
      </c>
    </row>
    <row r="80" spans="1:14" ht="30" customHeight="1" x14ac:dyDescent="0.4">
      <c r="A80" s="8" t="s">
        <v>379</v>
      </c>
      <c r="B80" s="8" t="s">
        <v>376</v>
      </c>
      <c r="C80" s="8" t="s">
        <v>377</v>
      </c>
      <c r="D80" s="8" t="s">
        <v>94</v>
      </c>
      <c r="E80" s="13" t="e">
        <f>일위대가!F450</f>
        <v>#REF!</v>
      </c>
      <c r="F80" s="13" t="e">
        <f>일위대가!H450</f>
        <v>#REF!</v>
      </c>
      <c r="G80" s="13" t="e">
        <f>일위대가!J450</f>
        <v>#REF!</v>
      </c>
      <c r="H80" s="13" t="e">
        <f t="shared" si="1"/>
        <v>#REF!</v>
      </c>
      <c r="I80" s="8" t="s">
        <v>378</v>
      </c>
      <c r="J80" s="8" t="s">
        <v>51</v>
      </c>
      <c r="K80" s="8" t="s">
        <v>51</v>
      </c>
      <c r="L80" s="8" t="s">
        <v>51</v>
      </c>
      <c r="M80" s="8" t="s">
        <v>51</v>
      </c>
      <c r="N80" s="2" t="s">
        <v>51</v>
      </c>
    </row>
    <row r="81" spans="1:14" ht="30" customHeight="1" x14ac:dyDescent="0.4">
      <c r="A81" s="8" t="s">
        <v>383</v>
      </c>
      <c r="B81" s="8" t="s">
        <v>380</v>
      </c>
      <c r="C81" s="8" t="s">
        <v>381</v>
      </c>
      <c r="D81" s="8" t="s">
        <v>94</v>
      </c>
      <c r="E81" s="13" t="e">
        <f>일위대가!F454</f>
        <v>#REF!</v>
      </c>
      <c r="F81" s="13" t="e">
        <f>일위대가!H454</f>
        <v>#REF!</v>
      </c>
      <c r="G81" s="13" t="e">
        <f>일위대가!J454</f>
        <v>#REF!</v>
      </c>
      <c r="H81" s="13" t="e">
        <f t="shared" si="1"/>
        <v>#REF!</v>
      </c>
      <c r="I81" s="8" t="s">
        <v>382</v>
      </c>
      <c r="J81" s="8" t="s">
        <v>51</v>
      </c>
      <c r="K81" s="8" t="s">
        <v>51</v>
      </c>
      <c r="L81" s="8" t="s">
        <v>51</v>
      </c>
      <c r="M81" s="8" t="s">
        <v>51</v>
      </c>
      <c r="N81" s="2" t="s">
        <v>51</v>
      </c>
    </row>
    <row r="82" spans="1:14" ht="30" customHeight="1" x14ac:dyDescent="0.4">
      <c r="A82" s="8" t="s">
        <v>387</v>
      </c>
      <c r="B82" s="8" t="s">
        <v>384</v>
      </c>
      <c r="C82" s="8" t="s">
        <v>385</v>
      </c>
      <c r="D82" s="8" t="s">
        <v>369</v>
      </c>
      <c r="E82" s="13" t="e">
        <f>일위대가!F458</f>
        <v>#REF!</v>
      </c>
      <c r="F82" s="13" t="e">
        <f>일위대가!H458</f>
        <v>#REF!</v>
      </c>
      <c r="G82" s="13" t="e">
        <f>일위대가!J458</f>
        <v>#REF!</v>
      </c>
      <c r="H82" s="13" t="e">
        <f t="shared" si="1"/>
        <v>#REF!</v>
      </c>
      <c r="I82" s="8" t="s">
        <v>386</v>
      </c>
      <c r="J82" s="8" t="s">
        <v>51</v>
      </c>
      <c r="K82" s="8" t="s">
        <v>51</v>
      </c>
      <c r="L82" s="8" t="s">
        <v>51</v>
      </c>
      <c r="M82" s="8" t="s">
        <v>51</v>
      </c>
      <c r="N82" s="2" t="s">
        <v>51</v>
      </c>
    </row>
    <row r="83" spans="1:14" ht="30" customHeight="1" x14ac:dyDescent="0.4">
      <c r="A83" s="8" t="s">
        <v>391</v>
      </c>
      <c r="B83" s="8" t="s">
        <v>388</v>
      </c>
      <c r="C83" s="8" t="s">
        <v>389</v>
      </c>
      <c r="D83" s="8" t="s">
        <v>69</v>
      </c>
      <c r="E83" s="13" t="e">
        <f>일위대가!F467</f>
        <v>#REF!</v>
      </c>
      <c r="F83" s="13" t="e">
        <f>일위대가!H467</f>
        <v>#REF!</v>
      </c>
      <c r="G83" s="13" t="e">
        <f>일위대가!J467</f>
        <v>#REF!</v>
      </c>
      <c r="H83" s="13" t="e">
        <f t="shared" si="1"/>
        <v>#REF!</v>
      </c>
      <c r="I83" s="8" t="s">
        <v>390</v>
      </c>
      <c r="J83" s="8" t="s">
        <v>51</v>
      </c>
      <c r="K83" s="8" t="s">
        <v>51</v>
      </c>
      <c r="L83" s="8" t="s">
        <v>51</v>
      </c>
      <c r="M83" s="8" t="s">
        <v>51</v>
      </c>
      <c r="N83" s="2" t="s">
        <v>51</v>
      </c>
    </row>
    <row r="84" spans="1:14" ht="30" customHeight="1" x14ac:dyDescent="0.4">
      <c r="A84" s="8" t="s">
        <v>395</v>
      </c>
      <c r="B84" s="8" t="s">
        <v>392</v>
      </c>
      <c r="C84" s="8" t="s">
        <v>393</v>
      </c>
      <c r="D84" s="8" t="s">
        <v>69</v>
      </c>
      <c r="E84" s="13" t="e">
        <f>일위대가!F476</f>
        <v>#REF!</v>
      </c>
      <c r="F84" s="13" t="e">
        <f>일위대가!H476</f>
        <v>#REF!</v>
      </c>
      <c r="G84" s="13" t="e">
        <f>일위대가!J476</f>
        <v>#REF!</v>
      </c>
      <c r="H84" s="13" t="e">
        <f t="shared" si="1"/>
        <v>#REF!</v>
      </c>
      <c r="I84" s="8" t="s">
        <v>394</v>
      </c>
      <c r="J84" s="8" t="s">
        <v>51</v>
      </c>
      <c r="K84" s="8" t="s">
        <v>51</v>
      </c>
      <c r="L84" s="8" t="s">
        <v>51</v>
      </c>
      <c r="M84" s="8" t="s">
        <v>51</v>
      </c>
      <c r="N84" s="2" t="s">
        <v>51</v>
      </c>
    </row>
    <row r="85" spans="1:14" ht="30" customHeight="1" x14ac:dyDescent="0.4">
      <c r="A85" s="8" t="s">
        <v>399</v>
      </c>
      <c r="B85" s="8" t="s">
        <v>396</v>
      </c>
      <c r="C85" s="8" t="s">
        <v>397</v>
      </c>
      <c r="D85" s="8" t="s">
        <v>69</v>
      </c>
      <c r="E85" s="13" t="e">
        <f>일위대가!F486</f>
        <v>#REF!</v>
      </c>
      <c r="F85" s="13" t="e">
        <f>일위대가!H486</f>
        <v>#REF!</v>
      </c>
      <c r="G85" s="13" t="e">
        <f>일위대가!J486</f>
        <v>#REF!</v>
      </c>
      <c r="H85" s="13" t="e">
        <f t="shared" si="1"/>
        <v>#REF!</v>
      </c>
      <c r="I85" s="8" t="s">
        <v>398</v>
      </c>
      <c r="J85" s="8" t="s">
        <v>51</v>
      </c>
      <c r="K85" s="8" t="s">
        <v>51</v>
      </c>
      <c r="L85" s="8" t="s">
        <v>51</v>
      </c>
      <c r="M85" s="8" t="s">
        <v>51</v>
      </c>
      <c r="N85" s="2" t="s">
        <v>51</v>
      </c>
    </row>
    <row r="86" spans="1:14" ht="30" customHeight="1" x14ac:dyDescent="0.4">
      <c r="A86" s="8" t="s">
        <v>402</v>
      </c>
      <c r="B86" s="8" t="s">
        <v>400</v>
      </c>
      <c r="C86" s="8" t="s">
        <v>397</v>
      </c>
      <c r="D86" s="8" t="s">
        <v>69</v>
      </c>
      <c r="E86" s="13" t="e">
        <f>일위대가!F496</f>
        <v>#REF!</v>
      </c>
      <c r="F86" s="13" t="e">
        <f>일위대가!H496</f>
        <v>#REF!</v>
      </c>
      <c r="G86" s="13" t="e">
        <f>일위대가!J496</f>
        <v>#REF!</v>
      </c>
      <c r="H86" s="13" t="e">
        <f t="shared" si="1"/>
        <v>#REF!</v>
      </c>
      <c r="I86" s="8" t="s">
        <v>401</v>
      </c>
      <c r="J86" s="8" t="s">
        <v>51</v>
      </c>
      <c r="K86" s="8" t="s">
        <v>51</v>
      </c>
      <c r="L86" s="8" t="s">
        <v>51</v>
      </c>
      <c r="M86" s="8" t="s">
        <v>51</v>
      </c>
      <c r="N86" s="2" t="s">
        <v>51</v>
      </c>
    </row>
    <row r="87" spans="1:14" ht="30" customHeight="1" x14ac:dyDescent="0.4">
      <c r="A87" s="8" t="s">
        <v>406</v>
      </c>
      <c r="B87" s="8" t="s">
        <v>403</v>
      </c>
      <c r="C87" s="8" t="s">
        <v>404</v>
      </c>
      <c r="D87" s="8" t="s">
        <v>69</v>
      </c>
      <c r="E87" s="13" t="e">
        <f>일위대가!F504</f>
        <v>#REF!</v>
      </c>
      <c r="F87" s="13" t="e">
        <f>일위대가!H504</f>
        <v>#REF!</v>
      </c>
      <c r="G87" s="13" t="e">
        <f>일위대가!J504</f>
        <v>#REF!</v>
      </c>
      <c r="H87" s="13" t="e">
        <f t="shared" si="1"/>
        <v>#REF!</v>
      </c>
      <c r="I87" s="8" t="s">
        <v>405</v>
      </c>
      <c r="J87" s="8" t="s">
        <v>51</v>
      </c>
      <c r="K87" s="8" t="s">
        <v>51</v>
      </c>
      <c r="L87" s="8" t="s">
        <v>51</v>
      </c>
      <c r="M87" s="8" t="s">
        <v>51</v>
      </c>
      <c r="N87" s="2" t="s">
        <v>51</v>
      </c>
    </row>
    <row r="88" spans="1:14" ht="30" customHeight="1" x14ac:dyDescent="0.4">
      <c r="A88" s="8" t="s">
        <v>410</v>
      </c>
      <c r="B88" s="8" t="s">
        <v>407</v>
      </c>
      <c r="C88" s="8" t="s">
        <v>408</v>
      </c>
      <c r="D88" s="8" t="s">
        <v>69</v>
      </c>
      <c r="E88" s="13" t="e">
        <f>일위대가!F512</f>
        <v>#REF!</v>
      </c>
      <c r="F88" s="13" t="e">
        <f>일위대가!H512</f>
        <v>#REF!</v>
      </c>
      <c r="G88" s="13" t="e">
        <f>일위대가!J512</f>
        <v>#REF!</v>
      </c>
      <c r="H88" s="13" t="e">
        <f t="shared" si="1"/>
        <v>#REF!</v>
      </c>
      <c r="I88" s="8" t="s">
        <v>409</v>
      </c>
      <c r="J88" s="8" t="s">
        <v>51</v>
      </c>
      <c r="K88" s="8" t="s">
        <v>51</v>
      </c>
      <c r="L88" s="8" t="s">
        <v>51</v>
      </c>
      <c r="M88" s="8" t="s">
        <v>51</v>
      </c>
      <c r="N88" s="2" t="s">
        <v>51</v>
      </c>
    </row>
    <row r="89" spans="1:14" ht="30" customHeight="1" x14ac:dyDescent="0.4">
      <c r="A89" s="8" t="s">
        <v>414</v>
      </c>
      <c r="B89" s="8" t="s">
        <v>411</v>
      </c>
      <c r="C89" s="8" t="s">
        <v>412</v>
      </c>
      <c r="D89" s="8" t="s">
        <v>69</v>
      </c>
      <c r="E89" s="13" t="e">
        <f>일위대가!F520</f>
        <v>#REF!</v>
      </c>
      <c r="F89" s="13" t="e">
        <f>일위대가!H520</f>
        <v>#REF!</v>
      </c>
      <c r="G89" s="13" t="e">
        <f>일위대가!J520</f>
        <v>#REF!</v>
      </c>
      <c r="H89" s="13" t="e">
        <f t="shared" si="1"/>
        <v>#REF!</v>
      </c>
      <c r="I89" s="8" t="s">
        <v>413</v>
      </c>
      <c r="J89" s="8" t="s">
        <v>51</v>
      </c>
      <c r="K89" s="8" t="s">
        <v>51</v>
      </c>
      <c r="L89" s="8" t="s">
        <v>51</v>
      </c>
      <c r="M89" s="8" t="s">
        <v>51</v>
      </c>
      <c r="N89" s="2" t="s">
        <v>51</v>
      </c>
    </row>
    <row r="90" spans="1:14" ht="30" customHeight="1" x14ac:dyDescent="0.4">
      <c r="A90" s="8" t="s">
        <v>418</v>
      </c>
      <c r="B90" s="8" t="s">
        <v>415</v>
      </c>
      <c r="C90" s="8" t="s">
        <v>416</v>
      </c>
      <c r="D90" s="8" t="s">
        <v>69</v>
      </c>
      <c r="E90" s="13" t="e">
        <f>일위대가!F530</f>
        <v>#REF!</v>
      </c>
      <c r="F90" s="13" t="e">
        <f>일위대가!H530</f>
        <v>#REF!</v>
      </c>
      <c r="G90" s="13" t="e">
        <f>일위대가!J530</f>
        <v>#REF!</v>
      </c>
      <c r="H90" s="13" t="e">
        <f t="shared" si="1"/>
        <v>#REF!</v>
      </c>
      <c r="I90" s="8" t="s">
        <v>417</v>
      </c>
      <c r="J90" s="8" t="s">
        <v>51</v>
      </c>
      <c r="K90" s="8" t="s">
        <v>51</v>
      </c>
      <c r="L90" s="8" t="s">
        <v>51</v>
      </c>
      <c r="M90" s="8" t="s">
        <v>51</v>
      </c>
      <c r="N90" s="2" t="s">
        <v>51</v>
      </c>
    </row>
    <row r="91" spans="1:14" ht="30" customHeight="1" x14ac:dyDescent="0.4">
      <c r="A91" s="8" t="s">
        <v>421</v>
      </c>
      <c r="B91" s="8" t="s">
        <v>415</v>
      </c>
      <c r="C91" s="8" t="s">
        <v>419</v>
      </c>
      <c r="D91" s="8" t="s">
        <v>69</v>
      </c>
      <c r="E91" s="13" t="e">
        <f>일위대가!F540</f>
        <v>#REF!</v>
      </c>
      <c r="F91" s="13" t="e">
        <f>일위대가!H540</f>
        <v>#REF!</v>
      </c>
      <c r="G91" s="13" t="e">
        <f>일위대가!J540</f>
        <v>#REF!</v>
      </c>
      <c r="H91" s="13" t="e">
        <f t="shared" si="1"/>
        <v>#REF!</v>
      </c>
      <c r="I91" s="8" t="s">
        <v>420</v>
      </c>
      <c r="J91" s="8" t="s">
        <v>51</v>
      </c>
      <c r="K91" s="8" t="s">
        <v>51</v>
      </c>
      <c r="L91" s="8" t="s">
        <v>51</v>
      </c>
      <c r="M91" s="8" t="s">
        <v>51</v>
      </c>
      <c r="N91" s="2" t="s">
        <v>51</v>
      </c>
    </row>
    <row r="92" spans="1:14" ht="30" customHeight="1" x14ac:dyDescent="0.4">
      <c r="A92" s="8" t="s">
        <v>425</v>
      </c>
      <c r="B92" s="8" t="s">
        <v>422</v>
      </c>
      <c r="C92" s="8" t="s">
        <v>423</v>
      </c>
      <c r="D92" s="8" t="s">
        <v>69</v>
      </c>
      <c r="E92" s="13" t="e">
        <f>일위대가!F554</f>
        <v>#REF!</v>
      </c>
      <c r="F92" s="13" t="e">
        <f>일위대가!H554</f>
        <v>#REF!</v>
      </c>
      <c r="G92" s="13" t="e">
        <f>일위대가!J554</f>
        <v>#REF!</v>
      </c>
      <c r="H92" s="13" t="e">
        <f t="shared" si="1"/>
        <v>#REF!</v>
      </c>
      <c r="I92" s="8" t="s">
        <v>424</v>
      </c>
      <c r="J92" s="8" t="s">
        <v>51</v>
      </c>
      <c r="K92" s="8" t="s">
        <v>51</v>
      </c>
      <c r="L92" s="8" t="s">
        <v>51</v>
      </c>
      <c r="M92" s="8" t="s">
        <v>51</v>
      </c>
      <c r="N92" s="2" t="s">
        <v>51</v>
      </c>
    </row>
    <row r="93" spans="1:14" ht="30" customHeight="1" x14ac:dyDescent="0.4">
      <c r="A93" s="8" t="s">
        <v>429</v>
      </c>
      <c r="B93" s="8" t="s">
        <v>426</v>
      </c>
      <c r="C93" s="8" t="s">
        <v>427</v>
      </c>
      <c r="D93" s="8" t="s">
        <v>369</v>
      </c>
      <c r="E93" s="13" t="e">
        <f>일위대가!F561</f>
        <v>#REF!</v>
      </c>
      <c r="F93" s="13" t="e">
        <f>일위대가!H561</f>
        <v>#REF!</v>
      </c>
      <c r="G93" s="13" t="e">
        <f>일위대가!J561</f>
        <v>#REF!</v>
      </c>
      <c r="H93" s="13" t="e">
        <f t="shared" si="1"/>
        <v>#REF!</v>
      </c>
      <c r="I93" s="8" t="s">
        <v>428</v>
      </c>
      <c r="J93" s="8" t="s">
        <v>51</v>
      </c>
      <c r="K93" s="8" t="s">
        <v>51</v>
      </c>
      <c r="L93" s="8" t="s">
        <v>51</v>
      </c>
      <c r="M93" s="8" t="s">
        <v>51</v>
      </c>
      <c r="N93" s="2" t="s">
        <v>51</v>
      </c>
    </row>
    <row r="94" spans="1:14" ht="30" customHeight="1" x14ac:dyDescent="0.4">
      <c r="A94" s="8" t="s">
        <v>433</v>
      </c>
      <c r="B94" s="8" t="s">
        <v>430</v>
      </c>
      <c r="C94" s="8" t="s">
        <v>431</v>
      </c>
      <c r="D94" s="8" t="s">
        <v>369</v>
      </c>
      <c r="E94" s="13" t="e">
        <f>일위대가!F571</f>
        <v>#REF!</v>
      </c>
      <c r="F94" s="13" t="e">
        <f>일위대가!H571</f>
        <v>#REF!</v>
      </c>
      <c r="G94" s="13" t="e">
        <f>일위대가!J571</f>
        <v>#REF!</v>
      </c>
      <c r="H94" s="13" t="e">
        <f t="shared" si="1"/>
        <v>#REF!</v>
      </c>
      <c r="I94" s="8" t="s">
        <v>432</v>
      </c>
      <c r="J94" s="8" t="s">
        <v>51</v>
      </c>
      <c r="K94" s="8" t="s">
        <v>51</v>
      </c>
      <c r="L94" s="8" t="s">
        <v>51</v>
      </c>
      <c r="M94" s="8" t="s">
        <v>51</v>
      </c>
      <c r="N94" s="2" t="s">
        <v>51</v>
      </c>
    </row>
    <row r="95" spans="1:14" ht="30" customHeight="1" x14ac:dyDescent="0.4">
      <c r="A95" s="8" t="s">
        <v>436</v>
      </c>
      <c r="B95" s="8" t="s">
        <v>434</v>
      </c>
      <c r="C95" s="8" t="s">
        <v>431</v>
      </c>
      <c r="D95" s="8" t="s">
        <v>369</v>
      </c>
      <c r="E95" s="13" t="e">
        <f>일위대가!F581</f>
        <v>#REF!</v>
      </c>
      <c r="F95" s="13" t="e">
        <f>일위대가!H581</f>
        <v>#REF!</v>
      </c>
      <c r="G95" s="13" t="e">
        <f>일위대가!J581</f>
        <v>#REF!</v>
      </c>
      <c r="H95" s="13" t="e">
        <f t="shared" si="1"/>
        <v>#REF!</v>
      </c>
      <c r="I95" s="8" t="s">
        <v>435</v>
      </c>
      <c r="J95" s="8" t="s">
        <v>51</v>
      </c>
      <c r="K95" s="8" t="s">
        <v>51</v>
      </c>
      <c r="L95" s="8" t="s">
        <v>51</v>
      </c>
      <c r="M95" s="8" t="s">
        <v>51</v>
      </c>
      <c r="N95" s="2" t="s">
        <v>51</v>
      </c>
    </row>
    <row r="96" spans="1:14" ht="30" customHeight="1" x14ac:dyDescent="0.4">
      <c r="A96" s="8" t="s">
        <v>440</v>
      </c>
      <c r="B96" s="8" t="s">
        <v>437</v>
      </c>
      <c r="C96" s="8" t="s">
        <v>438</v>
      </c>
      <c r="D96" s="8" t="s">
        <v>69</v>
      </c>
      <c r="E96" s="13" t="e">
        <f>일위대가!F586</f>
        <v>#REF!</v>
      </c>
      <c r="F96" s="13" t="e">
        <f>일위대가!H586</f>
        <v>#REF!</v>
      </c>
      <c r="G96" s="13" t="e">
        <f>일위대가!J586</f>
        <v>#REF!</v>
      </c>
      <c r="H96" s="13" t="e">
        <f t="shared" si="1"/>
        <v>#REF!</v>
      </c>
      <c r="I96" s="8" t="s">
        <v>439</v>
      </c>
      <c r="J96" s="8" t="s">
        <v>51</v>
      </c>
      <c r="K96" s="8" t="s">
        <v>51</v>
      </c>
      <c r="L96" s="8" t="s">
        <v>51</v>
      </c>
      <c r="M96" s="8" t="s">
        <v>2328</v>
      </c>
      <c r="N96" s="2" t="s">
        <v>51</v>
      </c>
    </row>
    <row r="97" spans="1:14" ht="30" customHeight="1" x14ac:dyDescent="0.4">
      <c r="A97" s="8" t="s">
        <v>444</v>
      </c>
      <c r="B97" s="8" t="s">
        <v>441</v>
      </c>
      <c r="C97" s="8" t="s">
        <v>442</v>
      </c>
      <c r="D97" s="8" t="s">
        <v>69</v>
      </c>
      <c r="E97" s="13" t="e">
        <f>일위대가!F592</f>
        <v>#REF!</v>
      </c>
      <c r="F97" s="13" t="e">
        <f>일위대가!H592</f>
        <v>#REF!</v>
      </c>
      <c r="G97" s="13" t="e">
        <f>일위대가!J592</f>
        <v>#REF!</v>
      </c>
      <c r="H97" s="13" t="e">
        <f t="shared" si="1"/>
        <v>#REF!</v>
      </c>
      <c r="I97" s="8" t="s">
        <v>443</v>
      </c>
      <c r="J97" s="8" t="s">
        <v>51</v>
      </c>
      <c r="K97" s="8" t="s">
        <v>51</v>
      </c>
      <c r="L97" s="8" t="s">
        <v>51</v>
      </c>
      <c r="M97" s="8" t="s">
        <v>2340</v>
      </c>
      <c r="N97" s="2" t="s">
        <v>51</v>
      </c>
    </row>
    <row r="98" spans="1:14" ht="30" customHeight="1" x14ac:dyDescent="0.4">
      <c r="A98" s="8" t="s">
        <v>448</v>
      </c>
      <c r="B98" s="8" t="s">
        <v>445</v>
      </c>
      <c r="C98" s="8" t="s">
        <v>446</v>
      </c>
      <c r="D98" s="8" t="s">
        <v>115</v>
      </c>
      <c r="E98" s="13" t="e">
        <f>일위대가!F597</f>
        <v>#REF!</v>
      </c>
      <c r="F98" s="13" t="e">
        <f>일위대가!H597</f>
        <v>#REF!</v>
      </c>
      <c r="G98" s="13" t="e">
        <f>일위대가!J597</f>
        <v>#REF!</v>
      </c>
      <c r="H98" s="13" t="e">
        <f t="shared" si="1"/>
        <v>#REF!</v>
      </c>
      <c r="I98" s="8" t="s">
        <v>447</v>
      </c>
      <c r="J98" s="8" t="s">
        <v>51</v>
      </c>
      <c r="K98" s="8" t="s">
        <v>51</v>
      </c>
      <c r="L98" s="8" t="s">
        <v>51</v>
      </c>
      <c r="M98" s="8" t="s">
        <v>2354</v>
      </c>
      <c r="N98" s="2" t="s">
        <v>51</v>
      </c>
    </row>
    <row r="99" spans="1:14" ht="30" customHeight="1" x14ac:dyDescent="0.4">
      <c r="A99" s="8" t="s">
        <v>451</v>
      </c>
      <c r="B99" s="8" t="s">
        <v>445</v>
      </c>
      <c r="C99" s="8" t="s">
        <v>449</v>
      </c>
      <c r="D99" s="8" t="s">
        <v>115</v>
      </c>
      <c r="E99" s="13" t="e">
        <f>일위대가!F605</f>
        <v>#REF!</v>
      </c>
      <c r="F99" s="13" t="e">
        <f>일위대가!H605</f>
        <v>#REF!</v>
      </c>
      <c r="G99" s="13" t="e">
        <f>일위대가!J605</f>
        <v>#REF!</v>
      </c>
      <c r="H99" s="13" t="e">
        <f t="shared" si="1"/>
        <v>#REF!</v>
      </c>
      <c r="I99" s="8" t="s">
        <v>450</v>
      </c>
      <c r="J99" s="8" t="s">
        <v>51</v>
      </c>
      <c r="K99" s="8" t="s">
        <v>51</v>
      </c>
      <c r="L99" s="8" t="s">
        <v>51</v>
      </c>
      <c r="M99" s="8" t="s">
        <v>51</v>
      </c>
      <c r="N99" s="2" t="s">
        <v>51</v>
      </c>
    </row>
    <row r="100" spans="1:14" ht="30" customHeight="1" x14ac:dyDescent="0.4">
      <c r="A100" s="8" t="s">
        <v>454</v>
      </c>
      <c r="B100" s="8" t="s">
        <v>445</v>
      </c>
      <c r="C100" s="8" t="s">
        <v>452</v>
      </c>
      <c r="D100" s="8" t="s">
        <v>115</v>
      </c>
      <c r="E100" s="13" t="e">
        <f>일위대가!F613</f>
        <v>#REF!</v>
      </c>
      <c r="F100" s="13" t="e">
        <f>일위대가!H613</f>
        <v>#REF!</v>
      </c>
      <c r="G100" s="13" t="e">
        <f>일위대가!J613</f>
        <v>#REF!</v>
      </c>
      <c r="H100" s="13" t="e">
        <f t="shared" si="1"/>
        <v>#REF!</v>
      </c>
      <c r="I100" s="8" t="s">
        <v>453</v>
      </c>
      <c r="J100" s="8" t="s">
        <v>51</v>
      </c>
      <c r="K100" s="8" t="s">
        <v>51</v>
      </c>
      <c r="L100" s="8" t="s">
        <v>51</v>
      </c>
      <c r="M100" s="8" t="s">
        <v>51</v>
      </c>
      <c r="N100" s="2" t="s">
        <v>51</v>
      </c>
    </row>
    <row r="101" spans="1:14" ht="30" customHeight="1" x14ac:dyDescent="0.4">
      <c r="A101" s="8" t="s">
        <v>457</v>
      </c>
      <c r="B101" s="8" t="s">
        <v>445</v>
      </c>
      <c r="C101" s="8" t="s">
        <v>455</v>
      </c>
      <c r="D101" s="8" t="s">
        <v>115</v>
      </c>
      <c r="E101" s="13" t="e">
        <f>일위대가!F621</f>
        <v>#REF!</v>
      </c>
      <c r="F101" s="13" t="e">
        <f>일위대가!H621</f>
        <v>#REF!</v>
      </c>
      <c r="G101" s="13" t="e">
        <f>일위대가!J621</f>
        <v>#REF!</v>
      </c>
      <c r="H101" s="13" t="e">
        <f t="shared" si="1"/>
        <v>#REF!</v>
      </c>
      <c r="I101" s="8" t="s">
        <v>456</v>
      </c>
      <c r="J101" s="8" t="s">
        <v>51</v>
      </c>
      <c r="K101" s="8" t="s">
        <v>51</v>
      </c>
      <c r="L101" s="8" t="s">
        <v>51</v>
      </c>
      <c r="M101" s="8" t="s">
        <v>51</v>
      </c>
      <c r="N101" s="2" t="s">
        <v>51</v>
      </c>
    </row>
    <row r="102" spans="1:14" ht="30" customHeight="1" x14ac:dyDescent="0.4">
      <c r="A102" s="8" t="s">
        <v>460</v>
      </c>
      <c r="B102" s="8" t="s">
        <v>445</v>
      </c>
      <c r="C102" s="8" t="s">
        <v>458</v>
      </c>
      <c r="D102" s="8" t="s">
        <v>115</v>
      </c>
      <c r="E102" s="13" t="e">
        <f>일위대가!F629</f>
        <v>#REF!</v>
      </c>
      <c r="F102" s="13" t="e">
        <f>일위대가!H629</f>
        <v>#REF!</v>
      </c>
      <c r="G102" s="13" t="e">
        <f>일위대가!J629</f>
        <v>#REF!</v>
      </c>
      <c r="H102" s="13" t="e">
        <f t="shared" si="1"/>
        <v>#REF!</v>
      </c>
      <c r="I102" s="8" t="s">
        <v>459</v>
      </c>
      <c r="J102" s="8" t="s">
        <v>51</v>
      </c>
      <c r="K102" s="8" t="s">
        <v>51</v>
      </c>
      <c r="L102" s="8" t="s">
        <v>51</v>
      </c>
      <c r="M102" s="8" t="s">
        <v>51</v>
      </c>
      <c r="N102" s="2" t="s">
        <v>51</v>
      </c>
    </row>
    <row r="103" spans="1:14" ht="30" customHeight="1" x14ac:dyDescent="0.4">
      <c r="A103" s="8" t="s">
        <v>463</v>
      </c>
      <c r="B103" s="8" t="s">
        <v>445</v>
      </c>
      <c r="C103" s="8" t="s">
        <v>461</v>
      </c>
      <c r="D103" s="8" t="s">
        <v>115</v>
      </c>
      <c r="E103" s="13" t="e">
        <f>일위대가!F637</f>
        <v>#REF!</v>
      </c>
      <c r="F103" s="13" t="e">
        <f>일위대가!H637</f>
        <v>#REF!</v>
      </c>
      <c r="G103" s="13" t="e">
        <f>일위대가!J637</f>
        <v>#REF!</v>
      </c>
      <c r="H103" s="13" t="e">
        <f t="shared" si="1"/>
        <v>#REF!</v>
      </c>
      <c r="I103" s="8" t="s">
        <v>462</v>
      </c>
      <c r="J103" s="8" t="s">
        <v>51</v>
      </c>
      <c r="K103" s="8" t="s">
        <v>51</v>
      </c>
      <c r="L103" s="8" t="s">
        <v>51</v>
      </c>
      <c r="M103" s="8" t="s">
        <v>51</v>
      </c>
      <c r="N103" s="2" t="s">
        <v>51</v>
      </c>
    </row>
    <row r="104" spans="1:14" ht="30" customHeight="1" x14ac:dyDescent="0.4">
      <c r="A104" s="8" t="s">
        <v>466</v>
      </c>
      <c r="B104" s="8" t="s">
        <v>445</v>
      </c>
      <c r="C104" s="8" t="s">
        <v>464</v>
      </c>
      <c r="D104" s="8" t="s">
        <v>115</v>
      </c>
      <c r="E104" s="13" t="e">
        <f>일위대가!F645</f>
        <v>#REF!</v>
      </c>
      <c r="F104" s="13" t="e">
        <f>일위대가!H645</f>
        <v>#REF!</v>
      </c>
      <c r="G104" s="13" t="e">
        <f>일위대가!J645</f>
        <v>#REF!</v>
      </c>
      <c r="H104" s="13" t="e">
        <f t="shared" si="1"/>
        <v>#REF!</v>
      </c>
      <c r="I104" s="8" t="s">
        <v>465</v>
      </c>
      <c r="J104" s="8" t="s">
        <v>51</v>
      </c>
      <c r="K104" s="8" t="s">
        <v>51</v>
      </c>
      <c r="L104" s="8" t="s">
        <v>51</v>
      </c>
      <c r="M104" s="8" t="s">
        <v>51</v>
      </c>
      <c r="N104" s="2" t="s">
        <v>51</v>
      </c>
    </row>
    <row r="105" spans="1:14" ht="30" customHeight="1" x14ac:dyDescent="0.4">
      <c r="A105" s="8" t="s">
        <v>469</v>
      </c>
      <c r="B105" s="8" t="s">
        <v>445</v>
      </c>
      <c r="C105" s="8" t="s">
        <v>467</v>
      </c>
      <c r="D105" s="8" t="s">
        <v>115</v>
      </c>
      <c r="E105" s="13" t="e">
        <f>일위대가!F653</f>
        <v>#REF!</v>
      </c>
      <c r="F105" s="13" t="e">
        <f>일위대가!H653</f>
        <v>#REF!</v>
      </c>
      <c r="G105" s="13" t="e">
        <f>일위대가!J653</f>
        <v>#REF!</v>
      </c>
      <c r="H105" s="13" t="e">
        <f t="shared" si="1"/>
        <v>#REF!</v>
      </c>
      <c r="I105" s="8" t="s">
        <v>468</v>
      </c>
      <c r="J105" s="8" t="s">
        <v>51</v>
      </c>
      <c r="K105" s="8" t="s">
        <v>51</v>
      </c>
      <c r="L105" s="8" t="s">
        <v>51</v>
      </c>
      <c r="M105" s="8" t="s">
        <v>51</v>
      </c>
      <c r="N105" s="2" t="s">
        <v>51</v>
      </c>
    </row>
    <row r="106" spans="1:14" ht="30" customHeight="1" x14ac:dyDescent="0.4">
      <c r="A106" s="8" t="s">
        <v>473</v>
      </c>
      <c r="B106" s="8" t="s">
        <v>470</v>
      </c>
      <c r="C106" s="8" t="s">
        <v>471</v>
      </c>
      <c r="D106" s="8" t="s">
        <v>115</v>
      </c>
      <c r="E106" s="13" t="e">
        <f>일위대가!F660</f>
        <v>#REF!</v>
      </c>
      <c r="F106" s="13" t="e">
        <f>일위대가!H660</f>
        <v>#REF!</v>
      </c>
      <c r="G106" s="13" t="e">
        <f>일위대가!J660</f>
        <v>#REF!</v>
      </c>
      <c r="H106" s="13" t="e">
        <f t="shared" si="1"/>
        <v>#REF!</v>
      </c>
      <c r="I106" s="8" t="s">
        <v>472</v>
      </c>
      <c r="J106" s="8" t="s">
        <v>51</v>
      </c>
      <c r="K106" s="8" t="s">
        <v>51</v>
      </c>
      <c r="L106" s="8" t="s">
        <v>51</v>
      </c>
      <c r="M106" s="8" t="s">
        <v>51</v>
      </c>
      <c r="N106" s="2" t="s">
        <v>51</v>
      </c>
    </row>
    <row r="107" spans="1:14" ht="30" customHeight="1" x14ac:dyDescent="0.4">
      <c r="A107" s="8" t="s">
        <v>476</v>
      </c>
      <c r="B107" s="8" t="s">
        <v>470</v>
      </c>
      <c r="C107" s="8" t="s">
        <v>474</v>
      </c>
      <c r="D107" s="8" t="s">
        <v>115</v>
      </c>
      <c r="E107" s="13" t="e">
        <f>일위대가!F668</f>
        <v>#REF!</v>
      </c>
      <c r="F107" s="13" t="e">
        <f>일위대가!H668</f>
        <v>#REF!</v>
      </c>
      <c r="G107" s="13" t="e">
        <f>일위대가!J668</f>
        <v>#REF!</v>
      </c>
      <c r="H107" s="13" t="e">
        <f t="shared" si="1"/>
        <v>#REF!</v>
      </c>
      <c r="I107" s="8" t="s">
        <v>475</v>
      </c>
      <c r="J107" s="8" t="s">
        <v>51</v>
      </c>
      <c r="K107" s="8" t="s">
        <v>51</v>
      </c>
      <c r="L107" s="8" t="s">
        <v>51</v>
      </c>
      <c r="M107" s="8" t="s">
        <v>51</v>
      </c>
      <c r="N107" s="2" t="s">
        <v>51</v>
      </c>
    </row>
    <row r="108" spans="1:14" ht="30" customHeight="1" x14ac:dyDescent="0.4">
      <c r="A108" s="8" t="s">
        <v>479</v>
      </c>
      <c r="B108" s="8" t="s">
        <v>470</v>
      </c>
      <c r="C108" s="8" t="s">
        <v>477</v>
      </c>
      <c r="D108" s="8" t="s">
        <v>115</v>
      </c>
      <c r="E108" s="13" t="e">
        <f>일위대가!F676</f>
        <v>#REF!</v>
      </c>
      <c r="F108" s="13" t="e">
        <f>일위대가!H676</f>
        <v>#REF!</v>
      </c>
      <c r="G108" s="13" t="e">
        <f>일위대가!J676</f>
        <v>#REF!</v>
      </c>
      <c r="H108" s="13" t="e">
        <f t="shared" si="1"/>
        <v>#REF!</v>
      </c>
      <c r="I108" s="8" t="s">
        <v>478</v>
      </c>
      <c r="J108" s="8" t="s">
        <v>51</v>
      </c>
      <c r="K108" s="8" t="s">
        <v>51</v>
      </c>
      <c r="L108" s="8" t="s">
        <v>51</v>
      </c>
      <c r="M108" s="8" t="s">
        <v>51</v>
      </c>
      <c r="N108" s="2" t="s">
        <v>51</v>
      </c>
    </row>
    <row r="109" spans="1:14" ht="30" customHeight="1" x14ac:dyDescent="0.4">
      <c r="A109" s="8" t="s">
        <v>482</v>
      </c>
      <c r="B109" s="8" t="s">
        <v>480</v>
      </c>
      <c r="C109" s="8" t="s">
        <v>207</v>
      </c>
      <c r="D109" s="8" t="s">
        <v>115</v>
      </c>
      <c r="E109" s="13" t="e">
        <f>일위대가!F681</f>
        <v>#REF!</v>
      </c>
      <c r="F109" s="13" t="e">
        <f>일위대가!H681</f>
        <v>#REF!</v>
      </c>
      <c r="G109" s="13" t="e">
        <f>일위대가!J681</f>
        <v>#REF!</v>
      </c>
      <c r="H109" s="13" t="e">
        <f t="shared" si="1"/>
        <v>#REF!</v>
      </c>
      <c r="I109" s="8" t="s">
        <v>481</v>
      </c>
      <c r="J109" s="8" t="s">
        <v>51</v>
      </c>
      <c r="K109" s="8" t="s">
        <v>51</v>
      </c>
      <c r="L109" s="8" t="s">
        <v>51</v>
      </c>
      <c r="M109" s="8" t="s">
        <v>2433</v>
      </c>
      <c r="N109" s="2" t="s">
        <v>51</v>
      </c>
    </row>
    <row r="110" spans="1:14" ht="30" customHeight="1" x14ac:dyDescent="0.4">
      <c r="A110" s="8" t="s">
        <v>485</v>
      </c>
      <c r="B110" s="8" t="s">
        <v>480</v>
      </c>
      <c r="C110" s="8" t="s">
        <v>483</v>
      </c>
      <c r="D110" s="8" t="s">
        <v>115</v>
      </c>
      <c r="E110" s="13" t="e">
        <f>일위대가!F685</f>
        <v>#REF!</v>
      </c>
      <c r="F110" s="13" t="e">
        <f>일위대가!H685</f>
        <v>#REF!</v>
      </c>
      <c r="G110" s="13" t="e">
        <f>일위대가!J685</f>
        <v>#REF!</v>
      </c>
      <c r="H110" s="13" t="e">
        <f t="shared" si="1"/>
        <v>#REF!</v>
      </c>
      <c r="I110" s="8" t="s">
        <v>484</v>
      </c>
      <c r="J110" s="8" t="s">
        <v>51</v>
      </c>
      <c r="K110" s="8" t="s">
        <v>51</v>
      </c>
      <c r="L110" s="8" t="s">
        <v>51</v>
      </c>
      <c r="M110" s="8" t="s">
        <v>51</v>
      </c>
      <c r="N110" s="2" t="s">
        <v>51</v>
      </c>
    </row>
    <row r="111" spans="1:14" ht="30" customHeight="1" x14ac:dyDescent="0.4">
      <c r="A111" s="8" t="s">
        <v>488</v>
      </c>
      <c r="B111" s="8" t="s">
        <v>480</v>
      </c>
      <c r="C111" s="8" t="s">
        <v>486</v>
      </c>
      <c r="D111" s="8" t="s">
        <v>115</v>
      </c>
      <c r="E111" s="13" t="e">
        <f>일위대가!F689</f>
        <v>#REF!</v>
      </c>
      <c r="F111" s="13" t="e">
        <f>일위대가!H689</f>
        <v>#REF!</v>
      </c>
      <c r="G111" s="13" t="e">
        <f>일위대가!J689</f>
        <v>#REF!</v>
      </c>
      <c r="H111" s="13" t="e">
        <f t="shared" si="1"/>
        <v>#REF!</v>
      </c>
      <c r="I111" s="8" t="s">
        <v>487</v>
      </c>
      <c r="J111" s="8" t="s">
        <v>51</v>
      </c>
      <c r="K111" s="8" t="s">
        <v>51</v>
      </c>
      <c r="L111" s="8" t="s">
        <v>51</v>
      </c>
      <c r="M111" s="8" t="s">
        <v>51</v>
      </c>
      <c r="N111" s="2" t="s">
        <v>51</v>
      </c>
    </row>
    <row r="112" spans="1:14" ht="30" customHeight="1" x14ac:dyDescent="0.4">
      <c r="A112" s="8" t="s">
        <v>491</v>
      </c>
      <c r="B112" s="8" t="s">
        <v>480</v>
      </c>
      <c r="C112" s="8" t="s">
        <v>489</v>
      </c>
      <c r="D112" s="8" t="s">
        <v>115</v>
      </c>
      <c r="E112" s="13" t="e">
        <f>일위대가!F693</f>
        <v>#REF!</v>
      </c>
      <c r="F112" s="13" t="e">
        <f>일위대가!H693</f>
        <v>#REF!</v>
      </c>
      <c r="G112" s="13" t="e">
        <f>일위대가!J693</f>
        <v>#REF!</v>
      </c>
      <c r="H112" s="13" t="e">
        <f t="shared" si="1"/>
        <v>#REF!</v>
      </c>
      <c r="I112" s="8" t="s">
        <v>490</v>
      </c>
      <c r="J112" s="8" t="s">
        <v>51</v>
      </c>
      <c r="K112" s="8" t="s">
        <v>51</v>
      </c>
      <c r="L112" s="8" t="s">
        <v>51</v>
      </c>
      <c r="M112" s="8" t="s">
        <v>51</v>
      </c>
      <c r="N112" s="2" t="s">
        <v>51</v>
      </c>
    </row>
    <row r="113" spans="1:14" ht="30" customHeight="1" x14ac:dyDescent="0.4">
      <c r="A113" s="8" t="s">
        <v>494</v>
      </c>
      <c r="B113" s="8" t="s">
        <v>480</v>
      </c>
      <c r="C113" s="8" t="s">
        <v>492</v>
      </c>
      <c r="D113" s="8" t="s">
        <v>115</v>
      </c>
      <c r="E113" s="13" t="e">
        <f>일위대가!F698</f>
        <v>#REF!</v>
      </c>
      <c r="F113" s="13" t="e">
        <f>일위대가!H698</f>
        <v>#REF!</v>
      </c>
      <c r="G113" s="13" t="e">
        <f>일위대가!J698</f>
        <v>#REF!</v>
      </c>
      <c r="H113" s="13" t="e">
        <f t="shared" si="1"/>
        <v>#REF!</v>
      </c>
      <c r="I113" s="8" t="s">
        <v>493</v>
      </c>
      <c r="J113" s="8" t="s">
        <v>51</v>
      </c>
      <c r="K113" s="8" t="s">
        <v>51</v>
      </c>
      <c r="L113" s="8" t="s">
        <v>51</v>
      </c>
      <c r="M113" s="8" t="s">
        <v>2433</v>
      </c>
      <c r="N113" s="2" t="s">
        <v>51</v>
      </c>
    </row>
    <row r="114" spans="1:14" ht="30" customHeight="1" x14ac:dyDescent="0.4">
      <c r="A114" s="8" t="s">
        <v>497</v>
      </c>
      <c r="B114" s="8" t="s">
        <v>480</v>
      </c>
      <c r="C114" s="8" t="s">
        <v>495</v>
      </c>
      <c r="D114" s="8" t="s">
        <v>115</v>
      </c>
      <c r="E114" s="13" t="e">
        <f>일위대가!F704</f>
        <v>#REF!</v>
      </c>
      <c r="F114" s="13" t="e">
        <f>일위대가!H704</f>
        <v>#REF!</v>
      </c>
      <c r="G114" s="13" t="e">
        <f>일위대가!J704</f>
        <v>#REF!</v>
      </c>
      <c r="H114" s="13" t="e">
        <f t="shared" si="1"/>
        <v>#REF!</v>
      </c>
      <c r="I114" s="8" t="s">
        <v>496</v>
      </c>
      <c r="J114" s="8" t="s">
        <v>51</v>
      </c>
      <c r="K114" s="8" t="s">
        <v>51</v>
      </c>
      <c r="L114" s="8" t="s">
        <v>51</v>
      </c>
      <c r="M114" s="8" t="s">
        <v>2433</v>
      </c>
      <c r="N114" s="2" t="s">
        <v>51</v>
      </c>
    </row>
    <row r="115" spans="1:14" ht="30" customHeight="1" x14ac:dyDescent="0.4">
      <c r="A115" s="8" t="s">
        <v>500</v>
      </c>
      <c r="B115" s="8" t="s">
        <v>480</v>
      </c>
      <c r="C115" s="8" t="s">
        <v>498</v>
      </c>
      <c r="D115" s="8" t="s">
        <v>115</v>
      </c>
      <c r="E115" s="13" t="e">
        <f>일위대가!F710</f>
        <v>#REF!</v>
      </c>
      <c r="F115" s="13" t="e">
        <f>일위대가!H710</f>
        <v>#REF!</v>
      </c>
      <c r="G115" s="13" t="e">
        <f>일위대가!J710</f>
        <v>#REF!</v>
      </c>
      <c r="H115" s="13" t="e">
        <f t="shared" si="1"/>
        <v>#REF!</v>
      </c>
      <c r="I115" s="8" t="s">
        <v>499</v>
      </c>
      <c r="J115" s="8" t="s">
        <v>51</v>
      </c>
      <c r="K115" s="8" t="s">
        <v>51</v>
      </c>
      <c r="L115" s="8" t="s">
        <v>51</v>
      </c>
      <c r="M115" s="8" t="s">
        <v>2433</v>
      </c>
      <c r="N115" s="2" t="s">
        <v>51</v>
      </c>
    </row>
    <row r="116" spans="1:14" ht="30" customHeight="1" x14ac:dyDescent="0.4">
      <c r="A116" s="8" t="s">
        <v>504</v>
      </c>
      <c r="B116" s="8" t="s">
        <v>501</v>
      </c>
      <c r="C116" s="8" t="s">
        <v>502</v>
      </c>
      <c r="D116" s="8" t="s">
        <v>115</v>
      </c>
      <c r="E116" s="13" t="e">
        <f>일위대가!F714</f>
        <v>#REF!</v>
      </c>
      <c r="F116" s="13" t="e">
        <f>일위대가!H714</f>
        <v>#REF!</v>
      </c>
      <c r="G116" s="13" t="e">
        <f>일위대가!J714</f>
        <v>#REF!</v>
      </c>
      <c r="H116" s="13" t="e">
        <f t="shared" si="1"/>
        <v>#REF!</v>
      </c>
      <c r="I116" s="8" t="s">
        <v>503</v>
      </c>
      <c r="J116" s="8" t="s">
        <v>51</v>
      </c>
      <c r="K116" s="8" t="s">
        <v>51</v>
      </c>
      <c r="L116" s="8" t="s">
        <v>51</v>
      </c>
      <c r="M116" s="8" t="s">
        <v>2459</v>
      </c>
      <c r="N116" s="2" t="s">
        <v>51</v>
      </c>
    </row>
    <row r="117" spans="1:14" ht="30" customHeight="1" x14ac:dyDescent="0.4">
      <c r="A117" s="8" t="s">
        <v>507</v>
      </c>
      <c r="B117" s="8" t="s">
        <v>501</v>
      </c>
      <c r="C117" s="8" t="s">
        <v>505</v>
      </c>
      <c r="D117" s="8" t="s">
        <v>115</v>
      </c>
      <c r="E117" s="13" t="e">
        <f>일위대가!F719</f>
        <v>#REF!</v>
      </c>
      <c r="F117" s="13" t="e">
        <f>일위대가!H719</f>
        <v>#REF!</v>
      </c>
      <c r="G117" s="13" t="e">
        <f>일위대가!J719</f>
        <v>#REF!</v>
      </c>
      <c r="H117" s="13" t="e">
        <f t="shared" si="1"/>
        <v>#REF!</v>
      </c>
      <c r="I117" s="8" t="s">
        <v>506</v>
      </c>
      <c r="J117" s="8" t="s">
        <v>51</v>
      </c>
      <c r="K117" s="8" t="s">
        <v>51</v>
      </c>
      <c r="L117" s="8" t="s">
        <v>51</v>
      </c>
      <c r="M117" s="8" t="s">
        <v>2459</v>
      </c>
      <c r="N117" s="2" t="s">
        <v>51</v>
      </c>
    </row>
    <row r="118" spans="1:14" ht="30" customHeight="1" x14ac:dyDescent="0.4">
      <c r="A118" s="8" t="s">
        <v>510</v>
      </c>
      <c r="B118" s="8" t="s">
        <v>508</v>
      </c>
      <c r="C118" s="8" t="s">
        <v>505</v>
      </c>
      <c r="D118" s="8" t="s">
        <v>115</v>
      </c>
      <c r="E118" s="13" t="e">
        <f>일위대가!F724</f>
        <v>#REF!</v>
      </c>
      <c r="F118" s="13" t="e">
        <f>일위대가!H724</f>
        <v>#REF!</v>
      </c>
      <c r="G118" s="13" t="e">
        <f>일위대가!J724</f>
        <v>#REF!</v>
      </c>
      <c r="H118" s="13" t="e">
        <f t="shared" si="1"/>
        <v>#REF!</v>
      </c>
      <c r="I118" s="8" t="s">
        <v>509</v>
      </c>
      <c r="J118" s="8" t="s">
        <v>51</v>
      </c>
      <c r="K118" s="8" t="s">
        <v>51</v>
      </c>
      <c r="L118" s="8" t="s">
        <v>51</v>
      </c>
      <c r="M118" s="8" t="s">
        <v>51</v>
      </c>
      <c r="N118" s="2" t="s">
        <v>51</v>
      </c>
    </row>
    <row r="119" spans="1:14" ht="30" customHeight="1" x14ac:dyDescent="0.4">
      <c r="A119" s="8" t="s">
        <v>514</v>
      </c>
      <c r="B119" s="8" t="s">
        <v>512</v>
      </c>
      <c r="C119" s="8" t="s">
        <v>51</v>
      </c>
      <c r="D119" s="8" t="s">
        <v>69</v>
      </c>
      <c r="E119" s="13" t="e">
        <f>일위대가!F730</f>
        <v>#REF!</v>
      </c>
      <c r="F119" s="13" t="e">
        <f>일위대가!H730</f>
        <v>#REF!</v>
      </c>
      <c r="G119" s="13" t="e">
        <f>일위대가!J730</f>
        <v>#REF!</v>
      </c>
      <c r="H119" s="13" t="e">
        <f t="shared" si="1"/>
        <v>#REF!</v>
      </c>
      <c r="I119" s="8" t="s">
        <v>513</v>
      </c>
      <c r="J119" s="8" t="s">
        <v>51</v>
      </c>
      <c r="K119" s="8" t="s">
        <v>51</v>
      </c>
      <c r="L119" s="8" t="s">
        <v>51</v>
      </c>
      <c r="M119" s="8" t="s">
        <v>2469</v>
      </c>
      <c r="N119" s="2" t="s">
        <v>51</v>
      </c>
    </row>
    <row r="120" spans="1:14" ht="30" customHeight="1" x14ac:dyDescent="0.4">
      <c r="A120" s="8" t="s">
        <v>517</v>
      </c>
      <c r="B120" s="8" t="s">
        <v>515</v>
      </c>
      <c r="C120" s="8" t="s">
        <v>51</v>
      </c>
      <c r="D120" s="8" t="s">
        <v>69</v>
      </c>
      <c r="E120" s="13" t="e">
        <f>일위대가!F734</f>
        <v>#REF!</v>
      </c>
      <c r="F120" s="13" t="e">
        <f>일위대가!H734</f>
        <v>#REF!</v>
      </c>
      <c r="G120" s="13" t="e">
        <f>일위대가!J734</f>
        <v>#REF!</v>
      </c>
      <c r="H120" s="13" t="e">
        <f t="shared" si="1"/>
        <v>#REF!</v>
      </c>
      <c r="I120" s="8" t="s">
        <v>516</v>
      </c>
      <c r="J120" s="8" t="s">
        <v>51</v>
      </c>
      <c r="K120" s="8" t="s">
        <v>51</v>
      </c>
      <c r="L120" s="8" t="s">
        <v>51</v>
      </c>
      <c r="M120" s="8" t="s">
        <v>51</v>
      </c>
      <c r="N120" s="2" t="s">
        <v>51</v>
      </c>
    </row>
    <row r="121" spans="1:14" ht="30" customHeight="1" x14ac:dyDescent="0.4">
      <c r="A121" s="8" t="s">
        <v>520</v>
      </c>
      <c r="B121" s="8" t="s">
        <v>518</v>
      </c>
      <c r="C121" s="8" t="s">
        <v>51</v>
      </c>
      <c r="D121" s="8" t="s">
        <v>69</v>
      </c>
      <c r="E121" s="13" t="e">
        <f>일위대가!F738</f>
        <v>#REF!</v>
      </c>
      <c r="F121" s="13" t="e">
        <f>일위대가!H738</f>
        <v>#REF!</v>
      </c>
      <c r="G121" s="13" t="e">
        <f>일위대가!J738</f>
        <v>#REF!</v>
      </c>
      <c r="H121" s="13" t="e">
        <f t="shared" si="1"/>
        <v>#REF!</v>
      </c>
      <c r="I121" s="8" t="s">
        <v>519</v>
      </c>
      <c r="J121" s="8" t="s">
        <v>51</v>
      </c>
      <c r="K121" s="8" t="s">
        <v>51</v>
      </c>
      <c r="L121" s="8" t="s">
        <v>51</v>
      </c>
      <c r="M121" s="8" t="s">
        <v>2480</v>
      </c>
      <c r="N121" s="2" t="s">
        <v>51</v>
      </c>
    </row>
    <row r="122" spans="1:14" ht="30" customHeight="1" x14ac:dyDescent="0.4">
      <c r="A122" s="8" t="s">
        <v>524</v>
      </c>
      <c r="B122" s="8" t="s">
        <v>521</v>
      </c>
      <c r="C122" s="8" t="s">
        <v>522</v>
      </c>
      <c r="D122" s="8" t="s">
        <v>94</v>
      </c>
      <c r="E122" s="13" t="e">
        <f>일위대가!F743</f>
        <v>#REF!</v>
      </c>
      <c r="F122" s="13" t="e">
        <f>일위대가!H743</f>
        <v>#REF!</v>
      </c>
      <c r="G122" s="13" t="e">
        <f>일위대가!J743</f>
        <v>#REF!</v>
      </c>
      <c r="H122" s="13" t="e">
        <f t="shared" si="1"/>
        <v>#REF!</v>
      </c>
      <c r="I122" s="8" t="s">
        <v>523</v>
      </c>
      <c r="J122" s="8" t="s">
        <v>51</v>
      </c>
      <c r="K122" s="8" t="s">
        <v>51</v>
      </c>
      <c r="L122" s="8" t="s">
        <v>51</v>
      </c>
      <c r="M122" s="8" t="s">
        <v>51</v>
      </c>
      <c r="N122" s="2" t="s">
        <v>51</v>
      </c>
    </row>
    <row r="123" spans="1:14" ht="30" customHeight="1" x14ac:dyDescent="0.4">
      <c r="A123" s="8" t="s">
        <v>527</v>
      </c>
      <c r="B123" s="8" t="s">
        <v>525</v>
      </c>
      <c r="C123" s="8" t="s">
        <v>522</v>
      </c>
      <c r="D123" s="8" t="s">
        <v>94</v>
      </c>
      <c r="E123" s="13" t="e">
        <f>일위대가!F748</f>
        <v>#REF!</v>
      </c>
      <c r="F123" s="13" t="e">
        <f>일위대가!H748</f>
        <v>#REF!</v>
      </c>
      <c r="G123" s="13" t="e">
        <f>일위대가!J748</f>
        <v>#REF!</v>
      </c>
      <c r="H123" s="13" t="e">
        <f t="shared" si="1"/>
        <v>#REF!</v>
      </c>
      <c r="I123" s="8" t="s">
        <v>526</v>
      </c>
      <c r="J123" s="8" t="s">
        <v>51</v>
      </c>
      <c r="K123" s="8" t="s">
        <v>51</v>
      </c>
      <c r="L123" s="8" t="s">
        <v>51</v>
      </c>
      <c r="M123" s="8" t="s">
        <v>51</v>
      </c>
      <c r="N123" s="2" t="s">
        <v>51</v>
      </c>
    </row>
    <row r="124" spans="1:14" ht="30" customHeight="1" x14ac:dyDescent="0.4">
      <c r="A124" s="8" t="s">
        <v>530</v>
      </c>
      <c r="B124" s="8" t="s">
        <v>528</v>
      </c>
      <c r="C124" s="8" t="s">
        <v>522</v>
      </c>
      <c r="D124" s="8" t="s">
        <v>94</v>
      </c>
      <c r="E124" s="13" t="e">
        <f>일위대가!F753</f>
        <v>#REF!</v>
      </c>
      <c r="F124" s="13" t="e">
        <f>일위대가!H753</f>
        <v>#REF!</v>
      </c>
      <c r="G124" s="13" t="e">
        <f>일위대가!J753</f>
        <v>#REF!</v>
      </c>
      <c r="H124" s="13" t="e">
        <f t="shared" si="1"/>
        <v>#REF!</v>
      </c>
      <c r="I124" s="8" t="s">
        <v>529</v>
      </c>
      <c r="J124" s="8" t="s">
        <v>51</v>
      </c>
      <c r="K124" s="8" t="s">
        <v>51</v>
      </c>
      <c r="L124" s="8" t="s">
        <v>51</v>
      </c>
      <c r="M124" s="8" t="s">
        <v>51</v>
      </c>
      <c r="N124" s="2" t="s">
        <v>51</v>
      </c>
    </row>
    <row r="125" spans="1:14" ht="30" customHeight="1" x14ac:dyDescent="0.4">
      <c r="A125" s="8" t="s">
        <v>533</v>
      </c>
      <c r="B125" s="8" t="s">
        <v>531</v>
      </c>
      <c r="C125" s="8" t="s">
        <v>522</v>
      </c>
      <c r="D125" s="8" t="s">
        <v>94</v>
      </c>
      <c r="E125" s="13" t="e">
        <f>일위대가!F758</f>
        <v>#REF!</v>
      </c>
      <c r="F125" s="13" t="e">
        <f>일위대가!H758</f>
        <v>#REF!</v>
      </c>
      <c r="G125" s="13" t="e">
        <f>일위대가!J758</f>
        <v>#REF!</v>
      </c>
      <c r="H125" s="13" t="e">
        <f t="shared" si="1"/>
        <v>#REF!</v>
      </c>
      <c r="I125" s="8" t="s">
        <v>532</v>
      </c>
      <c r="J125" s="8" t="s">
        <v>51</v>
      </c>
      <c r="K125" s="8" t="s">
        <v>51</v>
      </c>
      <c r="L125" s="8" t="s">
        <v>51</v>
      </c>
      <c r="M125" s="8" t="s">
        <v>51</v>
      </c>
      <c r="N125" s="2" t="s">
        <v>51</v>
      </c>
    </row>
    <row r="126" spans="1:14" ht="30" customHeight="1" x14ac:dyDescent="0.4">
      <c r="A126" s="8" t="s">
        <v>537</v>
      </c>
      <c r="B126" s="8" t="s">
        <v>534</v>
      </c>
      <c r="C126" s="8" t="s">
        <v>535</v>
      </c>
      <c r="D126" s="8" t="s">
        <v>94</v>
      </c>
      <c r="E126" s="13" t="e">
        <f>일위대가!F763</f>
        <v>#REF!</v>
      </c>
      <c r="F126" s="13" t="e">
        <f>일위대가!H763</f>
        <v>#REF!</v>
      </c>
      <c r="G126" s="13" t="e">
        <f>일위대가!J763</f>
        <v>#REF!</v>
      </c>
      <c r="H126" s="13" t="e">
        <f t="shared" si="1"/>
        <v>#REF!</v>
      </c>
      <c r="I126" s="8" t="s">
        <v>536</v>
      </c>
      <c r="J126" s="8" t="s">
        <v>51</v>
      </c>
      <c r="K126" s="8" t="s">
        <v>51</v>
      </c>
      <c r="L126" s="8" t="s">
        <v>51</v>
      </c>
      <c r="M126" s="8" t="s">
        <v>51</v>
      </c>
      <c r="N126" s="2" t="s">
        <v>51</v>
      </c>
    </row>
    <row r="127" spans="1:14" ht="30" customHeight="1" x14ac:dyDescent="0.4">
      <c r="A127" s="8" t="s">
        <v>540</v>
      </c>
      <c r="B127" s="8" t="s">
        <v>538</v>
      </c>
      <c r="C127" s="8" t="s">
        <v>535</v>
      </c>
      <c r="D127" s="8" t="s">
        <v>94</v>
      </c>
      <c r="E127" s="13" t="e">
        <f>일위대가!F768</f>
        <v>#REF!</v>
      </c>
      <c r="F127" s="13" t="e">
        <f>일위대가!H768</f>
        <v>#REF!</v>
      </c>
      <c r="G127" s="13" t="e">
        <f>일위대가!J768</f>
        <v>#REF!</v>
      </c>
      <c r="H127" s="13" t="e">
        <f t="shared" si="1"/>
        <v>#REF!</v>
      </c>
      <c r="I127" s="8" t="s">
        <v>539</v>
      </c>
      <c r="J127" s="8" t="s">
        <v>51</v>
      </c>
      <c r="K127" s="8" t="s">
        <v>51</v>
      </c>
      <c r="L127" s="8" t="s">
        <v>51</v>
      </c>
      <c r="M127" s="8" t="s">
        <v>51</v>
      </c>
      <c r="N127" s="2" t="s">
        <v>51</v>
      </c>
    </row>
    <row r="128" spans="1:14" ht="30" customHeight="1" x14ac:dyDescent="0.4">
      <c r="A128" s="8" t="s">
        <v>544</v>
      </c>
      <c r="B128" s="8" t="s">
        <v>541</v>
      </c>
      <c r="C128" s="8" t="s">
        <v>542</v>
      </c>
      <c r="D128" s="8" t="s">
        <v>94</v>
      </c>
      <c r="E128" s="13" t="e">
        <f>일위대가!F773</f>
        <v>#REF!</v>
      </c>
      <c r="F128" s="13" t="e">
        <f>일위대가!H773</f>
        <v>#REF!</v>
      </c>
      <c r="G128" s="13" t="e">
        <f>일위대가!J773</f>
        <v>#REF!</v>
      </c>
      <c r="H128" s="13" t="e">
        <f t="shared" si="1"/>
        <v>#REF!</v>
      </c>
      <c r="I128" s="8" t="s">
        <v>543</v>
      </c>
      <c r="J128" s="8" t="s">
        <v>51</v>
      </c>
      <c r="K128" s="8" t="s">
        <v>51</v>
      </c>
      <c r="L128" s="8" t="s">
        <v>51</v>
      </c>
      <c r="M128" s="8" t="s">
        <v>51</v>
      </c>
      <c r="N128" s="2" t="s">
        <v>51</v>
      </c>
    </row>
    <row r="129" spans="1:14" ht="30" customHeight="1" x14ac:dyDescent="0.4">
      <c r="A129" s="8" t="s">
        <v>547</v>
      </c>
      <c r="B129" s="8" t="s">
        <v>545</v>
      </c>
      <c r="C129" s="8" t="s">
        <v>542</v>
      </c>
      <c r="D129" s="8" t="s">
        <v>94</v>
      </c>
      <c r="E129" s="13" t="e">
        <f>일위대가!F778</f>
        <v>#REF!</v>
      </c>
      <c r="F129" s="13" t="e">
        <f>일위대가!H778</f>
        <v>#REF!</v>
      </c>
      <c r="G129" s="13" t="e">
        <f>일위대가!J778</f>
        <v>#REF!</v>
      </c>
      <c r="H129" s="13" t="e">
        <f t="shared" si="1"/>
        <v>#REF!</v>
      </c>
      <c r="I129" s="8" t="s">
        <v>546</v>
      </c>
      <c r="J129" s="8" t="s">
        <v>51</v>
      </c>
      <c r="K129" s="8" t="s">
        <v>51</v>
      </c>
      <c r="L129" s="8" t="s">
        <v>51</v>
      </c>
      <c r="M129" s="8" t="s">
        <v>51</v>
      </c>
      <c r="N129" s="2" t="s">
        <v>51</v>
      </c>
    </row>
    <row r="130" spans="1:14" ht="30" customHeight="1" x14ac:dyDescent="0.4">
      <c r="A130" s="8" t="s">
        <v>550</v>
      </c>
      <c r="B130" s="8" t="s">
        <v>548</v>
      </c>
      <c r="C130" s="8" t="s">
        <v>542</v>
      </c>
      <c r="D130" s="8" t="s">
        <v>94</v>
      </c>
      <c r="E130" s="13" t="e">
        <f>일위대가!F783</f>
        <v>#REF!</v>
      </c>
      <c r="F130" s="13" t="e">
        <f>일위대가!H783</f>
        <v>#REF!</v>
      </c>
      <c r="G130" s="13" t="e">
        <f>일위대가!J783</f>
        <v>#REF!</v>
      </c>
      <c r="H130" s="13" t="e">
        <f t="shared" si="1"/>
        <v>#REF!</v>
      </c>
      <c r="I130" s="8" t="s">
        <v>549</v>
      </c>
      <c r="J130" s="8" t="s">
        <v>51</v>
      </c>
      <c r="K130" s="8" t="s">
        <v>51</v>
      </c>
      <c r="L130" s="8" t="s">
        <v>51</v>
      </c>
      <c r="M130" s="8" t="s">
        <v>51</v>
      </c>
      <c r="N130" s="2" t="s">
        <v>51</v>
      </c>
    </row>
    <row r="131" spans="1:14" ht="30" customHeight="1" x14ac:dyDescent="0.4">
      <c r="A131" s="8" t="s">
        <v>553</v>
      </c>
      <c r="B131" s="8" t="s">
        <v>551</v>
      </c>
      <c r="C131" s="8" t="s">
        <v>522</v>
      </c>
      <c r="D131" s="8" t="s">
        <v>94</v>
      </c>
      <c r="E131" s="13" t="e">
        <f>일위대가!F788</f>
        <v>#REF!</v>
      </c>
      <c r="F131" s="13" t="e">
        <f>일위대가!H788</f>
        <v>#REF!</v>
      </c>
      <c r="G131" s="13" t="e">
        <f>일위대가!J788</f>
        <v>#REF!</v>
      </c>
      <c r="H131" s="13" t="e">
        <f t="shared" si="1"/>
        <v>#REF!</v>
      </c>
      <c r="I131" s="8" t="s">
        <v>552</v>
      </c>
      <c r="J131" s="8" t="s">
        <v>51</v>
      </c>
      <c r="K131" s="8" t="s">
        <v>51</v>
      </c>
      <c r="L131" s="8" t="s">
        <v>51</v>
      </c>
      <c r="M131" s="8" t="s">
        <v>51</v>
      </c>
      <c r="N131" s="2" t="s">
        <v>51</v>
      </c>
    </row>
    <row r="132" spans="1:14" ht="30" customHeight="1" x14ac:dyDescent="0.4">
      <c r="A132" s="8" t="s">
        <v>556</v>
      </c>
      <c r="B132" s="8" t="s">
        <v>554</v>
      </c>
      <c r="C132" s="8" t="s">
        <v>522</v>
      </c>
      <c r="D132" s="8" t="s">
        <v>94</v>
      </c>
      <c r="E132" s="13" t="e">
        <f>일위대가!F793</f>
        <v>#REF!</v>
      </c>
      <c r="F132" s="13" t="e">
        <f>일위대가!H793</f>
        <v>#REF!</v>
      </c>
      <c r="G132" s="13" t="e">
        <f>일위대가!J793</f>
        <v>#REF!</v>
      </c>
      <c r="H132" s="13" t="e">
        <f t="shared" ref="H132:H195" si="2">E132+F132+G132</f>
        <v>#REF!</v>
      </c>
      <c r="I132" s="8" t="s">
        <v>555</v>
      </c>
      <c r="J132" s="8" t="s">
        <v>51</v>
      </c>
      <c r="K132" s="8" t="s">
        <v>51</v>
      </c>
      <c r="L132" s="8" t="s">
        <v>51</v>
      </c>
      <c r="M132" s="8" t="s">
        <v>51</v>
      </c>
      <c r="N132" s="2" t="s">
        <v>51</v>
      </c>
    </row>
    <row r="133" spans="1:14" ht="30" customHeight="1" x14ac:dyDescent="0.4">
      <c r="A133" s="8" t="s">
        <v>560</v>
      </c>
      <c r="B133" s="8" t="s">
        <v>557</v>
      </c>
      <c r="C133" s="8" t="s">
        <v>558</v>
      </c>
      <c r="D133" s="8" t="s">
        <v>94</v>
      </c>
      <c r="E133" s="13" t="e">
        <f>일위대가!F798</f>
        <v>#REF!</v>
      </c>
      <c r="F133" s="13" t="e">
        <f>일위대가!H798</f>
        <v>#REF!</v>
      </c>
      <c r="G133" s="13" t="e">
        <f>일위대가!J798</f>
        <v>#REF!</v>
      </c>
      <c r="H133" s="13" t="e">
        <f t="shared" si="2"/>
        <v>#REF!</v>
      </c>
      <c r="I133" s="8" t="s">
        <v>559</v>
      </c>
      <c r="J133" s="8" t="s">
        <v>51</v>
      </c>
      <c r="K133" s="8" t="s">
        <v>51</v>
      </c>
      <c r="L133" s="8" t="s">
        <v>51</v>
      </c>
      <c r="M133" s="8" t="s">
        <v>51</v>
      </c>
      <c r="N133" s="2" t="s">
        <v>51</v>
      </c>
    </row>
    <row r="134" spans="1:14" ht="30" customHeight="1" x14ac:dyDescent="0.4">
      <c r="A134" s="8" t="s">
        <v>564</v>
      </c>
      <c r="B134" s="8" t="s">
        <v>561</v>
      </c>
      <c r="C134" s="8" t="s">
        <v>562</v>
      </c>
      <c r="D134" s="8" t="s">
        <v>94</v>
      </c>
      <c r="E134" s="13" t="e">
        <f>일위대가!F803</f>
        <v>#REF!</v>
      </c>
      <c r="F134" s="13" t="e">
        <f>일위대가!H803</f>
        <v>#REF!</v>
      </c>
      <c r="G134" s="13" t="e">
        <f>일위대가!J803</f>
        <v>#REF!</v>
      </c>
      <c r="H134" s="13" t="e">
        <f t="shared" si="2"/>
        <v>#REF!</v>
      </c>
      <c r="I134" s="8" t="s">
        <v>563</v>
      </c>
      <c r="J134" s="8" t="s">
        <v>51</v>
      </c>
      <c r="K134" s="8" t="s">
        <v>51</v>
      </c>
      <c r="L134" s="8" t="s">
        <v>51</v>
      </c>
      <c r="M134" s="8" t="s">
        <v>51</v>
      </c>
      <c r="N134" s="2" t="s">
        <v>51</v>
      </c>
    </row>
    <row r="135" spans="1:14" ht="30" customHeight="1" x14ac:dyDescent="0.4">
      <c r="A135" s="8" t="s">
        <v>568</v>
      </c>
      <c r="B135" s="8" t="s">
        <v>565</v>
      </c>
      <c r="C135" s="8" t="s">
        <v>566</v>
      </c>
      <c r="D135" s="8" t="s">
        <v>94</v>
      </c>
      <c r="E135" s="13" t="e">
        <f>일위대가!F808</f>
        <v>#REF!</v>
      </c>
      <c r="F135" s="13" t="e">
        <f>일위대가!H808</f>
        <v>#REF!</v>
      </c>
      <c r="G135" s="13" t="e">
        <f>일위대가!J808</f>
        <v>#REF!</v>
      </c>
      <c r="H135" s="13" t="e">
        <f t="shared" si="2"/>
        <v>#REF!</v>
      </c>
      <c r="I135" s="8" t="s">
        <v>567</v>
      </c>
      <c r="J135" s="8" t="s">
        <v>51</v>
      </c>
      <c r="K135" s="8" t="s">
        <v>51</v>
      </c>
      <c r="L135" s="8" t="s">
        <v>51</v>
      </c>
      <c r="M135" s="8" t="s">
        <v>51</v>
      </c>
      <c r="N135" s="2" t="s">
        <v>51</v>
      </c>
    </row>
    <row r="136" spans="1:14" ht="30" customHeight="1" x14ac:dyDescent="0.4">
      <c r="A136" s="8" t="s">
        <v>572</v>
      </c>
      <c r="B136" s="8" t="s">
        <v>569</v>
      </c>
      <c r="C136" s="8" t="s">
        <v>570</v>
      </c>
      <c r="D136" s="8" t="s">
        <v>94</v>
      </c>
      <c r="E136" s="13" t="e">
        <f>일위대가!F813</f>
        <v>#REF!</v>
      </c>
      <c r="F136" s="13" t="e">
        <f>일위대가!H813</f>
        <v>#REF!</v>
      </c>
      <c r="G136" s="13" t="e">
        <f>일위대가!J813</f>
        <v>#REF!</v>
      </c>
      <c r="H136" s="13" t="e">
        <f t="shared" si="2"/>
        <v>#REF!</v>
      </c>
      <c r="I136" s="8" t="s">
        <v>571</v>
      </c>
      <c r="J136" s="8" t="s">
        <v>51</v>
      </c>
      <c r="K136" s="8" t="s">
        <v>51</v>
      </c>
      <c r="L136" s="8" t="s">
        <v>51</v>
      </c>
      <c r="M136" s="8" t="s">
        <v>51</v>
      </c>
      <c r="N136" s="2" t="s">
        <v>51</v>
      </c>
    </row>
    <row r="137" spans="1:14" ht="30" customHeight="1" x14ac:dyDescent="0.4">
      <c r="A137" s="8" t="s">
        <v>576</v>
      </c>
      <c r="B137" s="8" t="s">
        <v>573</v>
      </c>
      <c r="C137" s="8" t="s">
        <v>574</v>
      </c>
      <c r="D137" s="8" t="s">
        <v>94</v>
      </c>
      <c r="E137" s="13" t="e">
        <f>일위대가!F818</f>
        <v>#REF!</v>
      </c>
      <c r="F137" s="13" t="e">
        <f>일위대가!H818</f>
        <v>#REF!</v>
      </c>
      <c r="G137" s="13" t="e">
        <f>일위대가!J818</f>
        <v>#REF!</v>
      </c>
      <c r="H137" s="13" t="e">
        <f t="shared" si="2"/>
        <v>#REF!</v>
      </c>
      <c r="I137" s="8" t="s">
        <v>575</v>
      </c>
      <c r="J137" s="8" t="s">
        <v>51</v>
      </c>
      <c r="K137" s="8" t="s">
        <v>51</v>
      </c>
      <c r="L137" s="8" t="s">
        <v>51</v>
      </c>
      <c r="M137" s="8" t="s">
        <v>51</v>
      </c>
      <c r="N137" s="2" t="s">
        <v>51</v>
      </c>
    </row>
    <row r="138" spans="1:14" ht="30" customHeight="1" x14ac:dyDescent="0.4">
      <c r="A138" s="8" t="s">
        <v>580</v>
      </c>
      <c r="B138" s="8" t="s">
        <v>577</v>
      </c>
      <c r="C138" s="8" t="s">
        <v>578</v>
      </c>
      <c r="D138" s="8" t="s">
        <v>94</v>
      </c>
      <c r="E138" s="13" t="e">
        <f>일위대가!F823</f>
        <v>#REF!</v>
      </c>
      <c r="F138" s="13" t="e">
        <f>일위대가!H823</f>
        <v>#REF!</v>
      </c>
      <c r="G138" s="13" t="e">
        <f>일위대가!J823</f>
        <v>#REF!</v>
      </c>
      <c r="H138" s="13" t="e">
        <f t="shared" si="2"/>
        <v>#REF!</v>
      </c>
      <c r="I138" s="8" t="s">
        <v>579</v>
      </c>
      <c r="J138" s="8" t="s">
        <v>51</v>
      </c>
      <c r="K138" s="8" t="s">
        <v>51</v>
      </c>
      <c r="L138" s="8" t="s">
        <v>51</v>
      </c>
      <c r="M138" s="8" t="s">
        <v>51</v>
      </c>
      <c r="N138" s="2" t="s">
        <v>51</v>
      </c>
    </row>
    <row r="139" spans="1:14" ht="30" customHeight="1" x14ac:dyDescent="0.4">
      <c r="A139" s="8" t="s">
        <v>584</v>
      </c>
      <c r="B139" s="8" t="s">
        <v>581</v>
      </c>
      <c r="C139" s="8" t="s">
        <v>582</v>
      </c>
      <c r="D139" s="8" t="s">
        <v>94</v>
      </c>
      <c r="E139" s="13" t="e">
        <f>일위대가!F828</f>
        <v>#REF!</v>
      </c>
      <c r="F139" s="13" t="e">
        <f>일위대가!H828</f>
        <v>#REF!</v>
      </c>
      <c r="G139" s="13" t="e">
        <f>일위대가!J828</f>
        <v>#REF!</v>
      </c>
      <c r="H139" s="13" t="e">
        <f t="shared" si="2"/>
        <v>#REF!</v>
      </c>
      <c r="I139" s="8" t="s">
        <v>583</v>
      </c>
      <c r="J139" s="8" t="s">
        <v>51</v>
      </c>
      <c r="K139" s="8" t="s">
        <v>51</v>
      </c>
      <c r="L139" s="8" t="s">
        <v>51</v>
      </c>
      <c r="M139" s="8" t="s">
        <v>51</v>
      </c>
      <c r="N139" s="2" t="s">
        <v>51</v>
      </c>
    </row>
    <row r="140" spans="1:14" ht="30" customHeight="1" x14ac:dyDescent="0.4">
      <c r="A140" s="8" t="s">
        <v>588</v>
      </c>
      <c r="B140" s="8" t="s">
        <v>585</v>
      </c>
      <c r="C140" s="8" t="s">
        <v>586</v>
      </c>
      <c r="D140" s="8" t="s">
        <v>94</v>
      </c>
      <c r="E140" s="13" t="e">
        <f>일위대가!F834</f>
        <v>#REF!</v>
      </c>
      <c r="F140" s="13" t="e">
        <f>일위대가!H834</f>
        <v>#REF!</v>
      </c>
      <c r="G140" s="13" t="e">
        <f>일위대가!J834</f>
        <v>#REF!</v>
      </c>
      <c r="H140" s="13" t="e">
        <f t="shared" si="2"/>
        <v>#REF!</v>
      </c>
      <c r="I140" s="8" t="s">
        <v>587</v>
      </c>
      <c r="J140" s="8" t="s">
        <v>51</v>
      </c>
      <c r="K140" s="8" t="s">
        <v>51</v>
      </c>
      <c r="L140" s="8" t="s">
        <v>51</v>
      </c>
      <c r="M140" s="8" t="s">
        <v>51</v>
      </c>
      <c r="N140" s="2" t="s">
        <v>51</v>
      </c>
    </row>
    <row r="141" spans="1:14" ht="30" customHeight="1" x14ac:dyDescent="0.4">
      <c r="A141" s="8" t="s">
        <v>592</v>
      </c>
      <c r="B141" s="8" t="s">
        <v>589</v>
      </c>
      <c r="C141" s="8" t="s">
        <v>590</v>
      </c>
      <c r="D141" s="8" t="s">
        <v>94</v>
      </c>
      <c r="E141" s="13" t="e">
        <f>일위대가!F840</f>
        <v>#REF!</v>
      </c>
      <c r="F141" s="13" t="e">
        <f>일위대가!H840</f>
        <v>#REF!</v>
      </c>
      <c r="G141" s="13" t="e">
        <f>일위대가!J840</f>
        <v>#REF!</v>
      </c>
      <c r="H141" s="13" t="e">
        <f t="shared" si="2"/>
        <v>#REF!</v>
      </c>
      <c r="I141" s="8" t="s">
        <v>591</v>
      </c>
      <c r="J141" s="8" t="s">
        <v>51</v>
      </c>
      <c r="K141" s="8" t="s">
        <v>51</v>
      </c>
      <c r="L141" s="8" t="s">
        <v>51</v>
      </c>
      <c r="M141" s="8" t="s">
        <v>51</v>
      </c>
      <c r="N141" s="2" t="s">
        <v>51</v>
      </c>
    </row>
    <row r="142" spans="1:14" ht="30" customHeight="1" x14ac:dyDescent="0.4">
      <c r="A142" s="8" t="s">
        <v>596</v>
      </c>
      <c r="B142" s="8" t="s">
        <v>593</v>
      </c>
      <c r="C142" s="8" t="s">
        <v>594</v>
      </c>
      <c r="D142" s="8" t="s">
        <v>94</v>
      </c>
      <c r="E142" s="13" t="e">
        <f>일위대가!F846</f>
        <v>#REF!</v>
      </c>
      <c r="F142" s="13" t="e">
        <f>일위대가!H846</f>
        <v>#REF!</v>
      </c>
      <c r="G142" s="13" t="e">
        <f>일위대가!J846</f>
        <v>#REF!</v>
      </c>
      <c r="H142" s="13" t="e">
        <f t="shared" si="2"/>
        <v>#REF!</v>
      </c>
      <c r="I142" s="8" t="s">
        <v>595</v>
      </c>
      <c r="J142" s="8" t="s">
        <v>51</v>
      </c>
      <c r="K142" s="8" t="s">
        <v>51</v>
      </c>
      <c r="L142" s="8" t="s">
        <v>51</v>
      </c>
      <c r="M142" s="8" t="s">
        <v>51</v>
      </c>
      <c r="N142" s="2" t="s">
        <v>51</v>
      </c>
    </row>
    <row r="143" spans="1:14" ht="30" customHeight="1" x14ac:dyDescent="0.4">
      <c r="A143" s="8" t="s">
        <v>600</v>
      </c>
      <c r="B143" s="8" t="s">
        <v>597</v>
      </c>
      <c r="C143" s="8" t="s">
        <v>598</v>
      </c>
      <c r="D143" s="8" t="s">
        <v>94</v>
      </c>
      <c r="E143" s="13" t="e">
        <f>일위대가!F852</f>
        <v>#REF!</v>
      </c>
      <c r="F143" s="13" t="e">
        <f>일위대가!H852</f>
        <v>#REF!</v>
      </c>
      <c r="G143" s="13" t="e">
        <f>일위대가!J852</f>
        <v>#REF!</v>
      </c>
      <c r="H143" s="13" t="e">
        <f t="shared" si="2"/>
        <v>#REF!</v>
      </c>
      <c r="I143" s="8" t="s">
        <v>599</v>
      </c>
      <c r="J143" s="8" t="s">
        <v>51</v>
      </c>
      <c r="K143" s="8" t="s">
        <v>51</v>
      </c>
      <c r="L143" s="8" t="s">
        <v>51</v>
      </c>
      <c r="M143" s="8" t="s">
        <v>51</v>
      </c>
      <c r="N143" s="2" t="s">
        <v>51</v>
      </c>
    </row>
    <row r="144" spans="1:14" ht="30" customHeight="1" x14ac:dyDescent="0.4">
      <c r="A144" s="8" t="s">
        <v>604</v>
      </c>
      <c r="B144" s="8" t="s">
        <v>601</v>
      </c>
      <c r="C144" s="8" t="s">
        <v>602</v>
      </c>
      <c r="D144" s="8" t="s">
        <v>94</v>
      </c>
      <c r="E144" s="13" t="e">
        <f>일위대가!F858</f>
        <v>#REF!</v>
      </c>
      <c r="F144" s="13" t="e">
        <f>일위대가!H858</f>
        <v>#REF!</v>
      </c>
      <c r="G144" s="13" t="e">
        <f>일위대가!J858</f>
        <v>#REF!</v>
      </c>
      <c r="H144" s="13" t="e">
        <f t="shared" si="2"/>
        <v>#REF!</v>
      </c>
      <c r="I144" s="8" t="s">
        <v>603</v>
      </c>
      <c r="J144" s="8" t="s">
        <v>51</v>
      </c>
      <c r="K144" s="8" t="s">
        <v>51</v>
      </c>
      <c r="L144" s="8" t="s">
        <v>51</v>
      </c>
      <c r="M144" s="8" t="s">
        <v>51</v>
      </c>
      <c r="N144" s="2" t="s">
        <v>51</v>
      </c>
    </row>
    <row r="145" spans="1:14" ht="30" customHeight="1" x14ac:dyDescent="0.4">
      <c r="A145" s="8" t="s">
        <v>608</v>
      </c>
      <c r="B145" s="8" t="s">
        <v>605</v>
      </c>
      <c r="C145" s="8" t="s">
        <v>606</v>
      </c>
      <c r="D145" s="8" t="s">
        <v>94</v>
      </c>
      <c r="E145" s="13" t="e">
        <f>일위대가!F864</f>
        <v>#REF!</v>
      </c>
      <c r="F145" s="13" t="e">
        <f>일위대가!H864</f>
        <v>#REF!</v>
      </c>
      <c r="G145" s="13" t="e">
        <f>일위대가!J864</f>
        <v>#REF!</v>
      </c>
      <c r="H145" s="13" t="e">
        <f t="shared" si="2"/>
        <v>#REF!</v>
      </c>
      <c r="I145" s="8" t="s">
        <v>607</v>
      </c>
      <c r="J145" s="8" t="s">
        <v>51</v>
      </c>
      <c r="K145" s="8" t="s">
        <v>51</v>
      </c>
      <c r="L145" s="8" t="s">
        <v>51</v>
      </c>
      <c r="M145" s="8" t="s">
        <v>51</v>
      </c>
      <c r="N145" s="2" t="s">
        <v>51</v>
      </c>
    </row>
    <row r="146" spans="1:14" ht="30" customHeight="1" x14ac:dyDescent="0.4">
      <c r="A146" s="8" t="s">
        <v>612</v>
      </c>
      <c r="B146" s="8" t="s">
        <v>609</v>
      </c>
      <c r="C146" s="8" t="s">
        <v>610</v>
      </c>
      <c r="D146" s="8" t="s">
        <v>94</v>
      </c>
      <c r="E146" s="13" t="e">
        <f>일위대가!F870</f>
        <v>#REF!</v>
      </c>
      <c r="F146" s="13" t="e">
        <f>일위대가!H870</f>
        <v>#REF!</v>
      </c>
      <c r="G146" s="13" t="e">
        <f>일위대가!J870</f>
        <v>#REF!</v>
      </c>
      <c r="H146" s="13" t="e">
        <f t="shared" si="2"/>
        <v>#REF!</v>
      </c>
      <c r="I146" s="8" t="s">
        <v>611</v>
      </c>
      <c r="J146" s="8" t="s">
        <v>51</v>
      </c>
      <c r="K146" s="8" t="s">
        <v>51</v>
      </c>
      <c r="L146" s="8" t="s">
        <v>51</v>
      </c>
      <c r="M146" s="8" t="s">
        <v>51</v>
      </c>
      <c r="N146" s="2" t="s">
        <v>51</v>
      </c>
    </row>
    <row r="147" spans="1:14" ht="30" customHeight="1" x14ac:dyDescent="0.4">
      <c r="A147" s="8" t="s">
        <v>616</v>
      </c>
      <c r="B147" s="8" t="s">
        <v>613</v>
      </c>
      <c r="C147" s="8" t="s">
        <v>614</v>
      </c>
      <c r="D147" s="8" t="s">
        <v>94</v>
      </c>
      <c r="E147" s="13" t="e">
        <f>일위대가!F876</f>
        <v>#REF!</v>
      </c>
      <c r="F147" s="13" t="e">
        <f>일위대가!H876</f>
        <v>#REF!</v>
      </c>
      <c r="G147" s="13" t="e">
        <f>일위대가!J876</f>
        <v>#REF!</v>
      </c>
      <c r="H147" s="13" t="e">
        <f t="shared" si="2"/>
        <v>#REF!</v>
      </c>
      <c r="I147" s="8" t="s">
        <v>615</v>
      </c>
      <c r="J147" s="8" t="s">
        <v>51</v>
      </c>
      <c r="K147" s="8" t="s">
        <v>51</v>
      </c>
      <c r="L147" s="8" t="s">
        <v>51</v>
      </c>
      <c r="M147" s="8" t="s">
        <v>51</v>
      </c>
      <c r="N147" s="2" t="s">
        <v>51</v>
      </c>
    </row>
    <row r="148" spans="1:14" ht="30" customHeight="1" x14ac:dyDescent="0.4">
      <c r="A148" s="8" t="s">
        <v>620</v>
      </c>
      <c r="B148" s="8" t="s">
        <v>617</v>
      </c>
      <c r="C148" s="8" t="s">
        <v>618</v>
      </c>
      <c r="D148" s="8" t="s">
        <v>94</v>
      </c>
      <c r="E148" s="13" t="e">
        <f>일위대가!F882</f>
        <v>#REF!</v>
      </c>
      <c r="F148" s="13" t="e">
        <f>일위대가!H882</f>
        <v>#REF!</v>
      </c>
      <c r="G148" s="13" t="e">
        <f>일위대가!J882</f>
        <v>#REF!</v>
      </c>
      <c r="H148" s="13" t="e">
        <f t="shared" si="2"/>
        <v>#REF!</v>
      </c>
      <c r="I148" s="8" t="s">
        <v>619</v>
      </c>
      <c r="J148" s="8" t="s">
        <v>51</v>
      </c>
      <c r="K148" s="8" t="s">
        <v>51</v>
      </c>
      <c r="L148" s="8" t="s">
        <v>51</v>
      </c>
      <c r="M148" s="8" t="s">
        <v>51</v>
      </c>
      <c r="N148" s="2" t="s">
        <v>51</v>
      </c>
    </row>
    <row r="149" spans="1:14" ht="30" customHeight="1" x14ac:dyDescent="0.4">
      <c r="A149" s="8" t="s">
        <v>624</v>
      </c>
      <c r="B149" s="8" t="s">
        <v>621</v>
      </c>
      <c r="C149" s="8" t="s">
        <v>622</v>
      </c>
      <c r="D149" s="8" t="s">
        <v>94</v>
      </c>
      <c r="E149" s="13" t="e">
        <f>일위대가!F888</f>
        <v>#REF!</v>
      </c>
      <c r="F149" s="13" t="e">
        <f>일위대가!H888</f>
        <v>#REF!</v>
      </c>
      <c r="G149" s="13" t="e">
        <f>일위대가!J888</f>
        <v>#REF!</v>
      </c>
      <c r="H149" s="13" t="e">
        <f t="shared" si="2"/>
        <v>#REF!</v>
      </c>
      <c r="I149" s="8" t="s">
        <v>623</v>
      </c>
      <c r="J149" s="8" t="s">
        <v>51</v>
      </c>
      <c r="K149" s="8" t="s">
        <v>51</v>
      </c>
      <c r="L149" s="8" t="s">
        <v>51</v>
      </c>
      <c r="M149" s="8" t="s">
        <v>51</v>
      </c>
      <c r="N149" s="2" t="s">
        <v>51</v>
      </c>
    </row>
    <row r="150" spans="1:14" ht="30" customHeight="1" x14ac:dyDescent="0.4">
      <c r="A150" s="8" t="s">
        <v>628</v>
      </c>
      <c r="B150" s="8" t="s">
        <v>625</v>
      </c>
      <c r="C150" s="8" t="s">
        <v>626</v>
      </c>
      <c r="D150" s="8" t="s">
        <v>94</v>
      </c>
      <c r="E150" s="13" t="e">
        <f>일위대가!F894</f>
        <v>#REF!</v>
      </c>
      <c r="F150" s="13" t="e">
        <f>일위대가!H894</f>
        <v>#REF!</v>
      </c>
      <c r="G150" s="13" t="e">
        <f>일위대가!J894</f>
        <v>#REF!</v>
      </c>
      <c r="H150" s="13" t="e">
        <f t="shared" si="2"/>
        <v>#REF!</v>
      </c>
      <c r="I150" s="8" t="s">
        <v>627</v>
      </c>
      <c r="J150" s="8" t="s">
        <v>51</v>
      </c>
      <c r="K150" s="8" t="s">
        <v>51</v>
      </c>
      <c r="L150" s="8" t="s">
        <v>51</v>
      </c>
      <c r="M150" s="8" t="s">
        <v>51</v>
      </c>
      <c r="N150" s="2" t="s">
        <v>51</v>
      </c>
    </row>
    <row r="151" spans="1:14" ht="30" customHeight="1" x14ac:dyDescent="0.4">
      <c r="A151" s="8" t="s">
        <v>632</v>
      </c>
      <c r="B151" s="8" t="s">
        <v>629</v>
      </c>
      <c r="C151" s="8" t="s">
        <v>630</v>
      </c>
      <c r="D151" s="8" t="s">
        <v>94</v>
      </c>
      <c r="E151" s="13" t="e">
        <f>일위대가!F900</f>
        <v>#REF!</v>
      </c>
      <c r="F151" s="13" t="e">
        <f>일위대가!H900</f>
        <v>#REF!</v>
      </c>
      <c r="G151" s="13" t="e">
        <f>일위대가!J900</f>
        <v>#REF!</v>
      </c>
      <c r="H151" s="13" t="e">
        <f t="shared" si="2"/>
        <v>#REF!</v>
      </c>
      <c r="I151" s="8" t="s">
        <v>631</v>
      </c>
      <c r="J151" s="8" t="s">
        <v>51</v>
      </c>
      <c r="K151" s="8" t="s">
        <v>51</v>
      </c>
      <c r="L151" s="8" t="s">
        <v>51</v>
      </c>
      <c r="M151" s="8" t="s">
        <v>51</v>
      </c>
      <c r="N151" s="2" t="s">
        <v>51</v>
      </c>
    </row>
    <row r="152" spans="1:14" ht="30" customHeight="1" x14ac:dyDescent="0.4">
      <c r="A152" s="8" t="s">
        <v>636</v>
      </c>
      <c r="B152" s="8" t="s">
        <v>633</v>
      </c>
      <c r="C152" s="8" t="s">
        <v>634</v>
      </c>
      <c r="D152" s="8" t="s">
        <v>115</v>
      </c>
      <c r="E152" s="13" t="e">
        <f>일위대가!F905</f>
        <v>#REF!</v>
      </c>
      <c r="F152" s="13" t="e">
        <f>일위대가!H905</f>
        <v>#REF!</v>
      </c>
      <c r="G152" s="13" t="e">
        <f>일위대가!J905</f>
        <v>#REF!</v>
      </c>
      <c r="H152" s="13" t="e">
        <f t="shared" si="2"/>
        <v>#REF!</v>
      </c>
      <c r="I152" s="8" t="s">
        <v>635</v>
      </c>
      <c r="J152" s="8" t="s">
        <v>51</v>
      </c>
      <c r="K152" s="8" t="s">
        <v>51</v>
      </c>
      <c r="L152" s="8" t="s">
        <v>51</v>
      </c>
      <c r="M152" s="8" t="s">
        <v>2619</v>
      </c>
      <c r="N152" s="2" t="s">
        <v>51</v>
      </c>
    </row>
    <row r="153" spans="1:14" ht="30" customHeight="1" x14ac:dyDescent="0.4">
      <c r="A153" s="8" t="s">
        <v>639</v>
      </c>
      <c r="B153" s="8" t="s">
        <v>633</v>
      </c>
      <c r="C153" s="8" t="s">
        <v>637</v>
      </c>
      <c r="D153" s="8" t="s">
        <v>115</v>
      </c>
      <c r="E153" s="13" t="e">
        <f>일위대가!F910</f>
        <v>#REF!</v>
      </c>
      <c r="F153" s="13" t="e">
        <f>일위대가!H910</f>
        <v>#REF!</v>
      </c>
      <c r="G153" s="13" t="e">
        <f>일위대가!J910</f>
        <v>#REF!</v>
      </c>
      <c r="H153" s="13" t="e">
        <f t="shared" si="2"/>
        <v>#REF!</v>
      </c>
      <c r="I153" s="8" t="s">
        <v>638</v>
      </c>
      <c r="J153" s="8" t="s">
        <v>51</v>
      </c>
      <c r="K153" s="8" t="s">
        <v>51</v>
      </c>
      <c r="L153" s="8" t="s">
        <v>51</v>
      </c>
      <c r="M153" s="8" t="s">
        <v>2619</v>
      </c>
      <c r="N153" s="2" t="s">
        <v>51</v>
      </c>
    </row>
    <row r="154" spans="1:14" ht="30" customHeight="1" x14ac:dyDescent="0.4">
      <c r="A154" s="8" t="s">
        <v>643</v>
      </c>
      <c r="B154" s="8" t="s">
        <v>640</v>
      </c>
      <c r="C154" s="8" t="s">
        <v>641</v>
      </c>
      <c r="D154" s="8" t="s">
        <v>115</v>
      </c>
      <c r="E154" s="13" t="e">
        <f>일위대가!F915</f>
        <v>#REF!</v>
      </c>
      <c r="F154" s="13" t="e">
        <f>일위대가!H915</f>
        <v>#REF!</v>
      </c>
      <c r="G154" s="13" t="e">
        <f>일위대가!J915</f>
        <v>#REF!</v>
      </c>
      <c r="H154" s="13" t="e">
        <f t="shared" si="2"/>
        <v>#REF!</v>
      </c>
      <c r="I154" s="8" t="s">
        <v>642</v>
      </c>
      <c r="J154" s="8" t="s">
        <v>51</v>
      </c>
      <c r="K154" s="8" t="s">
        <v>51</v>
      </c>
      <c r="L154" s="8" t="s">
        <v>51</v>
      </c>
      <c r="M154" s="8" t="s">
        <v>51</v>
      </c>
      <c r="N154" s="2" t="s">
        <v>51</v>
      </c>
    </row>
    <row r="155" spans="1:14" ht="30" customHeight="1" x14ac:dyDescent="0.4">
      <c r="A155" s="8" t="s">
        <v>647</v>
      </c>
      <c r="B155" s="8" t="s">
        <v>644</v>
      </c>
      <c r="C155" s="8" t="s">
        <v>645</v>
      </c>
      <c r="D155" s="8" t="s">
        <v>69</v>
      </c>
      <c r="E155" s="13" t="e">
        <f>일위대가!F919</f>
        <v>#REF!</v>
      </c>
      <c r="F155" s="13" t="e">
        <f>일위대가!H919</f>
        <v>#REF!</v>
      </c>
      <c r="G155" s="13" t="e">
        <f>일위대가!J919</f>
        <v>#REF!</v>
      </c>
      <c r="H155" s="13" t="e">
        <f t="shared" si="2"/>
        <v>#REF!</v>
      </c>
      <c r="I155" s="8" t="s">
        <v>646</v>
      </c>
      <c r="J155" s="8" t="s">
        <v>51</v>
      </c>
      <c r="K155" s="8" t="s">
        <v>51</v>
      </c>
      <c r="L155" s="8" t="s">
        <v>51</v>
      </c>
      <c r="M155" s="8" t="s">
        <v>2016</v>
      </c>
      <c r="N155" s="2" t="s">
        <v>51</v>
      </c>
    </row>
    <row r="156" spans="1:14" ht="30" customHeight="1" x14ac:dyDescent="0.4">
      <c r="A156" s="8" t="s">
        <v>651</v>
      </c>
      <c r="B156" s="8" t="s">
        <v>648</v>
      </c>
      <c r="C156" s="8" t="s">
        <v>649</v>
      </c>
      <c r="D156" s="8" t="s">
        <v>69</v>
      </c>
      <c r="E156" s="13" t="e">
        <f>일위대가!F923</f>
        <v>#REF!</v>
      </c>
      <c r="F156" s="13" t="e">
        <f>일위대가!H923</f>
        <v>#REF!</v>
      </c>
      <c r="G156" s="13" t="e">
        <f>일위대가!J923</f>
        <v>#REF!</v>
      </c>
      <c r="H156" s="13" t="e">
        <f t="shared" si="2"/>
        <v>#REF!</v>
      </c>
      <c r="I156" s="8" t="s">
        <v>650</v>
      </c>
      <c r="J156" s="8" t="s">
        <v>51</v>
      </c>
      <c r="K156" s="8" t="s">
        <v>51</v>
      </c>
      <c r="L156" s="8" t="s">
        <v>51</v>
      </c>
      <c r="M156" s="8" t="s">
        <v>2016</v>
      </c>
      <c r="N156" s="2" t="s">
        <v>51</v>
      </c>
    </row>
    <row r="157" spans="1:14" ht="30" customHeight="1" x14ac:dyDescent="0.4">
      <c r="A157" s="8" t="s">
        <v>654</v>
      </c>
      <c r="B157" s="8" t="s">
        <v>652</v>
      </c>
      <c r="C157" s="8" t="s">
        <v>645</v>
      </c>
      <c r="D157" s="8" t="s">
        <v>69</v>
      </c>
      <c r="E157" s="13" t="e">
        <f>일위대가!F927</f>
        <v>#REF!</v>
      </c>
      <c r="F157" s="13" t="e">
        <f>일위대가!H927</f>
        <v>#REF!</v>
      </c>
      <c r="G157" s="13" t="e">
        <f>일위대가!J927</f>
        <v>#REF!</v>
      </c>
      <c r="H157" s="13" t="e">
        <f t="shared" si="2"/>
        <v>#REF!</v>
      </c>
      <c r="I157" s="8" t="s">
        <v>653</v>
      </c>
      <c r="J157" s="8" t="s">
        <v>51</v>
      </c>
      <c r="K157" s="8" t="s">
        <v>51</v>
      </c>
      <c r="L157" s="8" t="s">
        <v>51</v>
      </c>
      <c r="M157" s="8" t="s">
        <v>2016</v>
      </c>
      <c r="N157" s="2" t="s">
        <v>51</v>
      </c>
    </row>
    <row r="158" spans="1:14" ht="30" customHeight="1" x14ac:dyDescent="0.4">
      <c r="A158" s="8" t="s">
        <v>658</v>
      </c>
      <c r="B158" s="8" t="s">
        <v>655</v>
      </c>
      <c r="C158" s="8" t="s">
        <v>656</v>
      </c>
      <c r="D158" s="8" t="s">
        <v>69</v>
      </c>
      <c r="E158" s="13" t="e">
        <f>일위대가!F931</f>
        <v>#REF!</v>
      </c>
      <c r="F158" s="13" t="e">
        <f>일위대가!H931</f>
        <v>#REF!</v>
      </c>
      <c r="G158" s="13" t="e">
        <f>일위대가!J931</f>
        <v>#REF!</v>
      </c>
      <c r="H158" s="13" t="e">
        <f t="shared" si="2"/>
        <v>#REF!</v>
      </c>
      <c r="I158" s="8" t="s">
        <v>657</v>
      </c>
      <c r="J158" s="8" t="s">
        <v>51</v>
      </c>
      <c r="K158" s="8" t="s">
        <v>51</v>
      </c>
      <c r="L158" s="8" t="s">
        <v>51</v>
      </c>
      <c r="M158" s="8" t="s">
        <v>51</v>
      </c>
      <c r="N158" s="2" t="s">
        <v>51</v>
      </c>
    </row>
    <row r="159" spans="1:14" ht="30" customHeight="1" x14ac:dyDescent="0.4">
      <c r="A159" s="8" t="s">
        <v>662</v>
      </c>
      <c r="B159" s="8" t="s">
        <v>659</v>
      </c>
      <c r="C159" s="8" t="s">
        <v>660</v>
      </c>
      <c r="D159" s="8" t="s">
        <v>115</v>
      </c>
      <c r="E159" s="13" t="e">
        <f>일위대가!F937</f>
        <v>#REF!</v>
      </c>
      <c r="F159" s="13" t="e">
        <f>일위대가!H937</f>
        <v>#REF!</v>
      </c>
      <c r="G159" s="13" t="e">
        <f>일위대가!J937</f>
        <v>#REF!</v>
      </c>
      <c r="H159" s="13" t="e">
        <f t="shared" si="2"/>
        <v>#REF!</v>
      </c>
      <c r="I159" s="8" t="s">
        <v>661</v>
      </c>
      <c r="J159" s="8" t="s">
        <v>51</v>
      </c>
      <c r="K159" s="8" t="s">
        <v>51</v>
      </c>
      <c r="L159" s="8" t="s">
        <v>51</v>
      </c>
      <c r="M159" s="8" t="s">
        <v>51</v>
      </c>
      <c r="N159" s="2" t="s">
        <v>51</v>
      </c>
    </row>
    <row r="160" spans="1:14" ht="30" customHeight="1" x14ac:dyDescent="0.4">
      <c r="A160" s="8" t="s">
        <v>665</v>
      </c>
      <c r="B160" s="8" t="s">
        <v>659</v>
      </c>
      <c r="C160" s="8" t="s">
        <v>663</v>
      </c>
      <c r="D160" s="8" t="s">
        <v>115</v>
      </c>
      <c r="E160" s="13" t="e">
        <f>일위대가!F943</f>
        <v>#REF!</v>
      </c>
      <c r="F160" s="13" t="e">
        <f>일위대가!H943</f>
        <v>#REF!</v>
      </c>
      <c r="G160" s="13" t="e">
        <f>일위대가!J943</f>
        <v>#REF!</v>
      </c>
      <c r="H160" s="13" t="e">
        <f t="shared" si="2"/>
        <v>#REF!</v>
      </c>
      <c r="I160" s="8" t="s">
        <v>664</v>
      </c>
      <c r="J160" s="8" t="s">
        <v>51</v>
      </c>
      <c r="K160" s="8" t="s">
        <v>51</v>
      </c>
      <c r="L160" s="8" t="s">
        <v>51</v>
      </c>
      <c r="M160" s="8" t="s">
        <v>51</v>
      </c>
      <c r="N160" s="2" t="s">
        <v>51</v>
      </c>
    </row>
    <row r="161" spans="1:14" ht="30" customHeight="1" x14ac:dyDescent="0.4">
      <c r="A161" s="8" t="s">
        <v>669</v>
      </c>
      <c r="B161" s="8" t="s">
        <v>666</v>
      </c>
      <c r="C161" s="8" t="s">
        <v>667</v>
      </c>
      <c r="D161" s="8" t="s">
        <v>115</v>
      </c>
      <c r="E161" s="13" t="e">
        <f>일위대가!F950</f>
        <v>#REF!</v>
      </c>
      <c r="F161" s="13" t="e">
        <f>일위대가!H950</f>
        <v>#REF!</v>
      </c>
      <c r="G161" s="13" t="e">
        <f>일위대가!J950</f>
        <v>#REF!</v>
      </c>
      <c r="H161" s="13" t="e">
        <f t="shared" si="2"/>
        <v>#REF!</v>
      </c>
      <c r="I161" s="8" t="s">
        <v>668</v>
      </c>
      <c r="J161" s="8" t="s">
        <v>51</v>
      </c>
      <c r="K161" s="8" t="s">
        <v>51</v>
      </c>
      <c r="L161" s="8" t="s">
        <v>51</v>
      </c>
      <c r="M161" s="8" t="s">
        <v>2670</v>
      </c>
      <c r="N161" s="2" t="s">
        <v>51</v>
      </c>
    </row>
    <row r="162" spans="1:14" ht="30" customHeight="1" x14ac:dyDescent="0.4">
      <c r="A162" s="8" t="s">
        <v>672</v>
      </c>
      <c r="B162" s="8" t="s">
        <v>666</v>
      </c>
      <c r="C162" s="8" t="s">
        <v>670</v>
      </c>
      <c r="D162" s="8" t="s">
        <v>115</v>
      </c>
      <c r="E162" s="13" t="e">
        <f>일위대가!F956</f>
        <v>#REF!</v>
      </c>
      <c r="F162" s="13" t="e">
        <f>일위대가!H956</f>
        <v>#REF!</v>
      </c>
      <c r="G162" s="13" t="e">
        <f>일위대가!J956</f>
        <v>#REF!</v>
      </c>
      <c r="H162" s="13" t="e">
        <f t="shared" si="2"/>
        <v>#REF!</v>
      </c>
      <c r="I162" s="8" t="s">
        <v>671</v>
      </c>
      <c r="J162" s="8" t="s">
        <v>51</v>
      </c>
      <c r="K162" s="8" t="s">
        <v>51</v>
      </c>
      <c r="L162" s="8" t="s">
        <v>51</v>
      </c>
      <c r="M162" s="8" t="s">
        <v>2688</v>
      </c>
      <c r="N162" s="2" t="s">
        <v>51</v>
      </c>
    </row>
    <row r="163" spans="1:14" ht="30" customHeight="1" x14ac:dyDescent="0.4">
      <c r="A163" s="8" t="s">
        <v>675</v>
      </c>
      <c r="B163" s="8" t="s">
        <v>666</v>
      </c>
      <c r="C163" s="8" t="s">
        <v>673</v>
      </c>
      <c r="D163" s="8" t="s">
        <v>115</v>
      </c>
      <c r="E163" s="13" t="e">
        <f>일위대가!F963</f>
        <v>#REF!</v>
      </c>
      <c r="F163" s="13" t="e">
        <f>일위대가!H963</f>
        <v>#REF!</v>
      </c>
      <c r="G163" s="13" t="e">
        <f>일위대가!J963</f>
        <v>#REF!</v>
      </c>
      <c r="H163" s="13" t="e">
        <f t="shared" si="2"/>
        <v>#REF!</v>
      </c>
      <c r="I163" s="8" t="s">
        <v>674</v>
      </c>
      <c r="J163" s="8" t="s">
        <v>51</v>
      </c>
      <c r="K163" s="8" t="s">
        <v>51</v>
      </c>
      <c r="L163" s="8" t="s">
        <v>51</v>
      </c>
      <c r="M163" s="8" t="s">
        <v>2670</v>
      </c>
      <c r="N163" s="2" t="s">
        <v>51</v>
      </c>
    </row>
    <row r="164" spans="1:14" ht="30" customHeight="1" x14ac:dyDescent="0.4">
      <c r="A164" s="8" t="s">
        <v>678</v>
      </c>
      <c r="B164" s="8" t="s">
        <v>666</v>
      </c>
      <c r="C164" s="8" t="s">
        <v>676</v>
      </c>
      <c r="D164" s="8" t="s">
        <v>115</v>
      </c>
      <c r="E164" s="13" t="e">
        <f>일위대가!F970</f>
        <v>#REF!</v>
      </c>
      <c r="F164" s="13" t="e">
        <f>일위대가!H970</f>
        <v>#REF!</v>
      </c>
      <c r="G164" s="13" t="e">
        <f>일위대가!J970</f>
        <v>#REF!</v>
      </c>
      <c r="H164" s="13" t="e">
        <f t="shared" si="2"/>
        <v>#REF!</v>
      </c>
      <c r="I164" s="8" t="s">
        <v>677</v>
      </c>
      <c r="J164" s="8" t="s">
        <v>51</v>
      </c>
      <c r="K164" s="8" t="s">
        <v>51</v>
      </c>
      <c r="L164" s="8" t="s">
        <v>51</v>
      </c>
      <c r="M164" s="8" t="s">
        <v>2670</v>
      </c>
      <c r="N164" s="2" t="s">
        <v>51</v>
      </c>
    </row>
    <row r="165" spans="1:14" ht="30" customHeight="1" x14ac:dyDescent="0.4">
      <c r="A165" s="8" t="s">
        <v>681</v>
      </c>
      <c r="B165" s="8" t="s">
        <v>666</v>
      </c>
      <c r="C165" s="8" t="s">
        <v>679</v>
      </c>
      <c r="D165" s="8" t="s">
        <v>115</v>
      </c>
      <c r="E165" s="13" t="e">
        <f>일위대가!F977</f>
        <v>#REF!</v>
      </c>
      <c r="F165" s="13" t="e">
        <f>일위대가!H977</f>
        <v>#REF!</v>
      </c>
      <c r="G165" s="13" t="e">
        <f>일위대가!J977</f>
        <v>#REF!</v>
      </c>
      <c r="H165" s="13" t="e">
        <f t="shared" si="2"/>
        <v>#REF!</v>
      </c>
      <c r="I165" s="8" t="s">
        <v>680</v>
      </c>
      <c r="J165" s="8" t="s">
        <v>51</v>
      </c>
      <c r="K165" s="8" t="s">
        <v>51</v>
      </c>
      <c r="L165" s="8" t="s">
        <v>51</v>
      </c>
      <c r="M165" s="8" t="s">
        <v>2670</v>
      </c>
      <c r="N165" s="2" t="s">
        <v>51</v>
      </c>
    </row>
    <row r="166" spans="1:14" ht="30" customHeight="1" x14ac:dyDescent="0.4">
      <c r="A166" s="8" t="s">
        <v>685</v>
      </c>
      <c r="B166" s="8" t="s">
        <v>682</v>
      </c>
      <c r="C166" s="8" t="s">
        <v>683</v>
      </c>
      <c r="D166" s="8" t="s">
        <v>115</v>
      </c>
      <c r="E166" s="13" t="e">
        <f>일위대가!F982</f>
        <v>#REF!</v>
      </c>
      <c r="F166" s="13" t="e">
        <f>일위대가!H982</f>
        <v>#REF!</v>
      </c>
      <c r="G166" s="13" t="e">
        <f>일위대가!J982</f>
        <v>#REF!</v>
      </c>
      <c r="H166" s="13" t="e">
        <f t="shared" si="2"/>
        <v>#REF!</v>
      </c>
      <c r="I166" s="8" t="s">
        <v>684</v>
      </c>
      <c r="J166" s="8" t="s">
        <v>51</v>
      </c>
      <c r="K166" s="8" t="s">
        <v>51</v>
      </c>
      <c r="L166" s="8" t="s">
        <v>51</v>
      </c>
      <c r="M166" s="8" t="s">
        <v>51</v>
      </c>
      <c r="N166" s="2" t="s">
        <v>51</v>
      </c>
    </row>
    <row r="167" spans="1:14" ht="30" customHeight="1" x14ac:dyDescent="0.4">
      <c r="A167" s="8" t="s">
        <v>688</v>
      </c>
      <c r="B167" s="8" t="s">
        <v>686</v>
      </c>
      <c r="C167" s="8" t="s">
        <v>683</v>
      </c>
      <c r="D167" s="8" t="s">
        <v>115</v>
      </c>
      <c r="E167" s="13" t="e">
        <f>일위대가!F987</f>
        <v>#REF!</v>
      </c>
      <c r="F167" s="13" t="e">
        <f>일위대가!H987</f>
        <v>#REF!</v>
      </c>
      <c r="G167" s="13" t="e">
        <f>일위대가!J987</f>
        <v>#REF!</v>
      </c>
      <c r="H167" s="13" t="e">
        <f t="shared" si="2"/>
        <v>#REF!</v>
      </c>
      <c r="I167" s="8" t="s">
        <v>687</v>
      </c>
      <c r="J167" s="8" t="s">
        <v>51</v>
      </c>
      <c r="K167" s="8" t="s">
        <v>51</v>
      </c>
      <c r="L167" s="8" t="s">
        <v>51</v>
      </c>
      <c r="M167" s="8" t="s">
        <v>51</v>
      </c>
      <c r="N167" s="2" t="s">
        <v>51</v>
      </c>
    </row>
    <row r="168" spans="1:14" ht="30" customHeight="1" x14ac:dyDescent="0.4">
      <c r="A168" s="8" t="s">
        <v>692</v>
      </c>
      <c r="B168" s="8" t="s">
        <v>689</v>
      </c>
      <c r="C168" s="8" t="s">
        <v>690</v>
      </c>
      <c r="D168" s="8" t="s">
        <v>69</v>
      </c>
      <c r="E168" s="13" t="e">
        <f>일위대가!F991</f>
        <v>#REF!</v>
      </c>
      <c r="F168" s="13" t="e">
        <f>일위대가!H991</f>
        <v>#REF!</v>
      </c>
      <c r="G168" s="13" t="e">
        <f>일위대가!J991</f>
        <v>#REF!</v>
      </c>
      <c r="H168" s="13" t="e">
        <f t="shared" si="2"/>
        <v>#REF!</v>
      </c>
      <c r="I168" s="8" t="s">
        <v>691</v>
      </c>
      <c r="J168" s="8" t="s">
        <v>51</v>
      </c>
      <c r="K168" s="8" t="s">
        <v>51</v>
      </c>
      <c r="L168" s="8" t="s">
        <v>51</v>
      </c>
      <c r="M168" s="8" t="s">
        <v>51</v>
      </c>
      <c r="N168" s="2" t="s">
        <v>51</v>
      </c>
    </row>
    <row r="169" spans="1:14" ht="30" customHeight="1" x14ac:dyDescent="0.4">
      <c r="A169" s="8" t="s">
        <v>696</v>
      </c>
      <c r="B169" s="8" t="s">
        <v>693</v>
      </c>
      <c r="C169" s="8" t="s">
        <v>694</v>
      </c>
      <c r="D169" s="8" t="s">
        <v>94</v>
      </c>
      <c r="E169" s="13" t="e">
        <f>일위대가!F996</f>
        <v>#REF!</v>
      </c>
      <c r="F169" s="13" t="e">
        <f>일위대가!H996</f>
        <v>#REF!</v>
      </c>
      <c r="G169" s="13" t="e">
        <f>일위대가!J996</f>
        <v>#REF!</v>
      </c>
      <c r="H169" s="13" t="e">
        <f t="shared" si="2"/>
        <v>#REF!</v>
      </c>
      <c r="I169" s="8" t="s">
        <v>695</v>
      </c>
      <c r="J169" s="8" t="s">
        <v>51</v>
      </c>
      <c r="K169" s="8" t="s">
        <v>51</v>
      </c>
      <c r="L169" s="8" t="s">
        <v>51</v>
      </c>
      <c r="M169" s="8" t="s">
        <v>51</v>
      </c>
      <c r="N169" s="2" t="s">
        <v>51</v>
      </c>
    </row>
    <row r="170" spans="1:14" ht="30" customHeight="1" x14ac:dyDescent="0.4">
      <c r="A170" s="8" t="s">
        <v>700</v>
      </c>
      <c r="B170" s="8" t="s">
        <v>697</v>
      </c>
      <c r="C170" s="8" t="s">
        <v>698</v>
      </c>
      <c r="D170" s="8" t="s">
        <v>55</v>
      </c>
      <c r="E170" s="13" t="e">
        <f>일위대가!F1001</f>
        <v>#REF!</v>
      </c>
      <c r="F170" s="13" t="e">
        <f>일위대가!H1001</f>
        <v>#REF!</v>
      </c>
      <c r="G170" s="13" t="e">
        <f>일위대가!J1001</f>
        <v>#REF!</v>
      </c>
      <c r="H170" s="13" t="e">
        <f t="shared" si="2"/>
        <v>#REF!</v>
      </c>
      <c r="I170" s="8" t="s">
        <v>699</v>
      </c>
      <c r="J170" s="8" t="s">
        <v>51</v>
      </c>
      <c r="K170" s="8" t="s">
        <v>51</v>
      </c>
      <c r="L170" s="8" t="s">
        <v>51</v>
      </c>
      <c r="M170" s="8" t="s">
        <v>2756</v>
      </c>
      <c r="N170" s="2" t="s">
        <v>51</v>
      </c>
    </row>
    <row r="171" spans="1:14" ht="30" customHeight="1" x14ac:dyDescent="0.4">
      <c r="A171" s="8" t="s">
        <v>704</v>
      </c>
      <c r="B171" s="8" t="s">
        <v>701</v>
      </c>
      <c r="C171" s="8" t="s">
        <v>702</v>
      </c>
      <c r="D171" s="8" t="s">
        <v>69</v>
      </c>
      <c r="E171" s="13" t="e">
        <f>일위대가!F1007</f>
        <v>#REF!</v>
      </c>
      <c r="F171" s="13" t="e">
        <f>일위대가!H1007</f>
        <v>#REF!</v>
      </c>
      <c r="G171" s="13" t="e">
        <f>일위대가!J1007</f>
        <v>#REF!</v>
      </c>
      <c r="H171" s="13" t="e">
        <f t="shared" si="2"/>
        <v>#REF!</v>
      </c>
      <c r="I171" s="8" t="s">
        <v>703</v>
      </c>
      <c r="J171" s="8" t="s">
        <v>51</v>
      </c>
      <c r="K171" s="8" t="s">
        <v>51</v>
      </c>
      <c r="L171" s="8" t="s">
        <v>51</v>
      </c>
      <c r="M171" s="8" t="s">
        <v>51</v>
      </c>
      <c r="N171" s="2" t="s">
        <v>51</v>
      </c>
    </row>
    <row r="172" spans="1:14" ht="30" customHeight="1" x14ac:dyDescent="0.4">
      <c r="A172" s="8" t="s">
        <v>1288</v>
      </c>
      <c r="B172" s="8" t="s">
        <v>1285</v>
      </c>
      <c r="C172" s="8" t="s">
        <v>1286</v>
      </c>
      <c r="D172" s="8" t="s">
        <v>89</v>
      </c>
      <c r="E172" s="13">
        <f>일위대가!F1013</f>
        <v>0</v>
      </c>
      <c r="F172" s="13">
        <f>일위대가!H1013</f>
        <v>0</v>
      </c>
      <c r="G172" s="13" t="e">
        <f>일위대가!J1013</f>
        <v>#REF!</v>
      </c>
      <c r="H172" s="13" t="e">
        <f t="shared" si="2"/>
        <v>#REF!</v>
      </c>
      <c r="I172" s="8" t="s">
        <v>1287</v>
      </c>
      <c r="J172" s="8" t="s">
        <v>2774</v>
      </c>
      <c r="K172" s="8" t="s">
        <v>51</v>
      </c>
      <c r="L172" s="8" t="s">
        <v>51</v>
      </c>
      <c r="M172" s="8" t="s">
        <v>51</v>
      </c>
      <c r="N172" s="2" t="s">
        <v>51</v>
      </c>
    </row>
    <row r="173" spans="1:14" ht="30" customHeight="1" x14ac:dyDescent="0.4">
      <c r="A173" s="8" t="s">
        <v>1291</v>
      </c>
      <c r="B173" s="8" t="s">
        <v>1285</v>
      </c>
      <c r="C173" s="8" t="s">
        <v>1289</v>
      </c>
      <c r="D173" s="8" t="s">
        <v>89</v>
      </c>
      <c r="E173" s="13">
        <f>일위대가!F1020</f>
        <v>0</v>
      </c>
      <c r="F173" s="13">
        <f>일위대가!H1020</f>
        <v>0</v>
      </c>
      <c r="G173" s="13" t="e">
        <f>일위대가!J1020</f>
        <v>#REF!</v>
      </c>
      <c r="H173" s="13" t="e">
        <f t="shared" si="2"/>
        <v>#REF!</v>
      </c>
      <c r="I173" s="8" t="s">
        <v>1290</v>
      </c>
      <c r="J173" s="8" t="s">
        <v>2774</v>
      </c>
      <c r="K173" s="8" t="s">
        <v>51</v>
      </c>
      <c r="L173" s="8" t="s">
        <v>51</v>
      </c>
      <c r="M173" s="8" t="s">
        <v>51</v>
      </c>
      <c r="N173" s="2" t="s">
        <v>51</v>
      </c>
    </row>
    <row r="174" spans="1:14" ht="30" customHeight="1" x14ac:dyDescent="0.4">
      <c r="A174" s="8" t="s">
        <v>1294</v>
      </c>
      <c r="B174" s="8" t="s">
        <v>1285</v>
      </c>
      <c r="C174" s="8" t="s">
        <v>1292</v>
      </c>
      <c r="D174" s="8" t="s">
        <v>89</v>
      </c>
      <c r="E174" s="13">
        <f>일위대가!F1026</f>
        <v>0</v>
      </c>
      <c r="F174" s="13">
        <f>일위대가!H1026</f>
        <v>0</v>
      </c>
      <c r="G174" s="13" t="e">
        <f>일위대가!J1026</f>
        <v>#REF!</v>
      </c>
      <c r="H174" s="13" t="e">
        <f t="shared" si="2"/>
        <v>#REF!</v>
      </c>
      <c r="I174" s="8" t="s">
        <v>1293</v>
      </c>
      <c r="J174" s="8" t="s">
        <v>2774</v>
      </c>
      <c r="K174" s="8" t="s">
        <v>51</v>
      </c>
      <c r="L174" s="8" t="s">
        <v>51</v>
      </c>
      <c r="M174" s="8" t="s">
        <v>51</v>
      </c>
      <c r="N174" s="2" t="s">
        <v>51</v>
      </c>
    </row>
    <row r="175" spans="1:14" ht="30" customHeight="1" x14ac:dyDescent="0.4">
      <c r="A175" s="8" t="s">
        <v>1297</v>
      </c>
      <c r="B175" s="8" t="s">
        <v>1285</v>
      </c>
      <c r="C175" s="8" t="s">
        <v>1295</v>
      </c>
      <c r="D175" s="8" t="s">
        <v>89</v>
      </c>
      <c r="E175" s="13">
        <f>일위대가!F1031</f>
        <v>0</v>
      </c>
      <c r="F175" s="13">
        <f>일위대가!H1031</f>
        <v>0</v>
      </c>
      <c r="G175" s="13" t="e">
        <f>일위대가!J1031</f>
        <v>#REF!</v>
      </c>
      <c r="H175" s="13" t="e">
        <f t="shared" si="2"/>
        <v>#REF!</v>
      </c>
      <c r="I175" s="8" t="s">
        <v>1296</v>
      </c>
      <c r="J175" s="8" t="s">
        <v>2774</v>
      </c>
      <c r="K175" s="8" t="s">
        <v>51</v>
      </c>
      <c r="L175" s="8" t="s">
        <v>51</v>
      </c>
      <c r="M175" s="8" t="s">
        <v>51</v>
      </c>
      <c r="N175" s="2" t="s">
        <v>51</v>
      </c>
    </row>
    <row r="176" spans="1:14" ht="30" customHeight="1" x14ac:dyDescent="0.4">
      <c r="A176" s="8" t="s">
        <v>1300</v>
      </c>
      <c r="B176" s="8" t="s">
        <v>1298</v>
      </c>
      <c r="C176" s="8" t="s">
        <v>1292</v>
      </c>
      <c r="D176" s="8" t="s">
        <v>89</v>
      </c>
      <c r="E176" s="13">
        <f>일위대가!F1037</f>
        <v>0</v>
      </c>
      <c r="F176" s="13">
        <f>일위대가!H1037</f>
        <v>0</v>
      </c>
      <c r="G176" s="13" t="e">
        <f>일위대가!J1037</f>
        <v>#REF!</v>
      </c>
      <c r="H176" s="13" t="e">
        <f t="shared" si="2"/>
        <v>#REF!</v>
      </c>
      <c r="I176" s="8" t="s">
        <v>1299</v>
      </c>
      <c r="J176" s="8" t="s">
        <v>2774</v>
      </c>
      <c r="K176" s="8" t="s">
        <v>51</v>
      </c>
      <c r="L176" s="8" t="s">
        <v>51</v>
      </c>
      <c r="M176" s="8" t="s">
        <v>51</v>
      </c>
      <c r="N176" s="2" t="s">
        <v>51</v>
      </c>
    </row>
    <row r="177" spans="1:14" ht="30" customHeight="1" x14ac:dyDescent="0.4">
      <c r="A177" s="8" t="s">
        <v>1303</v>
      </c>
      <c r="B177" s="8" t="s">
        <v>1301</v>
      </c>
      <c r="C177" s="8" t="s">
        <v>1292</v>
      </c>
      <c r="D177" s="8" t="s">
        <v>89</v>
      </c>
      <c r="E177" s="13">
        <f>일위대가!F1043</f>
        <v>0</v>
      </c>
      <c r="F177" s="13">
        <f>일위대가!H1043</f>
        <v>0</v>
      </c>
      <c r="G177" s="13" t="e">
        <f>일위대가!J1043</f>
        <v>#REF!</v>
      </c>
      <c r="H177" s="13" t="e">
        <f t="shared" si="2"/>
        <v>#REF!</v>
      </c>
      <c r="I177" s="8" t="s">
        <v>1302</v>
      </c>
      <c r="J177" s="8" t="s">
        <v>2774</v>
      </c>
      <c r="K177" s="8" t="s">
        <v>51</v>
      </c>
      <c r="L177" s="8" t="s">
        <v>51</v>
      </c>
      <c r="M177" s="8" t="s">
        <v>51</v>
      </c>
      <c r="N177" s="2" t="s">
        <v>51</v>
      </c>
    </row>
    <row r="178" spans="1:14" ht="30" customHeight="1" x14ac:dyDescent="0.4">
      <c r="A178" s="8" t="s">
        <v>1307</v>
      </c>
      <c r="B178" s="8" t="s">
        <v>1304</v>
      </c>
      <c r="C178" s="8" t="s">
        <v>1305</v>
      </c>
      <c r="D178" s="8" t="s">
        <v>89</v>
      </c>
      <c r="E178" s="13">
        <f>일위대가!F1050</f>
        <v>0</v>
      </c>
      <c r="F178" s="13">
        <f>일위대가!H1050</f>
        <v>0</v>
      </c>
      <c r="G178" s="13" t="e">
        <f>일위대가!J1050</f>
        <v>#REF!</v>
      </c>
      <c r="H178" s="13" t="e">
        <f t="shared" si="2"/>
        <v>#REF!</v>
      </c>
      <c r="I178" s="8" t="s">
        <v>1306</v>
      </c>
      <c r="J178" s="8" t="s">
        <v>2774</v>
      </c>
      <c r="K178" s="8" t="s">
        <v>51</v>
      </c>
      <c r="L178" s="8" t="s">
        <v>51</v>
      </c>
      <c r="M178" s="8" t="s">
        <v>51</v>
      </c>
      <c r="N178" s="2" t="s">
        <v>51</v>
      </c>
    </row>
    <row r="179" spans="1:14" ht="30" customHeight="1" x14ac:dyDescent="0.4">
      <c r="A179" s="8" t="s">
        <v>1309</v>
      </c>
      <c r="B179" s="8" t="s">
        <v>1304</v>
      </c>
      <c r="C179" s="8" t="s">
        <v>1295</v>
      </c>
      <c r="D179" s="8" t="s">
        <v>89</v>
      </c>
      <c r="E179" s="13">
        <f>일위대가!F1057</f>
        <v>0</v>
      </c>
      <c r="F179" s="13">
        <f>일위대가!H1057</f>
        <v>0</v>
      </c>
      <c r="G179" s="13" t="e">
        <f>일위대가!J1057</f>
        <v>#REF!</v>
      </c>
      <c r="H179" s="13" t="e">
        <f t="shared" si="2"/>
        <v>#REF!</v>
      </c>
      <c r="I179" s="8" t="s">
        <v>1308</v>
      </c>
      <c r="J179" s="8" t="s">
        <v>2774</v>
      </c>
      <c r="K179" s="8" t="s">
        <v>51</v>
      </c>
      <c r="L179" s="8" t="s">
        <v>51</v>
      </c>
      <c r="M179" s="8" t="s">
        <v>51</v>
      </c>
      <c r="N179" s="2" t="s">
        <v>51</v>
      </c>
    </row>
    <row r="180" spans="1:14" ht="30" customHeight="1" x14ac:dyDescent="0.4">
      <c r="A180" s="8" t="s">
        <v>1313</v>
      </c>
      <c r="B180" s="8" t="s">
        <v>1310</v>
      </c>
      <c r="C180" s="8" t="s">
        <v>1311</v>
      </c>
      <c r="D180" s="8" t="s">
        <v>89</v>
      </c>
      <c r="E180" s="13">
        <f>일위대가!F1064</f>
        <v>0</v>
      </c>
      <c r="F180" s="13">
        <f>일위대가!H1064</f>
        <v>0</v>
      </c>
      <c r="G180" s="13" t="e">
        <f>일위대가!J1064</f>
        <v>#REF!</v>
      </c>
      <c r="H180" s="13" t="e">
        <f t="shared" si="2"/>
        <v>#REF!</v>
      </c>
      <c r="I180" s="8" t="s">
        <v>1312</v>
      </c>
      <c r="J180" s="8" t="s">
        <v>2774</v>
      </c>
      <c r="K180" s="8" t="s">
        <v>51</v>
      </c>
      <c r="L180" s="8" t="s">
        <v>51</v>
      </c>
      <c r="M180" s="8" t="s">
        <v>51</v>
      </c>
      <c r="N180" s="2" t="s">
        <v>51</v>
      </c>
    </row>
    <row r="181" spans="1:14" ht="30" customHeight="1" x14ac:dyDescent="0.4">
      <c r="A181" s="8" t="s">
        <v>1316</v>
      </c>
      <c r="B181" s="8" t="s">
        <v>1314</v>
      </c>
      <c r="C181" s="8" t="s">
        <v>51</v>
      </c>
      <c r="D181" s="8" t="s">
        <v>89</v>
      </c>
      <c r="E181" s="13">
        <f>일위대가!F1071</f>
        <v>0</v>
      </c>
      <c r="F181" s="13">
        <f>일위대가!H1071</f>
        <v>0</v>
      </c>
      <c r="G181" s="13" t="e">
        <f>일위대가!J1071</f>
        <v>#REF!</v>
      </c>
      <c r="H181" s="13" t="e">
        <f t="shared" si="2"/>
        <v>#REF!</v>
      </c>
      <c r="I181" s="8" t="s">
        <v>1315</v>
      </c>
      <c r="J181" s="8" t="s">
        <v>2774</v>
      </c>
      <c r="K181" s="8" t="s">
        <v>51</v>
      </c>
      <c r="L181" s="8" t="s">
        <v>51</v>
      </c>
      <c r="M181" s="8" t="s">
        <v>51</v>
      </c>
      <c r="N181" s="2" t="s">
        <v>51</v>
      </c>
    </row>
    <row r="182" spans="1:14" ht="30" customHeight="1" x14ac:dyDescent="0.4">
      <c r="A182" s="8" t="s">
        <v>1319</v>
      </c>
      <c r="B182" s="8" t="s">
        <v>1317</v>
      </c>
      <c r="C182" s="8" t="s">
        <v>51</v>
      </c>
      <c r="D182" s="8" t="s">
        <v>89</v>
      </c>
      <c r="E182" s="13">
        <f>일위대가!F1078</f>
        <v>0</v>
      </c>
      <c r="F182" s="13">
        <f>일위대가!H1078</f>
        <v>0</v>
      </c>
      <c r="G182" s="13" t="e">
        <f>일위대가!J1078</f>
        <v>#REF!</v>
      </c>
      <c r="H182" s="13" t="e">
        <f t="shared" si="2"/>
        <v>#REF!</v>
      </c>
      <c r="I182" s="8" t="s">
        <v>1318</v>
      </c>
      <c r="J182" s="8" t="s">
        <v>2774</v>
      </c>
      <c r="K182" s="8" t="s">
        <v>51</v>
      </c>
      <c r="L182" s="8" t="s">
        <v>51</v>
      </c>
      <c r="M182" s="8" t="s">
        <v>51</v>
      </c>
      <c r="N182" s="2" t="s">
        <v>51</v>
      </c>
    </row>
    <row r="183" spans="1:14" ht="30" customHeight="1" x14ac:dyDescent="0.4">
      <c r="A183" s="8" t="s">
        <v>1323</v>
      </c>
      <c r="B183" s="8" t="s">
        <v>1320</v>
      </c>
      <c r="C183" s="8" t="s">
        <v>1321</v>
      </c>
      <c r="D183" s="8" t="s">
        <v>89</v>
      </c>
      <c r="E183" s="13" t="e">
        <f>일위대가!F1086</f>
        <v>#REF!</v>
      </c>
      <c r="F183" s="13" t="e">
        <f>일위대가!H1086</f>
        <v>#REF!</v>
      </c>
      <c r="G183" s="13" t="e">
        <f>일위대가!J1086</f>
        <v>#REF!</v>
      </c>
      <c r="H183" s="13" t="e">
        <f t="shared" si="2"/>
        <v>#REF!</v>
      </c>
      <c r="I183" s="8" t="s">
        <v>1322</v>
      </c>
      <c r="J183" s="8" t="s">
        <v>51</v>
      </c>
      <c r="K183" s="8" t="s">
        <v>51</v>
      </c>
      <c r="L183" s="8" t="s">
        <v>51</v>
      </c>
      <c r="M183" s="8" t="s">
        <v>51</v>
      </c>
      <c r="N183" s="2" t="s">
        <v>51</v>
      </c>
    </row>
    <row r="184" spans="1:14" ht="30" customHeight="1" x14ac:dyDescent="0.4">
      <c r="A184" s="8" t="s">
        <v>1327</v>
      </c>
      <c r="B184" s="8" t="s">
        <v>1324</v>
      </c>
      <c r="C184" s="8" t="s">
        <v>1325</v>
      </c>
      <c r="D184" s="8" t="s">
        <v>89</v>
      </c>
      <c r="E184" s="13" t="e">
        <f>일위대가!F1095</f>
        <v>#REF!</v>
      </c>
      <c r="F184" s="13" t="e">
        <f>일위대가!H1095</f>
        <v>#REF!</v>
      </c>
      <c r="G184" s="13" t="e">
        <f>일위대가!J1095</f>
        <v>#REF!</v>
      </c>
      <c r="H184" s="13" t="e">
        <f t="shared" si="2"/>
        <v>#REF!</v>
      </c>
      <c r="I184" s="8" t="s">
        <v>1326</v>
      </c>
      <c r="J184" s="8" t="s">
        <v>51</v>
      </c>
      <c r="K184" s="8" t="s">
        <v>51</v>
      </c>
      <c r="L184" s="8" t="s">
        <v>51</v>
      </c>
      <c r="M184" s="8" t="s">
        <v>51</v>
      </c>
      <c r="N184" s="2" t="s">
        <v>51</v>
      </c>
    </row>
    <row r="185" spans="1:14" ht="30" customHeight="1" x14ac:dyDescent="0.4">
      <c r="A185" s="8" t="s">
        <v>1330</v>
      </c>
      <c r="B185" s="8" t="s">
        <v>1324</v>
      </c>
      <c r="C185" s="8" t="s">
        <v>1328</v>
      </c>
      <c r="D185" s="8" t="s">
        <v>89</v>
      </c>
      <c r="E185" s="13" t="e">
        <f>일위대가!F1104</f>
        <v>#REF!</v>
      </c>
      <c r="F185" s="13" t="e">
        <f>일위대가!H1104</f>
        <v>#REF!</v>
      </c>
      <c r="G185" s="13" t="e">
        <f>일위대가!J1104</f>
        <v>#REF!</v>
      </c>
      <c r="H185" s="13" t="e">
        <f t="shared" si="2"/>
        <v>#REF!</v>
      </c>
      <c r="I185" s="8" t="s">
        <v>1329</v>
      </c>
      <c r="J185" s="8" t="s">
        <v>51</v>
      </c>
      <c r="K185" s="8" t="s">
        <v>51</v>
      </c>
      <c r="L185" s="8" t="s">
        <v>51</v>
      </c>
      <c r="M185" s="8" t="s">
        <v>51</v>
      </c>
      <c r="N185" s="2" t="s">
        <v>51</v>
      </c>
    </row>
    <row r="186" spans="1:14" ht="30" customHeight="1" x14ac:dyDescent="0.4">
      <c r="A186" s="8" t="s">
        <v>1333</v>
      </c>
      <c r="B186" s="8" t="s">
        <v>1324</v>
      </c>
      <c r="C186" s="8" t="s">
        <v>1331</v>
      </c>
      <c r="D186" s="8" t="s">
        <v>89</v>
      </c>
      <c r="E186" s="13" t="e">
        <f>일위대가!F1113</f>
        <v>#REF!</v>
      </c>
      <c r="F186" s="13" t="e">
        <f>일위대가!H1113</f>
        <v>#REF!</v>
      </c>
      <c r="G186" s="13" t="e">
        <f>일위대가!J1113</f>
        <v>#REF!</v>
      </c>
      <c r="H186" s="13" t="e">
        <f t="shared" si="2"/>
        <v>#REF!</v>
      </c>
      <c r="I186" s="8" t="s">
        <v>1332</v>
      </c>
      <c r="J186" s="8" t="s">
        <v>51</v>
      </c>
      <c r="K186" s="8" t="s">
        <v>51</v>
      </c>
      <c r="L186" s="8" t="s">
        <v>51</v>
      </c>
      <c r="M186" s="8" t="s">
        <v>51</v>
      </c>
      <c r="N186" s="2" t="s">
        <v>51</v>
      </c>
    </row>
    <row r="187" spans="1:14" ht="30" customHeight="1" x14ac:dyDescent="0.4">
      <c r="A187" s="8" t="s">
        <v>1337</v>
      </c>
      <c r="B187" s="8" t="s">
        <v>1334</v>
      </c>
      <c r="C187" s="8" t="s">
        <v>1335</v>
      </c>
      <c r="D187" s="8" t="s">
        <v>89</v>
      </c>
      <c r="E187" s="13" t="e">
        <f>일위대가!F1120</f>
        <v>#REF!</v>
      </c>
      <c r="F187" s="13" t="e">
        <f>일위대가!H1120</f>
        <v>#REF!</v>
      </c>
      <c r="G187" s="13" t="e">
        <f>일위대가!J1120</f>
        <v>#REF!</v>
      </c>
      <c r="H187" s="13" t="e">
        <f t="shared" si="2"/>
        <v>#REF!</v>
      </c>
      <c r="I187" s="8" t="s">
        <v>1336</v>
      </c>
      <c r="J187" s="8" t="s">
        <v>51</v>
      </c>
      <c r="K187" s="8" t="s">
        <v>51</v>
      </c>
      <c r="L187" s="8" t="s">
        <v>51</v>
      </c>
      <c r="M187" s="8" t="s">
        <v>51</v>
      </c>
      <c r="N187" s="2" t="s">
        <v>51</v>
      </c>
    </row>
    <row r="188" spans="1:14" ht="30" customHeight="1" x14ac:dyDescent="0.4">
      <c r="A188" s="8" t="s">
        <v>1341</v>
      </c>
      <c r="B188" s="8" t="s">
        <v>1338</v>
      </c>
      <c r="C188" s="8" t="s">
        <v>1339</v>
      </c>
      <c r="D188" s="8" t="s">
        <v>89</v>
      </c>
      <c r="E188" s="13" t="e">
        <f>일위대가!F1129</f>
        <v>#REF!</v>
      </c>
      <c r="F188" s="13" t="e">
        <f>일위대가!H1129</f>
        <v>#REF!</v>
      </c>
      <c r="G188" s="13" t="e">
        <f>일위대가!J1129</f>
        <v>#REF!</v>
      </c>
      <c r="H188" s="13" t="e">
        <f t="shared" si="2"/>
        <v>#REF!</v>
      </c>
      <c r="I188" s="8" t="s">
        <v>1340</v>
      </c>
      <c r="J188" s="8" t="s">
        <v>51</v>
      </c>
      <c r="K188" s="8" t="s">
        <v>51</v>
      </c>
      <c r="L188" s="8" t="s">
        <v>51</v>
      </c>
      <c r="M188" s="8" t="s">
        <v>51</v>
      </c>
      <c r="N188" s="2" t="s">
        <v>51</v>
      </c>
    </row>
    <row r="189" spans="1:14" ht="30" customHeight="1" x14ac:dyDescent="0.4">
      <c r="A189" s="8" t="s">
        <v>1344</v>
      </c>
      <c r="B189" s="8" t="s">
        <v>1338</v>
      </c>
      <c r="C189" s="8" t="s">
        <v>1342</v>
      </c>
      <c r="D189" s="8" t="s">
        <v>89</v>
      </c>
      <c r="E189" s="13" t="e">
        <f>일위대가!F1137</f>
        <v>#REF!</v>
      </c>
      <c r="F189" s="13" t="e">
        <f>일위대가!H1137</f>
        <v>#REF!</v>
      </c>
      <c r="G189" s="13" t="e">
        <f>일위대가!J1137</f>
        <v>#REF!</v>
      </c>
      <c r="H189" s="13" t="e">
        <f t="shared" si="2"/>
        <v>#REF!</v>
      </c>
      <c r="I189" s="8" t="s">
        <v>1343</v>
      </c>
      <c r="J189" s="8" t="s">
        <v>51</v>
      </c>
      <c r="K189" s="8" t="s">
        <v>51</v>
      </c>
      <c r="L189" s="8" t="s">
        <v>51</v>
      </c>
      <c r="M189" s="8" t="s">
        <v>51</v>
      </c>
      <c r="N189" s="2" t="s">
        <v>51</v>
      </c>
    </row>
    <row r="190" spans="1:14" ht="30" customHeight="1" x14ac:dyDescent="0.4">
      <c r="A190" s="8" t="s">
        <v>1348</v>
      </c>
      <c r="B190" s="8" t="s">
        <v>1345</v>
      </c>
      <c r="C190" s="8" t="s">
        <v>1346</v>
      </c>
      <c r="D190" s="8" t="s">
        <v>89</v>
      </c>
      <c r="E190" s="13" t="e">
        <f>일위대가!F1142</f>
        <v>#REF!</v>
      </c>
      <c r="F190" s="13" t="e">
        <f>일위대가!H1142</f>
        <v>#REF!</v>
      </c>
      <c r="G190" s="13" t="e">
        <f>일위대가!J1142</f>
        <v>#REF!</v>
      </c>
      <c r="H190" s="13" t="e">
        <f t="shared" si="2"/>
        <v>#REF!</v>
      </c>
      <c r="I190" s="8" t="s">
        <v>1347</v>
      </c>
      <c r="J190" s="8" t="s">
        <v>51</v>
      </c>
      <c r="K190" s="8" t="s">
        <v>51</v>
      </c>
      <c r="L190" s="8" t="s">
        <v>51</v>
      </c>
      <c r="M190" s="8" t="s">
        <v>51</v>
      </c>
      <c r="N190" s="2" t="s">
        <v>51</v>
      </c>
    </row>
    <row r="191" spans="1:14" ht="30" customHeight="1" x14ac:dyDescent="0.4">
      <c r="A191" s="8" t="s">
        <v>1351</v>
      </c>
      <c r="B191" s="8" t="s">
        <v>1345</v>
      </c>
      <c r="C191" s="8" t="s">
        <v>1349</v>
      </c>
      <c r="D191" s="8" t="s">
        <v>89</v>
      </c>
      <c r="E191" s="13" t="e">
        <f>일위대가!F1147</f>
        <v>#REF!</v>
      </c>
      <c r="F191" s="13" t="e">
        <f>일위대가!H1147</f>
        <v>#REF!</v>
      </c>
      <c r="G191" s="13" t="e">
        <f>일위대가!J1147</f>
        <v>#REF!</v>
      </c>
      <c r="H191" s="13" t="e">
        <f t="shared" si="2"/>
        <v>#REF!</v>
      </c>
      <c r="I191" s="8" t="s">
        <v>1350</v>
      </c>
      <c r="J191" s="8" t="s">
        <v>51</v>
      </c>
      <c r="K191" s="8" t="s">
        <v>51</v>
      </c>
      <c r="L191" s="8" t="s">
        <v>51</v>
      </c>
      <c r="M191" s="8" t="s">
        <v>51</v>
      </c>
      <c r="N191" s="2" t="s">
        <v>51</v>
      </c>
    </row>
    <row r="192" spans="1:14" ht="30" customHeight="1" x14ac:dyDescent="0.4">
      <c r="A192" s="8" t="s">
        <v>1354</v>
      </c>
      <c r="B192" s="8" t="s">
        <v>1352</v>
      </c>
      <c r="C192" s="8" t="s">
        <v>1346</v>
      </c>
      <c r="D192" s="8" t="s">
        <v>89</v>
      </c>
      <c r="E192" s="13" t="e">
        <f>일위대가!F1152</f>
        <v>#REF!</v>
      </c>
      <c r="F192" s="13" t="e">
        <f>일위대가!H1152</f>
        <v>#REF!</v>
      </c>
      <c r="G192" s="13" t="e">
        <f>일위대가!J1152</f>
        <v>#REF!</v>
      </c>
      <c r="H192" s="13" t="e">
        <f t="shared" si="2"/>
        <v>#REF!</v>
      </c>
      <c r="I192" s="8" t="s">
        <v>1353</v>
      </c>
      <c r="J192" s="8" t="s">
        <v>51</v>
      </c>
      <c r="K192" s="8" t="s">
        <v>51</v>
      </c>
      <c r="L192" s="8" t="s">
        <v>51</v>
      </c>
      <c r="M192" s="8" t="s">
        <v>51</v>
      </c>
      <c r="N192" s="2" t="s">
        <v>51</v>
      </c>
    </row>
    <row r="193" spans="1:14" ht="30" customHeight="1" x14ac:dyDescent="0.4">
      <c r="A193" s="8" t="s">
        <v>1357</v>
      </c>
      <c r="B193" s="8" t="s">
        <v>1352</v>
      </c>
      <c r="C193" s="8" t="s">
        <v>1355</v>
      </c>
      <c r="D193" s="8" t="s">
        <v>89</v>
      </c>
      <c r="E193" s="13" t="e">
        <f>일위대가!F1157</f>
        <v>#REF!</v>
      </c>
      <c r="F193" s="13" t="e">
        <f>일위대가!H1157</f>
        <v>#REF!</v>
      </c>
      <c r="G193" s="13" t="e">
        <f>일위대가!J1157</f>
        <v>#REF!</v>
      </c>
      <c r="H193" s="13" t="e">
        <f t="shared" si="2"/>
        <v>#REF!</v>
      </c>
      <c r="I193" s="8" t="s">
        <v>1356</v>
      </c>
      <c r="J193" s="8" t="s">
        <v>51</v>
      </c>
      <c r="K193" s="8" t="s">
        <v>51</v>
      </c>
      <c r="L193" s="8" t="s">
        <v>51</v>
      </c>
      <c r="M193" s="8" t="s">
        <v>51</v>
      </c>
      <c r="N193" s="2" t="s">
        <v>51</v>
      </c>
    </row>
    <row r="194" spans="1:14" ht="30" customHeight="1" x14ac:dyDescent="0.4">
      <c r="A194" s="8" t="s">
        <v>1360</v>
      </c>
      <c r="B194" s="8" t="s">
        <v>1352</v>
      </c>
      <c r="C194" s="8" t="s">
        <v>1358</v>
      </c>
      <c r="D194" s="8" t="s">
        <v>89</v>
      </c>
      <c r="E194" s="13" t="e">
        <f>일위대가!F1162</f>
        <v>#REF!</v>
      </c>
      <c r="F194" s="13" t="e">
        <f>일위대가!H1162</f>
        <v>#REF!</v>
      </c>
      <c r="G194" s="13" t="e">
        <f>일위대가!J1162</f>
        <v>#REF!</v>
      </c>
      <c r="H194" s="13" t="e">
        <f t="shared" si="2"/>
        <v>#REF!</v>
      </c>
      <c r="I194" s="8" t="s">
        <v>1359</v>
      </c>
      <c r="J194" s="8" t="s">
        <v>51</v>
      </c>
      <c r="K194" s="8" t="s">
        <v>51</v>
      </c>
      <c r="L194" s="8" t="s">
        <v>51</v>
      </c>
      <c r="M194" s="8" t="s">
        <v>51</v>
      </c>
      <c r="N194" s="2" t="s">
        <v>51</v>
      </c>
    </row>
    <row r="195" spans="1:14" ht="30" customHeight="1" x14ac:dyDescent="0.4">
      <c r="A195" s="8" t="s">
        <v>1362</v>
      </c>
      <c r="B195" s="8" t="s">
        <v>1352</v>
      </c>
      <c r="C195" s="8" t="s">
        <v>1349</v>
      </c>
      <c r="D195" s="8" t="s">
        <v>89</v>
      </c>
      <c r="E195" s="13" t="e">
        <f>일위대가!F1167</f>
        <v>#REF!</v>
      </c>
      <c r="F195" s="13" t="e">
        <f>일위대가!H1167</f>
        <v>#REF!</v>
      </c>
      <c r="G195" s="13" t="e">
        <f>일위대가!J1167</f>
        <v>#REF!</v>
      </c>
      <c r="H195" s="13" t="e">
        <f t="shared" si="2"/>
        <v>#REF!</v>
      </c>
      <c r="I195" s="8" t="s">
        <v>1361</v>
      </c>
      <c r="J195" s="8" t="s">
        <v>51</v>
      </c>
      <c r="K195" s="8" t="s">
        <v>51</v>
      </c>
      <c r="L195" s="8" t="s">
        <v>51</v>
      </c>
      <c r="M195" s="8" t="s">
        <v>51</v>
      </c>
      <c r="N195" s="2" t="s">
        <v>51</v>
      </c>
    </row>
    <row r="196" spans="1:14" ht="30" customHeight="1" x14ac:dyDescent="0.4">
      <c r="A196" s="8" t="s">
        <v>1365</v>
      </c>
      <c r="B196" s="8" t="s">
        <v>1363</v>
      </c>
      <c r="C196" s="8" t="s">
        <v>51</v>
      </c>
      <c r="D196" s="8" t="s">
        <v>135</v>
      </c>
      <c r="E196" s="13" t="e">
        <f>일위대가!F1171</f>
        <v>#REF!</v>
      </c>
      <c r="F196" s="13" t="e">
        <f>일위대가!H1171</f>
        <v>#REF!</v>
      </c>
      <c r="G196" s="13" t="e">
        <f>일위대가!J1171</f>
        <v>#REF!</v>
      </c>
      <c r="H196" s="13" t="e">
        <f t="shared" ref="H196:H259" si="3">E196+F196+G196</f>
        <v>#REF!</v>
      </c>
      <c r="I196" s="8" t="s">
        <v>1364</v>
      </c>
      <c r="J196" s="8" t="s">
        <v>51</v>
      </c>
      <c r="K196" s="8" t="s">
        <v>51</v>
      </c>
      <c r="L196" s="8" t="s">
        <v>51</v>
      </c>
      <c r="M196" s="8" t="s">
        <v>51</v>
      </c>
      <c r="N196" s="2" t="s">
        <v>51</v>
      </c>
    </row>
    <row r="197" spans="1:14" ht="30" customHeight="1" x14ac:dyDescent="0.4">
      <c r="A197" s="8" t="s">
        <v>1401</v>
      </c>
      <c r="B197" s="8" t="s">
        <v>1399</v>
      </c>
      <c r="C197" s="8" t="s">
        <v>1400</v>
      </c>
      <c r="D197" s="8" t="s">
        <v>55</v>
      </c>
      <c r="E197" s="13">
        <f>일위대가!F1178</f>
        <v>0</v>
      </c>
      <c r="F197" s="13">
        <f>일위대가!H1178</f>
        <v>0</v>
      </c>
      <c r="G197" s="13" t="e">
        <f>일위대가!J1178</f>
        <v>#REF!</v>
      </c>
      <c r="H197" s="13" t="e">
        <f t="shared" si="3"/>
        <v>#REF!</v>
      </c>
      <c r="I197" s="8" t="s">
        <v>2937</v>
      </c>
      <c r="J197" s="8" t="s">
        <v>51</v>
      </c>
      <c r="K197" s="8" t="s">
        <v>51</v>
      </c>
      <c r="L197" s="8" t="s">
        <v>51</v>
      </c>
      <c r="M197" s="8" t="s">
        <v>2938</v>
      </c>
      <c r="N197" s="2" t="s">
        <v>51</v>
      </c>
    </row>
    <row r="198" spans="1:14" ht="30" customHeight="1" x14ac:dyDescent="0.4">
      <c r="A198" s="8" t="s">
        <v>2942</v>
      </c>
      <c r="B198" s="8" t="s">
        <v>2941</v>
      </c>
      <c r="C198" s="8" t="s">
        <v>1643</v>
      </c>
      <c r="D198" s="8" t="s">
        <v>1615</v>
      </c>
      <c r="E198" s="13" t="e">
        <f>일위대가!F1185</f>
        <v>#REF!</v>
      </c>
      <c r="F198" s="13" t="e">
        <f>일위대가!H1185</f>
        <v>#REF!</v>
      </c>
      <c r="G198" s="13" t="e">
        <f>일위대가!J1185</f>
        <v>#REF!</v>
      </c>
      <c r="H198" s="13" t="e">
        <f t="shared" si="3"/>
        <v>#REF!</v>
      </c>
      <c r="I198" s="8" t="s">
        <v>2946</v>
      </c>
      <c r="J198" s="8" t="s">
        <v>51</v>
      </c>
      <c r="K198" s="8" t="s">
        <v>1641</v>
      </c>
      <c r="L198" s="8" t="s">
        <v>51</v>
      </c>
      <c r="M198" s="8" t="s">
        <v>2947</v>
      </c>
      <c r="N198" s="2" t="s">
        <v>58</v>
      </c>
    </row>
    <row r="199" spans="1:14" ht="30" customHeight="1" x14ac:dyDescent="0.4">
      <c r="A199" s="8" t="s">
        <v>1423</v>
      </c>
      <c r="B199" s="8" t="s">
        <v>1419</v>
      </c>
      <c r="C199" s="8" t="s">
        <v>1420</v>
      </c>
      <c r="D199" s="8" t="s">
        <v>1421</v>
      </c>
      <c r="E199" s="13">
        <f>일위대가!F1193</f>
        <v>0</v>
      </c>
      <c r="F199" s="13">
        <f>일위대가!H1193</f>
        <v>0</v>
      </c>
      <c r="G199" s="13" t="e">
        <f>일위대가!J1193</f>
        <v>#REF!</v>
      </c>
      <c r="H199" s="13" t="e">
        <f t="shared" si="3"/>
        <v>#REF!</v>
      </c>
      <c r="I199" s="8" t="s">
        <v>1422</v>
      </c>
      <c r="J199" s="8" t="s">
        <v>51</v>
      </c>
      <c r="K199" s="8" t="s">
        <v>51</v>
      </c>
      <c r="L199" s="8" t="s">
        <v>51</v>
      </c>
      <c r="M199" s="8" t="s">
        <v>2963</v>
      </c>
      <c r="N199" s="2" t="s">
        <v>51</v>
      </c>
    </row>
    <row r="200" spans="1:14" ht="30" customHeight="1" x14ac:dyDescent="0.4">
      <c r="A200" s="8" t="s">
        <v>1428</v>
      </c>
      <c r="B200" s="8" t="s">
        <v>1425</v>
      </c>
      <c r="C200" s="8" t="s">
        <v>1426</v>
      </c>
      <c r="D200" s="8" t="s">
        <v>69</v>
      </c>
      <c r="E200" s="13">
        <f>일위대가!F1201</f>
        <v>0</v>
      </c>
      <c r="F200" s="13">
        <f>일위대가!H1201</f>
        <v>0</v>
      </c>
      <c r="G200" s="13" t="e">
        <f>일위대가!J1201</f>
        <v>#REF!</v>
      </c>
      <c r="H200" s="13" t="e">
        <f t="shared" si="3"/>
        <v>#REF!</v>
      </c>
      <c r="I200" s="8" t="s">
        <v>1427</v>
      </c>
      <c r="J200" s="8" t="s">
        <v>51</v>
      </c>
      <c r="K200" s="8" t="s">
        <v>51</v>
      </c>
      <c r="L200" s="8" t="s">
        <v>51</v>
      </c>
      <c r="M200" s="8" t="s">
        <v>2963</v>
      </c>
      <c r="N200" s="2" t="s">
        <v>51</v>
      </c>
    </row>
    <row r="201" spans="1:14" ht="30" customHeight="1" x14ac:dyDescent="0.4">
      <c r="A201" s="8" t="s">
        <v>1432</v>
      </c>
      <c r="B201" s="8" t="s">
        <v>1430</v>
      </c>
      <c r="C201" s="8" t="s">
        <v>1420</v>
      </c>
      <c r="D201" s="8" t="s">
        <v>1421</v>
      </c>
      <c r="E201" s="13">
        <f>일위대가!F1207</f>
        <v>0</v>
      </c>
      <c r="F201" s="13">
        <f>일위대가!H1207</f>
        <v>0</v>
      </c>
      <c r="G201" s="13" t="e">
        <f>일위대가!J1207</f>
        <v>#REF!</v>
      </c>
      <c r="H201" s="13" t="e">
        <f t="shared" si="3"/>
        <v>#REF!</v>
      </c>
      <c r="I201" s="8" t="s">
        <v>1431</v>
      </c>
      <c r="J201" s="8" t="s">
        <v>51</v>
      </c>
      <c r="K201" s="8" t="s">
        <v>51</v>
      </c>
      <c r="L201" s="8" t="s">
        <v>51</v>
      </c>
      <c r="M201" s="8" t="s">
        <v>1439</v>
      </c>
      <c r="N201" s="2" t="s">
        <v>51</v>
      </c>
    </row>
    <row r="202" spans="1:14" ht="30" customHeight="1" x14ac:dyDescent="0.4">
      <c r="A202" s="8" t="s">
        <v>1436</v>
      </c>
      <c r="B202" s="8" t="s">
        <v>67</v>
      </c>
      <c r="C202" s="8" t="s">
        <v>1434</v>
      </c>
      <c r="D202" s="8" t="s">
        <v>69</v>
      </c>
      <c r="E202" s="13">
        <f>일위대가!F1214</f>
        <v>0</v>
      </c>
      <c r="F202" s="13">
        <f>일위대가!H1214</f>
        <v>0</v>
      </c>
      <c r="G202" s="13" t="e">
        <f>일위대가!J1214</f>
        <v>#REF!</v>
      </c>
      <c r="H202" s="13" t="e">
        <f t="shared" si="3"/>
        <v>#REF!</v>
      </c>
      <c r="I202" s="8" t="s">
        <v>1435</v>
      </c>
      <c r="J202" s="8" t="s">
        <v>51</v>
      </c>
      <c r="K202" s="8" t="s">
        <v>51</v>
      </c>
      <c r="L202" s="8" t="s">
        <v>51</v>
      </c>
      <c r="M202" s="8" t="s">
        <v>1418</v>
      </c>
      <c r="N202" s="2" t="s">
        <v>51</v>
      </c>
    </row>
    <row r="203" spans="1:14" ht="30" customHeight="1" x14ac:dyDescent="0.4">
      <c r="A203" s="8" t="s">
        <v>2985</v>
      </c>
      <c r="B203" s="8" t="s">
        <v>2983</v>
      </c>
      <c r="C203" s="8" t="s">
        <v>2984</v>
      </c>
      <c r="D203" s="8" t="s">
        <v>1615</v>
      </c>
      <c r="E203" s="13" t="e">
        <f>일위대가!F1221</f>
        <v>#REF!</v>
      </c>
      <c r="F203" s="13" t="e">
        <f>일위대가!H1221</f>
        <v>#REF!</v>
      </c>
      <c r="G203" s="13" t="e">
        <f>일위대가!J1221</f>
        <v>#REF!</v>
      </c>
      <c r="H203" s="13" t="e">
        <f t="shared" si="3"/>
        <v>#REF!</v>
      </c>
      <c r="I203" s="8" t="s">
        <v>3007</v>
      </c>
      <c r="J203" s="8" t="s">
        <v>51</v>
      </c>
      <c r="K203" s="8" t="s">
        <v>1641</v>
      </c>
      <c r="L203" s="8" t="s">
        <v>51</v>
      </c>
      <c r="M203" s="8" t="s">
        <v>3008</v>
      </c>
      <c r="N203" s="2" t="s">
        <v>58</v>
      </c>
    </row>
    <row r="204" spans="1:14" ht="30" customHeight="1" x14ac:dyDescent="0.4">
      <c r="A204" s="8" t="s">
        <v>1442</v>
      </c>
      <c r="B204" s="8" t="s">
        <v>1419</v>
      </c>
      <c r="C204" s="8" t="s">
        <v>1440</v>
      </c>
      <c r="D204" s="8" t="s">
        <v>1421</v>
      </c>
      <c r="E204" s="13">
        <f>일위대가!F1229</f>
        <v>0</v>
      </c>
      <c r="F204" s="13">
        <f>일위대가!H1229</f>
        <v>0</v>
      </c>
      <c r="G204" s="13" t="e">
        <f>일위대가!J1229</f>
        <v>#REF!</v>
      </c>
      <c r="H204" s="13" t="e">
        <f t="shared" si="3"/>
        <v>#REF!</v>
      </c>
      <c r="I204" s="8" t="s">
        <v>1441</v>
      </c>
      <c r="J204" s="8" t="s">
        <v>51</v>
      </c>
      <c r="K204" s="8" t="s">
        <v>51</v>
      </c>
      <c r="L204" s="8" t="s">
        <v>51</v>
      </c>
      <c r="M204" s="8" t="s">
        <v>2963</v>
      </c>
      <c r="N204" s="2" t="s">
        <v>51</v>
      </c>
    </row>
    <row r="205" spans="1:14" ht="30" customHeight="1" x14ac:dyDescent="0.4">
      <c r="A205" s="8" t="s">
        <v>1447</v>
      </c>
      <c r="B205" s="8" t="s">
        <v>1444</v>
      </c>
      <c r="C205" s="8" t="s">
        <v>1445</v>
      </c>
      <c r="D205" s="8" t="s">
        <v>69</v>
      </c>
      <c r="E205" s="13">
        <f>일위대가!F1234</f>
        <v>0</v>
      </c>
      <c r="F205" s="13">
        <f>일위대가!H1234</f>
        <v>0</v>
      </c>
      <c r="G205" s="13" t="e">
        <f>일위대가!J1234</f>
        <v>#REF!</v>
      </c>
      <c r="H205" s="13" t="e">
        <f t="shared" si="3"/>
        <v>#REF!</v>
      </c>
      <c r="I205" s="8" t="s">
        <v>1446</v>
      </c>
      <c r="J205" s="8" t="s">
        <v>51</v>
      </c>
      <c r="K205" s="8" t="s">
        <v>51</v>
      </c>
      <c r="L205" s="8" t="s">
        <v>51</v>
      </c>
      <c r="M205" s="8" t="s">
        <v>1439</v>
      </c>
      <c r="N205" s="2" t="s">
        <v>51</v>
      </c>
    </row>
    <row r="206" spans="1:14" ht="30" customHeight="1" x14ac:dyDescent="0.4">
      <c r="A206" s="8" t="s">
        <v>1452</v>
      </c>
      <c r="B206" s="8" t="s">
        <v>1449</v>
      </c>
      <c r="C206" s="8" t="s">
        <v>1450</v>
      </c>
      <c r="D206" s="8" t="s">
        <v>69</v>
      </c>
      <c r="E206" s="13">
        <f>일위대가!F1241</f>
        <v>0</v>
      </c>
      <c r="F206" s="13">
        <f>일위대가!H1241</f>
        <v>0</v>
      </c>
      <c r="G206" s="13" t="e">
        <f>일위대가!J1241</f>
        <v>#REF!</v>
      </c>
      <c r="H206" s="13" t="e">
        <f t="shared" si="3"/>
        <v>#REF!</v>
      </c>
      <c r="I206" s="8" t="s">
        <v>1451</v>
      </c>
      <c r="J206" s="8" t="s">
        <v>51</v>
      </c>
      <c r="K206" s="8" t="s">
        <v>51</v>
      </c>
      <c r="L206" s="8" t="s">
        <v>51</v>
      </c>
      <c r="M206" s="8" t="s">
        <v>1439</v>
      </c>
      <c r="N206" s="2" t="s">
        <v>51</v>
      </c>
    </row>
    <row r="207" spans="1:14" ht="30" customHeight="1" x14ac:dyDescent="0.4">
      <c r="A207" s="8" t="s">
        <v>1495</v>
      </c>
      <c r="B207" s="8" t="s">
        <v>1493</v>
      </c>
      <c r="C207" s="8" t="s">
        <v>1494</v>
      </c>
      <c r="D207" s="8" t="s">
        <v>1457</v>
      </c>
      <c r="E207" s="13" t="e">
        <f>일위대가!F1250</f>
        <v>#REF!</v>
      </c>
      <c r="F207" s="13" t="e">
        <f>일위대가!H1250</f>
        <v>#REF!</v>
      </c>
      <c r="G207" s="13" t="e">
        <f>일위대가!J1250</f>
        <v>#REF!</v>
      </c>
      <c r="H207" s="13" t="e">
        <f t="shared" si="3"/>
        <v>#REF!</v>
      </c>
      <c r="I207" s="8" t="s">
        <v>3035</v>
      </c>
      <c r="J207" s="8" t="s">
        <v>51</v>
      </c>
      <c r="K207" s="8" t="s">
        <v>51</v>
      </c>
      <c r="L207" s="8" t="s">
        <v>51</v>
      </c>
      <c r="M207" s="8" t="s">
        <v>3036</v>
      </c>
      <c r="N207" s="2" t="s">
        <v>51</v>
      </c>
    </row>
    <row r="208" spans="1:14" ht="30" customHeight="1" x14ac:dyDescent="0.4">
      <c r="A208" s="8" t="s">
        <v>1511</v>
      </c>
      <c r="B208" s="8" t="s">
        <v>1509</v>
      </c>
      <c r="C208" s="8" t="s">
        <v>1510</v>
      </c>
      <c r="D208" s="8" t="s">
        <v>162</v>
      </c>
      <c r="E208" s="13" t="e">
        <f>일위대가!F1257</f>
        <v>#REF!</v>
      </c>
      <c r="F208" s="13" t="e">
        <f>일위대가!H1257</f>
        <v>#REF!</v>
      </c>
      <c r="G208" s="13" t="e">
        <f>일위대가!J1257</f>
        <v>#REF!</v>
      </c>
      <c r="H208" s="13" t="e">
        <f t="shared" si="3"/>
        <v>#REF!</v>
      </c>
      <c r="I208" s="8" t="s">
        <v>3047</v>
      </c>
      <c r="J208" s="8" t="s">
        <v>51</v>
      </c>
      <c r="K208" s="8" t="s">
        <v>51</v>
      </c>
      <c r="L208" s="8" t="s">
        <v>51</v>
      </c>
      <c r="M208" s="8" t="s">
        <v>3048</v>
      </c>
      <c r="N208" s="2" t="s">
        <v>51</v>
      </c>
    </row>
    <row r="209" spans="1:14" ht="30" customHeight="1" x14ac:dyDescent="0.4">
      <c r="A209" s="8" t="s">
        <v>3057</v>
      </c>
      <c r="B209" s="8" t="s">
        <v>2983</v>
      </c>
      <c r="C209" s="8" t="s">
        <v>3055</v>
      </c>
      <c r="D209" s="8" t="s">
        <v>1615</v>
      </c>
      <c r="E209" s="13" t="e">
        <f>일위대가!F1264</f>
        <v>#REF!</v>
      </c>
      <c r="F209" s="13" t="e">
        <f>일위대가!H1264</f>
        <v>#REF!</v>
      </c>
      <c r="G209" s="13" t="e">
        <f>일위대가!J1264</f>
        <v>#REF!</v>
      </c>
      <c r="H209" s="13" t="e">
        <f t="shared" si="3"/>
        <v>#REF!</v>
      </c>
      <c r="I209" s="8" t="s">
        <v>3056</v>
      </c>
      <c r="J209" s="8" t="s">
        <v>51</v>
      </c>
      <c r="K209" s="8" t="s">
        <v>1641</v>
      </c>
      <c r="L209" s="8" t="s">
        <v>51</v>
      </c>
      <c r="M209" s="8" t="s">
        <v>3008</v>
      </c>
      <c r="N209" s="2" t="s">
        <v>58</v>
      </c>
    </row>
    <row r="210" spans="1:14" ht="30" customHeight="1" x14ac:dyDescent="0.4">
      <c r="A210" s="8" t="s">
        <v>1526</v>
      </c>
      <c r="B210" s="8" t="s">
        <v>1523</v>
      </c>
      <c r="C210" s="8" t="s">
        <v>1524</v>
      </c>
      <c r="D210" s="8" t="s">
        <v>69</v>
      </c>
      <c r="E210" s="13">
        <f>일위대가!F1280</f>
        <v>0</v>
      </c>
      <c r="F210" s="13">
        <f>일위대가!H1280</f>
        <v>0</v>
      </c>
      <c r="G210" s="13" t="e">
        <f>일위대가!J1280</f>
        <v>#REF!</v>
      </c>
      <c r="H210" s="13" t="e">
        <f t="shared" si="3"/>
        <v>#REF!</v>
      </c>
      <c r="I210" s="8" t="s">
        <v>1525</v>
      </c>
      <c r="J210" s="8" t="s">
        <v>51</v>
      </c>
      <c r="K210" s="8" t="s">
        <v>51</v>
      </c>
      <c r="L210" s="8" t="s">
        <v>51</v>
      </c>
      <c r="M210" s="8" t="s">
        <v>3068</v>
      </c>
      <c r="N210" s="2" t="s">
        <v>51</v>
      </c>
    </row>
    <row r="211" spans="1:14" ht="30" customHeight="1" x14ac:dyDescent="0.4">
      <c r="A211" s="8" t="s">
        <v>3087</v>
      </c>
      <c r="B211" s="8" t="s">
        <v>3086</v>
      </c>
      <c r="C211" s="8" t="s">
        <v>1426</v>
      </c>
      <c r="D211" s="8" t="s">
        <v>69</v>
      </c>
      <c r="E211" s="13">
        <f>일위대가!F1288</f>
        <v>0</v>
      </c>
      <c r="F211" s="13">
        <f>일위대가!H1288</f>
        <v>0</v>
      </c>
      <c r="G211" s="13" t="e">
        <f>일위대가!J1288</f>
        <v>#REF!</v>
      </c>
      <c r="H211" s="13" t="e">
        <f t="shared" si="3"/>
        <v>#REF!</v>
      </c>
      <c r="I211" s="8" t="s">
        <v>3100</v>
      </c>
      <c r="J211" s="8" t="s">
        <v>51</v>
      </c>
      <c r="K211" s="8" t="s">
        <v>51</v>
      </c>
      <c r="L211" s="8" t="s">
        <v>51</v>
      </c>
      <c r="M211" s="8" t="s">
        <v>2963</v>
      </c>
      <c r="N211" s="2" t="s">
        <v>51</v>
      </c>
    </row>
    <row r="212" spans="1:14" ht="30" customHeight="1" x14ac:dyDescent="0.4">
      <c r="A212" s="8" t="s">
        <v>3090</v>
      </c>
      <c r="B212" s="8" t="s">
        <v>3089</v>
      </c>
      <c r="C212" s="8" t="s">
        <v>1426</v>
      </c>
      <c r="D212" s="8" t="s">
        <v>69</v>
      </c>
      <c r="E212" s="13">
        <f>일위대가!F1296</f>
        <v>0</v>
      </c>
      <c r="F212" s="13">
        <f>일위대가!H1296</f>
        <v>0</v>
      </c>
      <c r="G212" s="13" t="e">
        <f>일위대가!J1296</f>
        <v>#REF!</v>
      </c>
      <c r="H212" s="13" t="e">
        <f t="shared" si="3"/>
        <v>#REF!</v>
      </c>
      <c r="I212" s="8" t="s">
        <v>3107</v>
      </c>
      <c r="J212" s="8" t="s">
        <v>51</v>
      </c>
      <c r="K212" s="8" t="s">
        <v>51</v>
      </c>
      <c r="L212" s="8" t="s">
        <v>51</v>
      </c>
      <c r="M212" s="8" t="s">
        <v>2963</v>
      </c>
      <c r="N212" s="2" t="s">
        <v>51</v>
      </c>
    </row>
    <row r="213" spans="1:14" ht="30" customHeight="1" x14ac:dyDescent="0.4">
      <c r="A213" s="8" t="s">
        <v>3093</v>
      </c>
      <c r="B213" s="8" t="s">
        <v>3092</v>
      </c>
      <c r="C213" s="8" t="s">
        <v>1434</v>
      </c>
      <c r="D213" s="8" t="s">
        <v>69</v>
      </c>
      <c r="E213" s="13">
        <f>일위대가!F1303</f>
        <v>0</v>
      </c>
      <c r="F213" s="13">
        <f>일위대가!H1303</f>
        <v>0</v>
      </c>
      <c r="G213" s="13" t="e">
        <f>일위대가!J1303</f>
        <v>#REF!</v>
      </c>
      <c r="H213" s="13" t="e">
        <f t="shared" si="3"/>
        <v>#REF!</v>
      </c>
      <c r="I213" s="8" t="s">
        <v>3114</v>
      </c>
      <c r="J213" s="8" t="s">
        <v>51</v>
      </c>
      <c r="K213" s="8" t="s">
        <v>51</v>
      </c>
      <c r="L213" s="8" t="s">
        <v>51</v>
      </c>
      <c r="M213" s="8" t="s">
        <v>1439</v>
      </c>
      <c r="N213" s="2" t="s">
        <v>51</v>
      </c>
    </row>
    <row r="214" spans="1:14" ht="30" customHeight="1" x14ac:dyDescent="0.4">
      <c r="A214" s="8" t="s">
        <v>3096</v>
      </c>
      <c r="B214" s="8" t="s">
        <v>3095</v>
      </c>
      <c r="C214" s="8" t="s">
        <v>1434</v>
      </c>
      <c r="D214" s="8" t="s">
        <v>69</v>
      </c>
      <c r="E214" s="13">
        <f>일위대가!F1310</f>
        <v>0</v>
      </c>
      <c r="F214" s="13">
        <f>일위대가!H1310</f>
        <v>0</v>
      </c>
      <c r="G214" s="13" t="e">
        <f>일위대가!J1310</f>
        <v>#REF!</v>
      </c>
      <c r="H214" s="13" t="e">
        <f t="shared" si="3"/>
        <v>#REF!</v>
      </c>
      <c r="I214" s="8" t="s">
        <v>3120</v>
      </c>
      <c r="J214" s="8" t="s">
        <v>51</v>
      </c>
      <c r="K214" s="8" t="s">
        <v>51</v>
      </c>
      <c r="L214" s="8" t="s">
        <v>51</v>
      </c>
      <c r="M214" s="8" t="s">
        <v>1439</v>
      </c>
      <c r="N214" s="2" t="s">
        <v>51</v>
      </c>
    </row>
    <row r="215" spans="1:14" ht="30" customHeight="1" x14ac:dyDescent="0.4">
      <c r="A215" s="8" t="s">
        <v>1574</v>
      </c>
      <c r="B215" s="8" t="s">
        <v>1570</v>
      </c>
      <c r="C215" s="8" t="s">
        <v>1571</v>
      </c>
      <c r="D215" s="8" t="s">
        <v>1572</v>
      </c>
      <c r="E215" s="13" t="e">
        <f>일위대가!F1321</f>
        <v>#REF!</v>
      </c>
      <c r="F215" s="13" t="e">
        <f>일위대가!H1321</f>
        <v>#REF!</v>
      </c>
      <c r="G215" s="13" t="e">
        <f>일위대가!J1321</f>
        <v>#REF!</v>
      </c>
      <c r="H215" s="13" t="e">
        <f t="shared" si="3"/>
        <v>#REF!</v>
      </c>
      <c r="I215" s="8" t="s">
        <v>1573</v>
      </c>
      <c r="J215" s="8" t="s">
        <v>51</v>
      </c>
      <c r="K215" s="8" t="s">
        <v>51</v>
      </c>
      <c r="L215" s="8" t="s">
        <v>51</v>
      </c>
      <c r="M215" s="8" t="s">
        <v>3126</v>
      </c>
      <c r="N215" s="2" t="s">
        <v>51</v>
      </c>
    </row>
    <row r="216" spans="1:14" ht="30" customHeight="1" x14ac:dyDescent="0.4">
      <c r="A216" s="8" t="s">
        <v>1585</v>
      </c>
      <c r="B216" s="8" t="s">
        <v>1582</v>
      </c>
      <c r="C216" s="8" t="s">
        <v>1583</v>
      </c>
      <c r="D216" s="8" t="s">
        <v>115</v>
      </c>
      <c r="E216" s="13" t="e">
        <f>일위대가!F1344</f>
        <v>#REF!</v>
      </c>
      <c r="F216" s="13">
        <f>일위대가!H1344</f>
        <v>0</v>
      </c>
      <c r="G216" s="13">
        <f>일위대가!J1344</f>
        <v>0</v>
      </c>
      <c r="H216" s="13" t="e">
        <f t="shared" si="3"/>
        <v>#REF!</v>
      </c>
      <c r="I216" s="8" t="s">
        <v>1584</v>
      </c>
      <c r="J216" s="8" t="s">
        <v>51</v>
      </c>
      <c r="K216" s="8" t="s">
        <v>51</v>
      </c>
      <c r="L216" s="8" t="s">
        <v>51</v>
      </c>
      <c r="M216" s="8" t="s">
        <v>51</v>
      </c>
      <c r="N216" s="2" t="s">
        <v>51</v>
      </c>
    </row>
    <row r="217" spans="1:14" ht="30" customHeight="1" x14ac:dyDescent="0.4">
      <c r="A217" s="8" t="s">
        <v>1617</v>
      </c>
      <c r="B217" s="8" t="s">
        <v>1613</v>
      </c>
      <c r="C217" s="8" t="s">
        <v>1614</v>
      </c>
      <c r="D217" s="8" t="s">
        <v>1615</v>
      </c>
      <c r="E217" s="13" t="e">
        <f>일위대가!F1348</f>
        <v>#REF!</v>
      </c>
      <c r="F217" s="13" t="e">
        <f>일위대가!H1348</f>
        <v>#REF!</v>
      </c>
      <c r="G217" s="13" t="e">
        <f>일위대가!J1348</f>
        <v>#REF!</v>
      </c>
      <c r="H217" s="13" t="e">
        <f t="shared" si="3"/>
        <v>#REF!</v>
      </c>
      <c r="I217" s="8" t="s">
        <v>1616</v>
      </c>
      <c r="J217" s="8" t="s">
        <v>51</v>
      </c>
      <c r="K217" s="8" t="s">
        <v>1641</v>
      </c>
      <c r="L217" s="8" t="s">
        <v>51</v>
      </c>
      <c r="M217" s="8" t="s">
        <v>3232</v>
      </c>
      <c r="N217" s="2" t="s">
        <v>58</v>
      </c>
    </row>
    <row r="218" spans="1:14" ht="30" customHeight="1" x14ac:dyDescent="0.4">
      <c r="A218" s="8" t="s">
        <v>1632</v>
      </c>
      <c r="B218" s="8" t="s">
        <v>1628</v>
      </c>
      <c r="C218" s="8" t="s">
        <v>1629</v>
      </c>
      <c r="D218" s="8" t="s">
        <v>1630</v>
      </c>
      <c r="E218" s="13" t="e">
        <f>일위대가!F1355</f>
        <v>#REF!</v>
      </c>
      <c r="F218" s="13" t="e">
        <f>일위대가!H1355</f>
        <v>#REF!</v>
      </c>
      <c r="G218" s="13" t="e">
        <f>일위대가!J1355</f>
        <v>#REF!</v>
      </c>
      <c r="H218" s="13" t="e">
        <f t="shared" si="3"/>
        <v>#REF!</v>
      </c>
      <c r="I218" s="8" t="s">
        <v>1631</v>
      </c>
      <c r="J218" s="8" t="s">
        <v>51</v>
      </c>
      <c r="K218" s="8" t="s">
        <v>51</v>
      </c>
      <c r="L218" s="8" t="s">
        <v>51</v>
      </c>
      <c r="M218" s="8" t="s">
        <v>1627</v>
      </c>
      <c r="N218" s="2" t="s">
        <v>51</v>
      </c>
    </row>
    <row r="219" spans="1:14" ht="30" customHeight="1" x14ac:dyDescent="0.4">
      <c r="A219" s="8" t="s">
        <v>3246</v>
      </c>
      <c r="B219" s="8" t="s">
        <v>3243</v>
      </c>
      <c r="C219" s="8" t="s">
        <v>3244</v>
      </c>
      <c r="D219" s="8" t="s">
        <v>1615</v>
      </c>
      <c r="E219" s="13" t="e">
        <f>일위대가!F1362</f>
        <v>#REF!</v>
      </c>
      <c r="F219" s="13" t="e">
        <f>일위대가!H1362</f>
        <v>#REF!</v>
      </c>
      <c r="G219" s="13" t="e">
        <f>일위대가!J1362</f>
        <v>#REF!</v>
      </c>
      <c r="H219" s="13" t="e">
        <f t="shared" si="3"/>
        <v>#REF!</v>
      </c>
      <c r="I219" s="8" t="s">
        <v>3245</v>
      </c>
      <c r="J219" s="8" t="s">
        <v>51</v>
      </c>
      <c r="K219" s="8" t="s">
        <v>1641</v>
      </c>
      <c r="L219" s="8" t="s">
        <v>51</v>
      </c>
      <c r="M219" s="8" t="s">
        <v>3249</v>
      </c>
      <c r="N219" s="2" t="s">
        <v>58</v>
      </c>
    </row>
    <row r="220" spans="1:14" ht="30" customHeight="1" x14ac:dyDescent="0.4">
      <c r="A220" s="8" t="s">
        <v>3258</v>
      </c>
      <c r="B220" s="8" t="s">
        <v>3259</v>
      </c>
      <c r="C220" s="8" t="s">
        <v>3260</v>
      </c>
      <c r="D220" s="8" t="s">
        <v>1615</v>
      </c>
      <c r="E220" s="13" t="e">
        <f>일위대가!F1369</f>
        <v>#REF!</v>
      </c>
      <c r="F220" s="13" t="e">
        <f>일위대가!H1369</f>
        <v>#REF!</v>
      </c>
      <c r="G220" s="13" t="e">
        <f>일위대가!J1369</f>
        <v>#REF!</v>
      </c>
      <c r="H220" s="13" t="e">
        <f t="shared" si="3"/>
        <v>#REF!</v>
      </c>
      <c r="I220" s="8" t="s">
        <v>3261</v>
      </c>
      <c r="J220" s="8" t="s">
        <v>51</v>
      </c>
      <c r="K220" s="8" t="s">
        <v>1641</v>
      </c>
      <c r="L220" s="8" t="s">
        <v>51</v>
      </c>
      <c r="M220" s="8" t="s">
        <v>3262</v>
      </c>
      <c r="N220" s="2" t="s">
        <v>58</v>
      </c>
    </row>
    <row r="221" spans="1:14" ht="30" customHeight="1" x14ac:dyDescent="0.4">
      <c r="A221" s="8" t="s">
        <v>3271</v>
      </c>
      <c r="B221" s="8" t="s">
        <v>3272</v>
      </c>
      <c r="C221" s="8" t="s">
        <v>3260</v>
      </c>
      <c r="D221" s="8" t="s">
        <v>1615</v>
      </c>
      <c r="E221" s="13" t="e">
        <f>일위대가!F1373</f>
        <v>#REF!</v>
      </c>
      <c r="F221" s="13" t="e">
        <f>일위대가!H1373</f>
        <v>#REF!</v>
      </c>
      <c r="G221" s="13" t="e">
        <f>일위대가!J1373</f>
        <v>#REF!</v>
      </c>
      <c r="H221" s="13" t="e">
        <f t="shared" si="3"/>
        <v>#REF!</v>
      </c>
      <c r="I221" s="8" t="s">
        <v>3273</v>
      </c>
      <c r="J221" s="8" t="s">
        <v>51</v>
      </c>
      <c r="K221" s="8" t="s">
        <v>1641</v>
      </c>
      <c r="L221" s="8" t="s">
        <v>51</v>
      </c>
      <c r="M221" s="8" t="s">
        <v>3274</v>
      </c>
      <c r="N221" s="2" t="s">
        <v>58</v>
      </c>
    </row>
    <row r="222" spans="1:14" ht="30" customHeight="1" x14ac:dyDescent="0.4">
      <c r="A222" s="8" t="s">
        <v>3279</v>
      </c>
      <c r="B222" s="8" t="s">
        <v>3280</v>
      </c>
      <c r="C222" s="8" t="s">
        <v>3281</v>
      </c>
      <c r="D222" s="8" t="s">
        <v>1615</v>
      </c>
      <c r="E222" s="13" t="e">
        <f>일위대가!F1380</f>
        <v>#REF!</v>
      </c>
      <c r="F222" s="13" t="e">
        <f>일위대가!H1380</f>
        <v>#REF!</v>
      </c>
      <c r="G222" s="13" t="e">
        <f>일위대가!J1380</f>
        <v>#REF!</v>
      </c>
      <c r="H222" s="13" t="e">
        <f t="shared" si="3"/>
        <v>#REF!</v>
      </c>
      <c r="I222" s="8" t="s">
        <v>3282</v>
      </c>
      <c r="J222" s="8" t="s">
        <v>51</v>
      </c>
      <c r="K222" s="8" t="s">
        <v>1641</v>
      </c>
      <c r="L222" s="8" t="s">
        <v>51</v>
      </c>
      <c r="M222" s="8" t="s">
        <v>3283</v>
      </c>
      <c r="N222" s="2" t="s">
        <v>58</v>
      </c>
    </row>
    <row r="223" spans="1:14" ht="30" customHeight="1" x14ac:dyDescent="0.4">
      <c r="A223" s="8" t="s">
        <v>3291</v>
      </c>
      <c r="B223" s="8" t="s">
        <v>3280</v>
      </c>
      <c r="C223" s="8" t="s">
        <v>3292</v>
      </c>
      <c r="D223" s="8" t="s">
        <v>1615</v>
      </c>
      <c r="E223" s="13" t="e">
        <f>일위대가!F1387</f>
        <v>#REF!</v>
      </c>
      <c r="F223" s="13" t="e">
        <f>일위대가!H1387</f>
        <v>#REF!</v>
      </c>
      <c r="G223" s="13" t="e">
        <f>일위대가!J1387</f>
        <v>#REF!</v>
      </c>
      <c r="H223" s="13" t="e">
        <f t="shared" si="3"/>
        <v>#REF!</v>
      </c>
      <c r="I223" s="8" t="s">
        <v>3293</v>
      </c>
      <c r="J223" s="8" t="s">
        <v>51</v>
      </c>
      <c r="K223" s="8" t="s">
        <v>1641</v>
      </c>
      <c r="L223" s="8" t="s">
        <v>51</v>
      </c>
      <c r="M223" s="8" t="s">
        <v>3283</v>
      </c>
      <c r="N223" s="2" t="s">
        <v>58</v>
      </c>
    </row>
    <row r="224" spans="1:14" ht="30" customHeight="1" x14ac:dyDescent="0.4">
      <c r="A224" s="8" t="s">
        <v>3301</v>
      </c>
      <c r="B224" s="8" t="s">
        <v>3280</v>
      </c>
      <c r="C224" s="8" t="s">
        <v>3302</v>
      </c>
      <c r="D224" s="8" t="s">
        <v>1615</v>
      </c>
      <c r="E224" s="13" t="e">
        <f>일위대가!F1394</f>
        <v>#REF!</v>
      </c>
      <c r="F224" s="13" t="e">
        <f>일위대가!H1394</f>
        <v>#REF!</v>
      </c>
      <c r="G224" s="13" t="e">
        <f>일위대가!J1394</f>
        <v>#REF!</v>
      </c>
      <c r="H224" s="13" t="e">
        <f t="shared" si="3"/>
        <v>#REF!</v>
      </c>
      <c r="I224" s="8" t="s">
        <v>3303</v>
      </c>
      <c r="J224" s="8" t="s">
        <v>51</v>
      </c>
      <c r="K224" s="8" t="s">
        <v>1641</v>
      </c>
      <c r="L224" s="8" t="s">
        <v>51</v>
      </c>
      <c r="M224" s="8" t="s">
        <v>3283</v>
      </c>
      <c r="N224" s="2" t="s">
        <v>58</v>
      </c>
    </row>
    <row r="225" spans="1:14" ht="30" customHeight="1" x14ac:dyDescent="0.4">
      <c r="A225" s="8" t="s">
        <v>3311</v>
      </c>
      <c r="B225" s="8" t="s">
        <v>3259</v>
      </c>
      <c r="C225" s="8" t="s">
        <v>3312</v>
      </c>
      <c r="D225" s="8" t="s">
        <v>1615</v>
      </c>
      <c r="E225" s="13" t="e">
        <f>일위대가!F1401</f>
        <v>#REF!</v>
      </c>
      <c r="F225" s="13" t="e">
        <f>일위대가!H1401</f>
        <v>#REF!</v>
      </c>
      <c r="G225" s="13" t="e">
        <f>일위대가!J1401</f>
        <v>#REF!</v>
      </c>
      <c r="H225" s="13" t="e">
        <f t="shared" si="3"/>
        <v>#REF!</v>
      </c>
      <c r="I225" s="8" t="s">
        <v>3313</v>
      </c>
      <c r="J225" s="8" t="s">
        <v>51</v>
      </c>
      <c r="K225" s="8" t="s">
        <v>1641</v>
      </c>
      <c r="L225" s="8" t="s">
        <v>51</v>
      </c>
      <c r="M225" s="8" t="s">
        <v>3262</v>
      </c>
      <c r="N225" s="2" t="s">
        <v>58</v>
      </c>
    </row>
    <row r="226" spans="1:14" ht="30" customHeight="1" x14ac:dyDescent="0.4">
      <c r="A226" s="8" t="s">
        <v>3324</v>
      </c>
      <c r="B226" s="8" t="s">
        <v>3325</v>
      </c>
      <c r="C226" s="8" t="s">
        <v>3326</v>
      </c>
      <c r="D226" s="8" t="s">
        <v>1615</v>
      </c>
      <c r="E226" s="13" t="e">
        <f>일위대가!F1408</f>
        <v>#REF!</v>
      </c>
      <c r="F226" s="13" t="e">
        <f>일위대가!H1408</f>
        <v>#REF!</v>
      </c>
      <c r="G226" s="13" t="e">
        <f>일위대가!J1408</f>
        <v>#REF!</v>
      </c>
      <c r="H226" s="13" t="e">
        <f t="shared" si="3"/>
        <v>#REF!</v>
      </c>
      <c r="I226" s="8" t="s">
        <v>3327</v>
      </c>
      <c r="J226" s="8" t="s">
        <v>51</v>
      </c>
      <c r="K226" s="8" t="s">
        <v>1641</v>
      </c>
      <c r="L226" s="8" t="s">
        <v>51</v>
      </c>
      <c r="M226" s="8" t="s">
        <v>3328</v>
      </c>
      <c r="N226" s="2" t="s">
        <v>58</v>
      </c>
    </row>
    <row r="227" spans="1:14" ht="30" customHeight="1" x14ac:dyDescent="0.4">
      <c r="A227" s="8" t="s">
        <v>1645</v>
      </c>
      <c r="B227" s="8" t="s">
        <v>1642</v>
      </c>
      <c r="C227" s="8" t="s">
        <v>1643</v>
      </c>
      <c r="D227" s="8" t="s">
        <v>1615</v>
      </c>
      <c r="E227" s="13" t="e">
        <f>일위대가!F1415</f>
        <v>#REF!</v>
      </c>
      <c r="F227" s="13" t="e">
        <f>일위대가!H1415</f>
        <v>#REF!</v>
      </c>
      <c r="G227" s="13" t="e">
        <f>일위대가!J1415</f>
        <v>#REF!</v>
      </c>
      <c r="H227" s="13" t="e">
        <f t="shared" si="3"/>
        <v>#REF!</v>
      </c>
      <c r="I227" s="8" t="s">
        <v>1644</v>
      </c>
      <c r="J227" s="8" t="s">
        <v>51</v>
      </c>
      <c r="K227" s="8" t="s">
        <v>1641</v>
      </c>
      <c r="L227" s="8" t="s">
        <v>51</v>
      </c>
      <c r="M227" s="8" t="s">
        <v>3337</v>
      </c>
      <c r="N227" s="2" t="s">
        <v>58</v>
      </c>
    </row>
    <row r="228" spans="1:14" ht="30" customHeight="1" x14ac:dyDescent="0.4">
      <c r="A228" s="8" t="s">
        <v>1652</v>
      </c>
      <c r="B228" s="8" t="s">
        <v>1649</v>
      </c>
      <c r="C228" s="8" t="s">
        <v>1650</v>
      </c>
      <c r="D228" s="8" t="s">
        <v>115</v>
      </c>
      <c r="E228" s="13" t="e">
        <f>일위대가!F1422</f>
        <v>#REF!</v>
      </c>
      <c r="F228" s="13">
        <f>일위대가!H1422</f>
        <v>0</v>
      </c>
      <c r="G228" s="13">
        <f>일위대가!J1422</f>
        <v>0</v>
      </c>
      <c r="H228" s="13" t="e">
        <f t="shared" si="3"/>
        <v>#REF!</v>
      </c>
      <c r="I228" s="8" t="s">
        <v>1651</v>
      </c>
      <c r="J228" s="8" t="s">
        <v>51</v>
      </c>
      <c r="K228" s="8" t="s">
        <v>51</v>
      </c>
      <c r="L228" s="8" t="s">
        <v>51</v>
      </c>
      <c r="M228" s="8" t="s">
        <v>1648</v>
      </c>
      <c r="N228" s="2" t="s">
        <v>51</v>
      </c>
    </row>
    <row r="229" spans="1:14" ht="30" customHeight="1" x14ac:dyDescent="0.4">
      <c r="A229" s="8" t="s">
        <v>1657</v>
      </c>
      <c r="B229" s="8" t="s">
        <v>1654</v>
      </c>
      <c r="C229" s="8" t="s">
        <v>1655</v>
      </c>
      <c r="D229" s="8" t="s">
        <v>115</v>
      </c>
      <c r="E229" s="13">
        <f>일위대가!F1429</f>
        <v>0</v>
      </c>
      <c r="F229" s="13" t="e">
        <f>일위대가!H1429</f>
        <v>#REF!</v>
      </c>
      <c r="G229" s="13" t="e">
        <f>일위대가!J1429</f>
        <v>#REF!</v>
      </c>
      <c r="H229" s="13" t="e">
        <f t="shared" si="3"/>
        <v>#REF!</v>
      </c>
      <c r="I229" s="8" t="s">
        <v>1656</v>
      </c>
      <c r="J229" s="8" t="s">
        <v>51</v>
      </c>
      <c r="K229" s="8" t="s">
        <v>51</v>
      </c>
      <c r="L229" s="8" t="s">
        <v>51</v>
      </c>
      <c r="M229" s="8" t="s">
        <v>1648</v>
      </c>
      <c r="N229" s="2" t="s">
        <v>51</v>
      </c>
    </row>
    <row r="230" spans="1:14" ht="30" customHeight="1" x14ac:dyDescent="0.4">
      <c r="A230" s="8" t="s">
        <v>1662</v>
      </c>
      <c r="B230" s="8" t="s">
        <v>1649</v>
      </c>
      <c r="C230" s="8" t="s">
        <v>1660</v>
      </c>
      <c r="D230" s="8" t="s">
        <v>115</v>
      </c>
      <c r="E230" s="13" t="e">
        <f>일위대가!F1436</f>
        <v>#REF!</v>
      </c>
      <c r="F230" s="13">
        <f>일위대가!H1436</f>
        <v>0</v>
      </c>
      <c r="G230" s="13">
        <f>일위대가!J1436</f>
        <v>0</v>
      </c>
      <c r="H230" s="13" t="e">
        <f t="shared" si="3"/>
        <v>#REF!</v>
      </c>
      <c r="I230" s="8" t="s">
        <v>1661</v>
      </c>
      <c r="J230" s="8" t="s">
        <v>51</v>
      </c>
      <c r="K230" s="8" t="s">
        <v>51</v>
      </c>
      <c r="L230" s="8" t="s">
        <v>51</v>
      </c>
      <c r="M230" s="8" t="s">
        <v>1648</v>
      </c>
      <c r="N230" s="2" t="s">
        <v>51</v>
      </c>
    </row>
    <row r="231" spans="1:14" ht="30" customHeight="1" x14ac:dyDescent="0.4">
      <c r="A231" s="8" t="s">
        <v>1666</v>
      </c>
      <c r="B231" s="8" t="s">
        <v>1654</v>
      </c>
      <c r="C231" s="8" t="s">
        <v>1664</v>
      </c>
      <c r="D231" s="8" t="s">
        <v>115</v>
      </c>
      <c r="E231" s="13" t="e">
        <f>일위대가!F1443</f>
        <v>#REF!</v>
      </c>
      <c r="F231" s="13" t="e">
        <f>일위대가!H1443</f>
        <v>#REF!</v>
      </c>
      <c r="G231" s="13" t="e">
        <f>일위대가!J1443</f>
        <v>#REF!</v>
      </c>
      <c r="H231" s="13" t="e">
        <f t="shared" si="3"/>
        <v>#REF!</v>
      </c>
      <c r="I231" s="8" t="s">
        <v>1665</v>
      </c>
      <c r="J231" s="8" t="s">
        <v>51</v>
      </c>
      <c r="K231" s="8" t="s">
        <v>51</v>
      </c>
      <c r="L231" s="8" t="s">
        <v>51</v>
      </c>
      <c r="M231" s="8" t="s">
        <v>1648</v>
      </c>
      <c r="N231" s="2" t="s">
        <v>51</v>
      </c>
    </row>
    <row r="232" spans="1:14" ht="30" customHeight="1" x14ac:dyDescent="0.4">
      <c r="A232" s="8" t="s">
        <v>1688</v>
      </c>
      <c r="B232" s="8" t="s">
        <v>196</v>
      </c>
      <c r="C232" s="8" t="s">
        <v>197</v>
      </c>
      <c r="D232" s="8" t="s">
        <v>1686</v>
      </c>
      <c r="E232" s="13" t="e">
        <f>일위대가!F1448</f>
        <v>#REF!</v>
      </c>
      <c r="F232" s="13" t="e">
        <f>일위대가!H1448</f>
        <v>#REF!</v>
      </c>
      <c r="G232" s="13" t="e">
        <f>일위대가!J1448</f>
        <v>#REF!</v>
      </c>
      <c r="H232" s="13" t="e">
        <f t="shared" si="3"/>
        <v>#REF!</v>
      </c>
      <c r="I232" s="8" t="s">
        <v>1687</v>
      </c>
      <c r="J232" s="8" t="s">
        <v>51</v>
      </c>
      <c r="K232" s="8" t="s">
        <v>51</v>
      </c>
      <c r="L232" s="8" t="s">
        <v>51</v>
      </c>
      <c r="M232" s="8" t="s">
        <v>1685</v>
      </c>
      <c r="N232" s="2" t="s">
        <v>51</v>
      </c>
    </row>
    <row r="233" spans="1:14" ht="30" customHeight="1" x14ac:dyDescent="0.4">
      <c r="A233" s="8" t="s">
        <v>1723</v>
      </c>
      <c r="B233" s="8" t="s">
        <v>1720</v>
      </c>
      <c r="C233" s="8" t="s">
        <v>1721</v>
      </c>
      <c r="D233" s="8" t="s">
        <v>162</v>
      </c>
      <c r="E233" s="13" t="e">
        <f>일위대가!F1454</f>
        <v>#REF!</v>
      </c>
      <c r="F233" s="13" t="e">
        <f>일위대가!H1454</f>
        <v>#REF!</v>
      </c>
      <c r="G233" s="13" t="e">
        <f>일위대가!J1454</f>
        <v>#REF!</v>
      </c>
      <c r="H233" s="13" t="e">
        <f t="shared" si="3"/>
        <v>#REF!</v>
      </c>
      <c r="I233" s="8" t="s">
        <v>1722</v>
      </c>
      <c r="J233" s="8" t="s">
        <v>51</v>
      </c>
      <c r="K233" s="8" t="s">
        <v>51</v>
      </c>
      <c r="L233" s="8" t="s">
        <v>51</v>
      </c>
      <c r="M233" s="8" t="s">
        <v>3388</v>
      </c>
      <c r="N233" s="2" t="s">
        <v>51</v>
      </c>
    </row>
    <row r="234" spans="1:14" ht="30" customHeight="1" x14ac:dyDescent="0.4">
      <c r="A234" s="8" t="s">
        <v>1735</v>
      </c>
      <c r="B234" s="8" t="s">
        <v>1732</v>
      </c>
      <c r="C234" s="8" t="s">
        <v>1733</v>
      </c>
      <c r="D234" s="8" t="s">
        <v>115</v>
      </c>
      <c r="E234" s="13" t="e">
        <f>일위대가!F1460</f>
        <v>#REF!</v>
      </c>
      <c r="F234" s="13" t="e">
        <f>일위대가!H1460</f>
        <v>#REF!</v>
      </c>
      <c r="G234" s="13" t="e">
        <f>일위대가!J1460</f>
        <v>#REF!</v>
      </c>
      <c r="H234" s="13" t="e">
        <f t="shared" si="3"/>
        <v>#REF!</v>
      </c>
      <c r="I234" s="8" t="s">
        <v>1734</v>
      </c>
      <c r="J234" s="8" t="s">
        <v>51</v>
      </c>
      <c r="K234" s="8" t="s">
        <v>51</v>
      </c>
      <c r="L234" s="8" t="s">
        <v>51</v>
      </c>
      <c r="M234" s="8" t="s">
        <v>2054</v>
      </c>
      <c r="N234" s="2" t="s">
        <v>51</v>
      </c>
    </row>
    <row r="235" spans="1:14" ht="30" customHeight="1" x14ac:dyDescent="0.4">
      <c r="A235" s="8" t="s">
        <v>1740</v>
      </c>
      <c r="B235" s="8" t="s">
        <v>1737</v>
      </c>
      <c r="C235" s="8" t="s">
        <v>1738</v>
      </c>
      <c r="D235" s="8" t="s">
        <v>115</v>
      </c>
      <c r="E235" s="13" t="e">
        <f>일위대가!F1467</f>
        <v>#REF!</v>
      </c>
      <c r="F235" s="13" t="e">
        <f>일위대가!H1467</f>
        <v>#REF!</v>
      </c>
      <c r="G235" s="13" t="e">
        <f>일위대가!J1467</f>
        <v>#REF!</v>
      </c>
      <c r="H235" s="13" t="e">
        <f t="shared" si="3"/>
        <v>#REF!</v>
      </c>
      <c r="I235" s="8" t="s">
        <v>1739</v>
      </c>
      <c r="J235" s="8" t="s">
        <v>51</v>
      </c>
      <c r="K235" s="8" t="s">
        <v>51</v>
      </c>
      <c r="L235" s="8" t="s">
        <v>51</v>
      </c>
      <c r="M235" s="8" t="s">
        <v>3397</v>
      </c>
      <c r="N235" s="2" t="s">
        <v>51</v>
      </c>
    </row>
    <row r="236" spans="1:14" ht="30" customHeight="1" x14ac:dyDescent="0.4">
      <c r="A236" s="8" t="s">
        <v>3410</v>
      </c>
      <c r="B236" s="8" t="s">
        <v>3407</v>
      </c>
      <c r="C236" s="8" t="s">
        <v>3408</v>
      </c>
      <c r="D236" s="8" t="s">
        <v>115</v>
      </c>
      <c r="E236" s="13" t="e">
        <f>일위대가!F1473</f>
        <v>#REF!</v>
      </c>
      <c r="F236" s="13" t="e">
        <f>일위대가!H1473</f>
        <v>#REF!</v>
      </c>
      <c r="G236" s="13" t="e">
        <f>일위대가!J1473</f>
        <v>#REF!</v>
      </c>
      <c r="H236" s="13" t="e">
        <f t="shared" si="3"/>
        <v>#REF!</v>
      </c>
      <c r="I236" s="8" t="s">
        <v>3409</v>
      </c>
      <c r="J236" s="8" t="s">
        <v>51</v>
      </c>
      <c r="K236" s="8" t="s">
        <v>51</v>
      </c>
      <c r="L236" s="8" t="s">
        <v>51</v>
      </c>
      <c r="M236" s="8" t="s">
        <v>3417</v>
      </c>
      <c r="N236" s="2" t="s">
        <v>51</v>
      </c>
    </row>
    <row r="237" spans="1:14" ht="30" customHeight="1" x14ac:dyDescent="0.4">
      <c r="A237" s="8" t="s">
        <v>3414</v>
      </c>
      <c r="B237" s="8" t="s">
        <v>1749</v>
      </c>
      <c r="C237" s="8" t="s">
        <v>3412</v>
      </c>
      <c r="D237" s="8" t="s">
        <v>115</v>
      </c>
      <c r="E237" s="13" t="e">
        <f>일위대가!F1477</f>
        <v>#REF!</v>
      </c>
      <c r="F237" s="13" t="e">
        <f>일위대가!H1477</f>
        <v>#REF!</v>
      </c>
      <c r="G237" s="13" t="e">
        <f>일위대가!J1477</f>
        <v>#REF!</v>
      </c>
      <c r="H237" s="13" t="e">
        <f t="shared" si="3"/>
        <v>#REF!</v>
      </c>
      <c r="I237" s="8" t="s">
        <v>3413</v>
      </c>
      <c r="J237" s="8" t="s">
        <v>51</v>
      </c>
      <c r="K237" s="8" t="s">
        <v>51</v>
      </c>
      <c r="L237" s="8" t="s">
        <v>51</v>
      </c>
      <c r="M237" s="8" t="s">
        <v>3425</v>
      </c>
      <c r="N237" s="2" t="s">
        <v>51</v>
      </c>
    </row>
    <row r="238" spans="1:14" ht="30" customHeight="1" x14ac:dyDescent="0.4">
      <c r="A238" s="8" t="s">
        <v>1747</v>
      </c>
      <c r="B238" s="8" t="s">
        <v>1744</v>
      </c>
      <c r="C238" s="8" t="s">
        <v>1745</v>
      </c>
      <c r="D238" s="8" t="s">
        <v>115</v>
      </c>
      <c r="E238" s="13" t="e">
        <f>일위대가!F1483</f>
        <v>#REF!</v>
      </c>
      <c r="F238" s="13" t="e">
        <f>일위대가!H1483</f>
        <v>#REF!</v>
      </c>
      <c r="G238" s="13" t="e">
        <f>일위대가!J1483</f>
        <v>#REF!</v>
      </c>
      <c r="H238" s="13" t="e">
        <f t="shared" si="3"/>
        <v>#REF!</v>
      </c>
      <c r="I238" s="8" t="s">
        <v>1746</v>
      </c>
      <c r="J238" s="8" t="s">
        <v>51</v>
      </c>
      <c r="K238" s="8" t="s">
        <v>51</v>
      </c>
      <c r="L238" s="8" t="s">
        <v>51</v>
      </c>
      <c r="M238" s="8" t="s">
        <v>3431</v>
      </c>
      <c r="N238" s="2" t="s">
        <v>51</v>
      </c>
    </row>
    <row r="239" spans="1:14" ht="30" customHeight="1" x14ac:dyDescent="0.4">
      <c r="A239" s="8" t="s">
        <v>1752</v>
      </c>
      <c r="B239" s="8" t="s">
        <v>1749</v>
      </c>
      <c r="C239" s="8" t="s">
        <v>1750</v>
      </c>
      <c r="D239" s="8" t="s">
        <v>115</v>
      </c>
      <c r="E239" s="13" t="e">
        <f>일위대가!F1487</f>
        <v>#REF!</v>
      </c>
      <c r="F239" s="13" t="e">
        <f>일위대가!H1487</f>
        <v>#REF!</v>
      </c>
      <c r="G239" s="13" t="e">
        <f>일위대가!J1487</f>
        <v>#REF!</v>
      </c>
      <c r="H239" s="13" t="e">
        <f t="shared" si="3"/>
        <v>#REF!</v>
      </c>
      <c r="I239" s="8" t="s">
        <v>1751</v>
      </c>
      <c r="J239" s="8" t="s">
        <v>51</v>
      </c>
      <c r="K239" s="8" t="s">
        <v>51</v>
      </c>
      <c r="L239" s="8" t="s">
        <v>51</v>
      </c>
      <c r="M239" s="8" t="s">
        <v>3425</v>
      </c>
      <c r="N239" s="2" t="s">
        <v>51</v>
      </c>
    </row>
    <row r="240" spans="1:14" ht="30" customHeight="1" x14ac:dyDescent="0.4">
      <c r="A240" s="8" t="s">
        <v>1776</v>
      </c>
      <c r="B240" s="8" t="s">
        <v>1732</v>
      </c>
      <c r="C240" s="8" t="s">
        <v>1774</v>
      </c>
      <c r="D240" s="8" t="s">
        <v>115</v>
      </c>
      <c r="E240" s="13" t="e">
        <f>일위대가!F1493</f>
        <v>#REF!</v>
      </c>
      <c r="F240" s="13" t="e">
        <f>일위대가!H1493</f>
        <v>#REF!</v>
      </c>
      <c r="G240" s="13" t="e">
        <f>일위대가!J1493</f>
        <v>#REF!</v>
      </c>
      <c r="H240" s="13" t="e">
        <f t="shared" si="3"/>
        <v>#REF!</v>
      </c>
      <c r="I240" s="8" t="s">
        <v>1775</v>
      </c>
      <c r="J240" s="8" t="s">
        <v>51</v>
      </c>
      <c r="K240" s="8" t="s">
        <v>51</v>
      </c>
      <c r="L240" s="8" t="s">
        <v>51</v>
      </c>
      <c r="M240" s="8" t="s">
        <v>2054</v>
      </c>
      <c r="N240" s="2" t="s">
        <v>51</v>
      </c>
    </row>
    <row r="241" spans="1:14" ht="30" customHeight="1" x14ac:dyDescent="0.4">
      <c r="A241" s="8" t="s">
        <v>1780</v>
      </c>
      <c r="B241" s="8" t="s">
        <v>1778</v>
      </c>
      <c r="C241" s="8" t="s">
        <v>1738</v>
      </c>
      <c r="D241" s="8" t="s">
        <v>115</v>
      </c>
      <c r="E241" s="13" t="e">
        <f>일위대가!F1500</f>
        <v>#REF!</v>
      </c>
      <c r="F241" s="13" t="e">
        <f>일위대가!H1500</f>
        <v>#REF!</v>
      </c>
      <c r="G241" s="13" t="e">
        <f>일위대가!J1500</f>
        <v>#REF!</v>
      </c>
      <c r="H241" s="13" t="e">
        <f t="shared" si="3"/>
        <v>#REF!</v>
      </c>
      <c r="I241" s="8" t="s">
        <v>1779</v>
      </c>
      <c r="J241" s="8" t="s">
        <v>51</v>
      </c>
      <c r="K241" s="8" t="s">
        <v>51</v>
      </c>
      <c r="L241" s="8" t="s">
        <v>51</v>
      </c>
      <c r="M241" s="8" t="s">
        <v>3397</v>
      </c>
      <c r="N241" s="2" t="s">
        <v>51</v>
      </c>
    </row>
    <row r="242" spans="1:14" ht="30" customHeight="1" x14ac:dyDescent="0.4">
      <c r="A242" s="8" t="s">
        <v>3446</v>
      </c>
      <c r="B242" s="8" t="s">
        <v>3407</v>
      </c>
      <c r="C242" s="8" t="s">
        <v>3444</v>
      </c>
      <c r="D242" s="8" t="s">
        <v>115</v>
      </c>
      <c r="E242" s="13" t="e">
        <f>일위대가!F1506</f>
        <v>#REF!</v>
      </c>
      <c r="F242" s="13" t="e">
        <f>일위대가!H1506</f>
        <v>#REF!</v>
      </c>
      <c r="G242" s="13" t="e">
        <f>일위대가!J1506</f>
        <v>#REF!</v>
      </c>
      <c r="H242" s="13" t="e">
        <f t="shared" si="3"/>
        <v>#REF!</v>
      </c>
      <c r="I242" s="8" t="s">
        <v>3445</v>
      </c>
      <c r="J242" s="8" t="s">
        <v>51</v>
      </c>
      <c r="K242" s="8" t="s">
        <v>51</v>
      </c>
      <c r="L242" s="8" t="s">
        <v>51</v>
      </c>
      <c r="M242" s="8" t="s">
        <v>3417</v>
      </c>
      <c r="N242" s="2" t="s">
        <v>51</v>
      </c>
    </row>
    <row r="243" spans="1:14" ht="30" customHeight="1" x14ac:dyDescent="0.4">
      <c r="A243" s="8" t="s">
        <v>3451</v>
      </c>
      <c r="B243" s="8" t="s">
        <v>3448</v>
      </c>
      <c r="C243" s="8" t="s">
        <v>3449</v>
      </c>
      <c r="D243" s="8" t="s">
        <v>115</v>
      </c>
      <c r="E243" s="13" t="e">
        <f>일위대가!F1510</f>
        <v>#REF!</v>
      </c>
      <c r="F243" s="13" t="e">
        <f>일위대가!H1510</f>
        <v>#REF!</v>
      </c>
      <c r="G243" s="13" t="e">
        <f>일위대가!J1510</f>
        <v>#REF!</v>
      </c>
      <c r="H243" s="13" t="e">
        <f t="shared" si="3"/>
        <v>#REF!</v>
      </c>
      <c r="I243" s="8" t="s">
        <v>3450</v>
      </c>
      <c r="J243" s="8" t="s">
        <v>51</v>
      </c>
      <c r="K243" s="8" t="s">
        <v>51</v>
      </c>
      <c r="L243" s="8" t="s">
        <v>51</v>
      </c>
      <c r="M243" s="8" t="s">
        <v>3425</v>
      </c>
      <c r="N243" s="2" t="s">
        <v>51</v>
      </c>
    </row>
    <row r="244" spans="1:14" ht="30" customHeight="1" x14ac:dyDescent="0.4">
      <c r="A244" s="8" t="s">
        <v>1806</v>
      </c>
      <c r="B244" s="8" t="s">
        <v>1804</v>
      </c>
      <c r="C244" s="8" t="s">
        <v>1721</v>
      </c>
      <c r="D244" s="8" t="s">
        <v>162</v>
      </c>
      <c r="E244" s="13" t="e">
        <f>일위대가!F1516</f>
        <v>#REF!</v>
      </c>
      <c r="F244" s="13" t="e">
        <f>일위대가!H1516</f>
        <v>#REF!</v>
      </c>
      <c r="G244" s="13" t="e">
        <f>일위대가!J1516</f>
        <v>#REF!</v>
      </c>
      <c r="H244" s="13" t="e">
        <f t="shared" si="3"/>
        <v>#REF!</v>
      </c>
      <c r="I244" s="8" t="s">
        <v>1805</v>
      </c>
      <c r="J244" s="8" t="s">
        <v>51</v>
      </c>
      <c r="K244" s="8" t="s">
        <v>51</v>
      </c>
      <c r="L244" s="8" t="s">
        <v>51</v>
      </c>
      <c r="M244" s="8" t="s">
        <v>3388</v>
      </c>
      <c r="N244" s="2" t="s">
        <v>51</v>
      </c>
    </row>
    <row r="245" spans="1:14" ht="30" customHeight="1" x14ac:dyDescent="0.4">
      <c r="A245" s="8" t="s">
        <v>3465</v>
      </c>
      <c r="B245" s="8" t="s">
        <v>3462</v>
      </c>
      <c r="C245" s="8" t="s">
        <v>3463</v>
      </c>
      <c r="D245" s="8" t="s">
        <v>162</v>
      </c>
      <c r="E245" s="13" t="e">
        <f>일위대가!F1520</f>
        <v>#REF!</v>
      </c>
      <c r="F245" s="13" t="e">
        <f>일위대가!H1520</f>
        <v>#REF!</v>
      </c>
      <c r="G245" s="13" t="e">
        <f>일위대가!J1520</f>
        <v>#REF!</v>
      </c>
      <c r="H245" s="13" t="e">
        <f t="shared" si="3"/>
        <v>#REF!</v>
      </c>
      <c r="I245" s="8" t="s">
        <v>3464</v>
      </c>
      <c r="J245" s="8" t="s">
        <v>51</v>
      </c>
      <c r="K245" s="8" t="s">
        <v>51</v>
      </c>
      <c r="L245" s="8" t="s">
        <v>51</v>
      </c>
      <c r="M245" s="8" t="s">
        <v>3388</v>
      </c>
      <c r="N245" s="2" t="s">
        <v>51</v>
      </c>
    </row>
    <row r="246" spans="1:14" ht="30" customHeight="1" x14ac:dyDescent="0.4">
      <c r="A246" s="8" t="s">
        <v>1825</v>
      </c>
      <c r="B246" s="8" t="s">
        <v>1823</v>
      </c>
      <c r="C246" s="8" t="s">
        <v>1721</v>
      </c>
      <c r="D246" s="8" t="s">
        <v>162</v>
      </c>
      <c r="E246" s="13" t="e">
        <f>일위대가!F1526</f>
        <v>#REF!</v>
      </c>
      <c r="F246" s="13" t="e">
        <f>일위대가!H1526</f>
        <v>#REF!</v>
      </c>
      <c r="G246" s="13" t="e">
        <f>일위대가!J1526</f>
        <v>#REF!</v>
      </c>
      <c r="H246" s="13" t="e">
        <f t="shared" si="3"/>
        <v>#REF!</v>
      </c>
      <c r="I246" s="8" t="s">
        <v>1824</v>
      </c>
      <c r="J246" s="8" t="s">
        <v>51</v>
      </c>
      <c r="K246" s="8" t="s">
        <v>51</v>
      </c>
      <c r="L246" s="8" t="s">
        <v>51</v>
      </c>
      <c r="M246" s="8" t="s">
        <v>3388</v>
      </c>
      <c r="N246" s="2" t="s">
        <v>51</v>
      </c>
    </row>
    <row r="247" spans="1:14" ht="30" customHeight="1" x14ac:dyDescent="0.4">
      <c r="A247" s="8" t="s">
        <v>1855</v>
      </c>
      <c r="B247" s="8" t="s">
        <v>1852</v>
      </c>
      <c r="C247" s="8" t="s">
        <v>1853</v>
      </c>
      <c r="D247" s="8" t="s">
        <v>115</v>
      </c>
      <c r="E247" s="13" t="e">
        <f>일위대가!F1532</f>
        <v>#REF!</v>
      </c>
      <c r="F247" s="13" t="e">
        <f>일위대가!H1532</f>
        <v>#REF!</v>
      </c>
      <c r="G247" s="13" t="e">
        <f>일위대가!J1532</f>
        <v>#REF!</v>
      </c>
      <c r="H247" s="13" t="e">
        <f t="shared" si="3"/>
        <v>#REF!</v>
      </c>
      <c r="I247" s="8" t="s">
        <v>1854</v>
      </c>
      <c r="J247" s="8" t="s">
        <v>51</v>
      </c>
      <c r="K247" s="8" t="s">
        <v>51</v>
      </c>
      <c r="L247" s="8" t="s">
        <v>51</v>
      </c>
      <c r="M247" s="8" t="s">
        <v>1833</v>
      </c>
      <c r="N247" s="2" t="s">
        <v>51</v>
      </c>
    </row>
    <row r="248" spans="1:14" ht="30" customHeight="1" x14ac:dyDescent="0.4">
      <c r="A248" s="8" t="s">
        <v>1865</v>
      </c>
      <c r="B248" s="8" t="s">
        <v>1863</v>
      </c>
      <c r="C248" s="8" t="s">
        <v>51</v>
      </c>
      <c r="D248" s="8" t="s">
        <v>115</v>
      </c>
      <c r="E248" s="13" t="e">
        <f>일위대가!F1538</f>
        <v>#REF!</v>
      </c>
      <c r="F248" s="13" t="e">
        <f>일위대가!H1538</f>
        <v>#REF!</v>
      </c>
      <c r="G248" s="13" t="e">
        <f>일위대가!J1538</f>
        <v>#REF!</v>
      </c>
      <c r="H248" s="13" t="e">
        <f t="shared" si="3"/>
        <v>#REF!</v>
      </c>
      <c r="I248" s="8" t="s">
        <v>1864</v>
      </c>
      <c r="J248" s="8" t="s">
        <v>51</v>
      </c>
      <c r="K248" s="8" t="s">
        <v>51</v>
      </c>
      <c r="L248" s="8" t="s">
        <v>51</v>
      </c>
      <c r="M248" s="8" t="s">
        <v>3484</v>
      </c>
      <c r="N248" s="2" t="s">
        <v>51</v>
      </c>
    </row>
    <row r="249" spans="1:14" ht="30" customHeight="1" x14ac:dyDescent="0.4">
      <c r="A249" s="8" t="s">
        <v>1876</v>
      </c>
      <c r="B249" s="8" t="s">
        <v>1873</v>
      </c>
      <c r="C249" s="8" t="s">
        <v>1874</v>
      </c>
      <c r="D249" s="8" t="s">
        <v>115</v>
      </c>
      <c r="E249" s="13" t="e">
        <f>일위대가!F1544</f>
        <v>#REF!</v>
      </c>
      <c r="F249" s="13" t="e">
        <f>일위대가!H1544</f>
        <v>#REF!</v>
      </c>
      <c r="G249" s="13" t="e">
        <f>일위대가!J1544</f>
        <v>#REF!</v>
      </c>
      <c r="H249" s="13" t="e">
        <f t="shared" si="3"/>
        <v>#REF!</v>
      </c>
      <c r="I249" s="8" t="s">
        <v>1875</v>
      </c>
      <c r="J249" s="8" t="s">
        <v>51</v>
      </c>
      <c r="K249" s="8" t="s">
        <v>51</v>
      </c>
      <c r="L249" s="8" t="s">
        <v>51</v>
      </c>
      <c r="M249" s="8" t="s">
        <v>3489</v>
      </c>
      <c r="N249" s="2" t="s">
        <v>51</v>
      </c>
    </row>
    <row r="250" spans="1:14" ht="30" customHeight="1" x14ac:dyDescent="0.4">
      <c r="A250" s="8" t="s">
        <v>1881</v>
      </c>
      <c r="B250" s="8" t="s">
        <v>1878</v>
      </c>
      <c r="C250" s="8" t="s">
        <v>1879</v>
      </c>
      <c r="D250" s="8" t="s">
        <v>115</v>
      </c>
      <c r="E250" s="13" t="e">
        <f>일위대가!F1550</f>
        <v>#REF!</v>
      </c>
      <c r="F250" s="13" t="e">
        <f>일위대가!H1550</f>
        <v>#REF!</v>
      </c>
      <c r="G250" s="13" t="e">
        <f>일위대가!J1550</f>
        <v>#REF!</v>
      </c>
      <c r="H250" s="13" t="e">
        <f t="shared" si="3"/>
        <v>#REF!</v>
      </c>
      <c r="I250" s="8" t="s">
        <v>1880</v>
      </c>
      <c r="J250" s="8" t="s">
        <v>51</v>
      </c>
      <c r="K250" s="8" t="s">
        <v>51</v>
      </c>
      <c r="L250" s="8" t="s">
        <v>51</v>
      </c>
      <c r="M250" s="8" t="s">
        <v>3489</v>
      </c>
      <c r="N250" s="2" t="s">
        <v>51</v>
      </c>
    </row>
    <row r="251" spans="1:14" ht="30" customHeight="1" x14ac:dyDescent="0.4">
      <c r="A251" s="8" t="s">
        <v>1891</v>
      </c>
      <c r="B251" s="8" t="s">
        <v>1888</v>
      </c>
      <c r="C251" s="8" t="s">
        <v>1889</v>
      </c>
      <c r="D251" s="8" t="s">
        <v>115</v>
      </c>
      <c r="E251" s="13" t="e">
        <f>일위대가!F1556</f>
        <v>#REF!</v>
      </c>
      <c r="F251" s="13" t="e">
        <f>일위대가!H1556</f>
        <v>#REF!</v>
      </c>
      <c r="G251" s="13" t="e">
        <f>일위대가!J1556</f>
        <v>#REF!</v>
      </c>
      <c r="H251" s="13" t="e">
        <f t="shared" si="3"/>
        <v>#REF!</v>
      </c>
      <c r="I251" s="8" t="s">
        <v>1890</v>
      </c>
      <c r="J251" s="8" t="s">
        <v>51</v>
      </c>
      <c r="K251" s="8" t="s">
        <v>51</v>
      </c>
      <c r="L251" s="8" t="s">
        <v>51</v>
      </c>
      <c r="M251" s="8" t="s">
        <v>3498</v>
      </c>
      <c r="N251" s="2" t="s">
        <v>51</v>
      </c>
    </row>
    <row r="252" spans="1:14" ht="30" customHeight="1" x14ac:dyDescent="0.4">
      <c r="A252" s="8" t="s">
        <v>1900</v>
      </c>
      <c r="B252" s="8" t="s">
        <v>1888</v>
      </c>
      <c r="C252" s="8" t="s">
        <v>1898</v>
      </c>
      <c r="D252" s="8" t="s">
        <v>115</v>
      </c>
      <c r="E252" s="13" t="e">
        <f>일위대가!F1562</f>
        <v>#REF!</v>
      </c>
      <c r="F252" s="13" t="e">
        <f>일위대가!H1562</f>
        <v>#REF!</v>
      </c>
      <c r="G252" s="13" t="e">
        <f>일위대가!J1562</f>
        <v>#REF!</v>
      </c>
      <c r="H252" s="13" t="e">
        <f t="shared" si="3"/>
        <v>#REF!</v>
      </c>
      <c r="I252" s="8" t="s">
        <v>1899</v>
      </c>
      <c r="J252" s="8" t="s">
        <v>51</v>
      </c>
      <c r="K252" s="8" t="s">
        <v>51</v>
      </c>
      <c r="L252" s="8" t="s">
        <v>51</v>
      </c>
      <c r="M252" s="8" t="s">
        <v>3498</v>
      </c>
      <c r="N252" s="2" t="s">
        <v>51</v>
      </c>
    </row>
    <row r="253" spans="1:14" ht="30" customHeight="1" x14ac:dyDescent="0.4">
      <c r="A253" s="8" t="s">
        <v>1922</v>
      </c>
      <c r="B253" s="8" t="s">
        <v>1919</v>
      </c>
      <c r="C253" s="8" t="s">
        <v>1920</v>
      </c>
      <c r="D253" s="8" t="s">
        <v>115</v>
      </c>
      <c r="E253" s="13" t="e">
        <f>일위대가!F1567</f>
        <v>#REF!</v>
      </c>
      <c r="F253" s="13" t="e">
        <f>일위대가!H1567</f>
        <v>#REF!</v>
      </c>
      <c r="G253" s="13" t="e">
        <f>일위대가!J1567</f>
        <v>#REF!</v>
      </c>
      <c r="H253" s="13" t="e">
        <f t="shared" si="3"/>
        <v>#REF!</v>
      </c>
      <c r="I253" s="8" t="s">
        <v>1921</v>
      </c>
      <c r="J253" s="8" t="s">
        <v>51</v>
      </c>
      <c r="K253" s="8" t="s">
        <v>51</v>
      </c>
      <c r="L253" s="8" t="s">
        <v>51</v>
      </c>
      <c r="M253" s="8" t="s">
        <v>1909</v>
      </c>
      <c r="N253" s="2" t="s">
        <v>51</v>
      </c>
    </row>
    <row r="254" spans="1:14" ht="30" customHeight="1" x14ac:dyDescent="0.4">
      <c r="A254" s="8" t="s">
        <v>1932</v>
      </c>
      <c r="B254" s="8" t="s">
        <v>1919</v>
      </c>
      <c r="C254" s="8" t="s">
        <v>1930</v>
      </c>
      <c r="D254" s="8" t="s">
        <v>115</v>
      </c>
      <c r="E254" s="13" t="e">
        <f>일위대가!F1572</f>
        <v>#REF!</v>
      </c>
      <c r="F254" s="13" t="e">
        <f>일위대가!H1572</f>
        <v>#REF!</v>
      </c>
      <c r="G254" s="13" t="e">
        <f>일위대가!J1572</f>
        <v>#REF!</v>
      </c>
      <c r="H254" s="13" t="e">
        <f t="shared" si="3"/>
        <v>#REF!</v>
      </c>
      <c r="I254" s="8" t="s">
        <v>1931</v>
      </c>
      <c r="J254" s="8" t="s">
        <v>51</v>
      </c>
      <c r="K254" s="8" t="s">
        <v>51</v>
      </c>
      <c r="L254" s="8" t="s">
        <v>51</v>
      </c>
      <c r="M254" s="8" t="s">
        <v>1909</v>
      </c>
      <c r="N254" s="2" t="s">
        <v>51</v>
      </c>
    </row>
    <row r="255" spans="1:14" ht="30" customHeight="1" x14ac:dyDescent="0.4">
      <c r="A255" s="8" t="s">
        <v>1961</v>
      </c>
      <c r="B255" s="8" t="s">
        <v>1958</v>
      </c>
      <c r="C255" s="8" t="s">
        <v>1959</v>
      </c>
      <c r="D255" s="8" t="s">
        <v>115</v>
      </c>
      <c r="E255" s="13" t="e">
        <f>일위대가!F1577</f>
        <v>#REF!</v>
      </c>
      <c r="F255" s="13" t="e">
        <f>일위대가!H1577</f>
        <v>#REF!</v>
      </c>
      <c r="G255" s="13" t="e">
        <f>일위대가!J1577</f>
        <v>#REF!</v>
      </c>
      <c r="H255" s="13" t="e">
        <f t="shared" si="3"/>
        <v>#REF!</v>
      </c>
      <c r="I255" s="8" t="s">
        <v>1960</v>
      </c>
      <c r="J255" s="8" t="s">
        <v>51</v>
      </c>
      <c r="K255" s="8" t="s">
        <v>51</v>
      </c>
      <c r="L255" s="8" t="s">
        <v>51</v>
      </c>
      <c r="M255" s="8" t="s">
        <v>1970</v>
      </c>
      <c r="N255" s="2" t="s">
        <v>51</v>
      </c>
    </row>
    <row r="256" spans="1:14" ht="30" customHeight="1" x14ac:dyDescent="0.4">
      <c r="A256" s="8" t="s">
        <v>1967</v>
      </c>
      <c r="B256" s="8" t="s">
        <v>1958</v>
      </c>
      <c r="C256" s="8" t="s">
        <v>1898</v>
      </c>
      <c r="D256" s="8" t="s">
        <v>115</v>
      </c>
      <c r="E256" s="13" t="e">
        <f>일위대가!F1582</f>
        <v>#REF!</v>
      </c>
      <c r="F256" s="13" t="e">
        <f>일위대가!H1582</f>
        <v>#REF!</v>
      </c>
      <c r="G256" s="13" t="e">
        <f>일위대가!J1582</f>
        <v>#REF!</v>
      </c>
      <c r="H256" s="13" t="e">
        <f t="shared" si="3"/>
        <v>#REF!</v>
      </c>
      <c r="I256" s="8" t="s">
        <v>1966</v>
      </c>
      <c r="J256" s="8" t="s">
        <v>51</v>
      </c>
      <c r="K256" s="8" t="s">
        <v>51</v>
      </c>
      <c r="L256" s="8" t="s">
        <v>51</v>
      </c>
      <c r="M256" s="8" t="s">
        <v>1970</v>
      </c>
      <c r="N256" s="2" t="s">
        <v>51</v>
      </c>
    </row>
    <row r="257" spans="1:14" ht="30" customHeight="1" x14ac:dyDescent="0.4">
      <c r="A257" s="8" t="s">
        <v>1977</v>
      </c>
      <c r="B257" s="8" t="s">
        <v>1958</v>
      </c>
      <c r="C257" s="8" t="s">
        <v>1889</v>
      </c>
      <c r="D257" s="8" t="s">
        <v>115</v>
      </c>
      <c r="E257" s="13" t="e">
        <f>일위대가!F1587</f>
        <v>#REF!</v>
      </c>
      <c r="F257" s="13" t="e">
        <f>일위대가!H1587</f>
        <v>#REF!</v>
      </c>
      <c r="G257" s="13" t="e">
        <f>일위대가!J1587</f>
        <v>#REF!</v>
      </c>
      <c r="H257" s="13" t="e">
        <f t="shared" si="3"/>
        <v>#REF!</v>
      </c>
      <c r="I257" s="8" t="s">
        <v>1976</v>
      </c>
      <c r="J257" s="8" t="s">
        <v>51</v>
      </c>
      <c r="K257" s="8" t="s">
        <v>51</v>
      </c>
      <c r="L257" s="8" t="s">
        <v>51</v>
      </c>
      <c r="M257" s="8" t="s">
        <v>1970</v>
      </c>
      <c r="N257" s="2" t="s">
        <v>51</v>
      </c>
    </row>
    <row r="258" spans="1:14" ht="30" customHeight="1" x14ac:dyDescent="0.4">
      <c r="A258" s="8" t="s">
        <v>2002</v>
      </c>
      <c r="B258" s="8" t="s">
        <v>2000</v>
      </c>
      <c r="C258" s="8" t="s">
        <v>329</v>
      </c>
      <c r="D258" s="8" t="s">
        <v>115</v>
      </c>
      <c r="E258" s="13" t="e">
        <f>일위대가!F1592</f>
        <v>#REF!</v>
      </c>
      <c r="F258" s="13" t="e">
        <f>일위대가!H1592</f>
        <v>#REF!</v>
      </c>
      <c r="G258" s="13" t="e">
        <f>일위대가!J1592</f>
        <v>#REF!</v>
      </c>
      <c r="H258" s="13" t="e">
        <f t="shared" si="3"/>
        <v>#REF!</v>
      </c>
      <c r="I258" s="8" t="s">
        <v>2001</v>
      </c>
      <c r="J258" s="8" t="s">
        <v>51</v>
      </c>
      <c r="K258" s="8" t="s">
        <v>51</v>
      </c>
      <c r="L258" s="8" t="s">
        <v>51</v>
      </c>
      <c r="M258" s="8" t="s">
        <v>1994</v>
      </c>
      <c r="N258" s="2" t="s">
        <v>51</v>
      </c>
    </row>
    <row r="259" spans="1:14" ht="30" customHeight="1" x14ac:dyDescent="0.4">
      <c r="A259" s="8" t="s">
        <v>2008</v>
      </c>
      <c r="B259" s="8" t="s">
        <v>2005</v>
      </c>
      <c r="C259" s="8" t="s">
        <v>2006</v>
      </c>
      <c r="D259" s="8" t="s">
        <v>69</v>
      </c>
      <c r="E259" s="13" t="e">
        <f>일위대가!F1600</f>
        <v>#REF!</v>
      </c>
      <c r="F259" s="13" t="e">
        <f>일위대가!H1600</f>
        <v>#REF!</v>
      </c>
      <c r="G259" s="13" t="e">
        <f>일위대가!J1600</f>
        <v>#REF!</v>
      </c>
      <c r="H259" s="13" t="e">
        <f t="shared" si="3"/>
        <v>#REF!</v>
      </c>
      <c r="I259" s="8" t="s">
        <v>2007</v>
      </c>
      <c r="J259" s="8" t="s">
        <v>51</v>
      </c>
      <c r="K259" s="8" t="s">
        <v>51</v>
      </c>
      <c r="L259" s="8" t="s">
        <v>51</v>
      </c>
      <c r="M259" s="8" t="s">
        <v>51</v>
      </c>
      <c r="N259" s="2" t="s">
        <v>51</v>
      </c>
    </row>
    <row r="260" spans="1:14" ht="30" customHeight="1" x14ac:dyDescent="0.4">
      <c r="A260" s="8" t="s">
        <v>2013</v>
      </c>
      <c r="B260" s="8" t="s">
        <v>2010</v>
      </c>
      <c r="C260" s="8" t="s">
        <v>2011</v>
      </c>
      <c r="D260" s="8" t="s">
        <v>69</v>
      </c>
      <c r="E260" s="13" t="e">
        <f>일위대가!F1605</f>
        <v>#REF!</v>
      </c>
      <c r="F260" s="13" t="e">
        <f>일위대가!H1605</f>
        <v>#REF!</v>
      </c>
      <c r="G260" s="13" t="e">
        <f>일위대가!J1605</f>
        <v>#REF!</v>
      </c>
      <c r="H260" s="13" t="e">
        <f t="shared" ref="H260:H313" si="4">E260+F260+G260</f>
        <v>#REF!</v>
      </c>
      <c r="I260" s="8" t="s">
        <v>2012</v>
      </c>
      <c r="J260" s="8" t="s">
        <v>51</v>
      </c>
      <c r="K260" s="8" t="s">
        <v>51</v>
      </c>
      <c r="L260" s="8" t="s">
        <v>51</v>
      </c>
      <c r="M260" s="8" t="s">
        <v>2016</v>
      </c>
      <c r="N260" s="2" t="s">
        <v>51</v>
      </c>
    </row>
    <row r="261" spans="1:14" ht="30" customHeight="1" x14ac:dyDescent="0.4">
      <c r="A261" s="8" t="s">
        <v>3537</v>
      </c>
      <c r="B261" s="8" t="s">
        <v>3534</v>
      </c>
      <c r="C261" s="8" t="s">
        <v>3535</v>
      </c>
      <c r="D261" s="8" t="s">
        <v>1615</v>
      </c>
      <c r="E261" s="13" t="e">
        <f>일위대가!F1612</f>
        <v>#REF!</v>
      </c>
      <c r="F261" s="13" t="e">
        <f>일위대가!H1612</f>
        <v>#REF!</v>
      </c>
      <c r="G261" s="13" t="e">
        <f>일위대가!J1612</f>
        <v>#REF!</v>
      </c>
      <c r="H261" s="13" t="e">
        <f t="shared" si="4"/>
        <v>#REF!</v>
      </c>
      <c r="I261" s="8" t="s">
        <v>3536</v>
      </c>
      <c r="J261" s="8" t="s">
        <v>51</v>
      </c>
      <c r="K261" s="8" t="s">
        <v>1641</v>
      </c>
      <c r="L261" s="8" t="s">
        <v>51</v>
      </c>
      <c r="M261" s="8" t="s">
        <v>3546</v>
      </c>
      <c r="N261" s="2" t="s">
        <v>58</v>
      </c>
    </row>
    <row r="262" spans="1:14" ht="30" customHeight="1" x14ac:dyDescent="0.4">
      <c r="A262" s="8" t="s">
        <v>2025</v>
      </c>
      <c r="B262" s="8" t="s">
        <v>2022</v>
      </c>
      <c r="C262" s="8" t="s">
        <v>2023</v>
      </c>
      <c r="D262" s="8" t="s">
        <v>69</v>
      </c>
      <c r="E262" s="13" t="e">
        <f>일위대가!F1616</f>
        <v>#REF!</v>
      </c>
      <c r="F262" s="13" t="e">
        <f>일위대가!H1616</f>
        <v>#REF!</v>
      </c>
      <c r="G262" s="13" t="e">
        <f>일위대가!J1616</f>
        <v>#REF!</v>
      </c>
      <c r="H262" s="13" t="e">
        <f t="shared" si="4"/>
        <v>#REF!</v>
      </c>
      <c r="I262" s="8" t="s">
        <v>2024</v>
      </c>
      <c r="J262" s="8" t="s">
        <v>51</v>
      </c>
      <c r="K262" s="8" t="s">
        <v>51</v>
      </c>
      <c r="L262" s="8" t="s">
        <v>51</v>
      </c>
      <c r="M262" s="8" t="s">
        <v>2016</v>
      </c>
      <c r="N262" s="2" t="s">
        <v>51</v>
      </c>
    </row>
    <row r="263" spans="1:14" ht="30" customHeight="1" x14ac:dyDescent="0.4">
      <c r="A263" s="8" t="s">
        <v>2076</v>
      </c>
      <c r="B263" s="8" t="s">
        <v>348</v>
      </c>
      <c r="C263" s="8" t="s">
        <v>2074</v>
      </c>
      <c r="D263" s="8" t="s">
        <v>69</v>
      </c>
      <c r="E263" s="13" t="e">
        <f>일위대가!F1622</f>
        <v>#REF!</v>
      </c>
      <c r="F263" s="13" t="e">
        <f>일위대가!H1622</f>
        <v>#REF!</v>
      </c>
      <c r="G263" s="13" t="e">
        <f>일위대가!J1622</f>
        <v>#REF!</v>
      </c>
      <c r="H263" s="13" t="e">
        <f t="shared" si="4"/>
        <v>#REF!</v>
      </c>
      <c r="I263" s="8" t="s">
        <v>2075</v>
      </c>
      <c r="J263" s="8" t="s">
        <v>51</v>
      </c>
      <c r="K263" s="8" t="s">
        <v>51</v>
      </c>
      <c r="L263" s="8" t="s">
        <v>51</v>
      </c>
      <c r="M263" s="8" t="s">
        <v>3567</v>
      </c>
      <c r="N263" s="2" t="s">
        <v>51</v>
      </c>
    </row>
    <row r="264" spans="1:14" ht="30" customHeight="1" x14ac:dyDescent="0.4">
      <c r="A264" s="8" t="s">
        <v>2094</v>
      </c>
      <c r="B264" s="8" t="s">
        <v>1493</v>
      </c>
      <c r="C264" s="8" t="s">
        <v>2092</v>
      </c>
      <c r="D264" s="8" t="s">
        <v>1457</v>
      </c>
      <c r="E264" s="13" t="e">
        <f>일위대가!F1631</f>
        <v>#REF!</v>
      </c>
      <c r="F264" s="13" t="e">
        <f>일위대가!H1631</f>
        <v>#REF!</v>
      </c>
      <c r="G264" s="13" t="e">
        <f>일위대가!J1631</f>
        <v>#REF!</v>
      </c>
      <c r="H264" s="13" t="e">
        <f t="shared" si="4"/>
        <v>#REF!</v>
      </c>
      <c r="I264" s="8" t="s">
        <v>2093</v>
      </c>
      <c r="J264" s="8" t="s">
        <v>51</v>
      </c>
      <c r="K264" s="8" t="s">
        <v>51</v>
      </c>
      <c r="L264" s="8" t="s">
        <v>51</v>
      </c>
      <c r="M264" s="8" t="s">
        <v>3036</v>
      </c>
      <c r="N264" s="2" t="s">
        <v>51</v>
      </c>
    </row>
    <row r="265" spans="1:14" ht="30" customHeight="1" x14ac:dyDescent="0.4">
      <c r="A265" s="8" t="s">
        <v>2106</v>
      </c>
      <c r="B265" s="8" t="s">
        <v>356</v>
      </c>
      <c r="C265" s="8" t="s">
        <v>51</v>
      </c>
      <c r="D265" s="8" t="s">
        <v>55</v>
      </c>
      <c r="E265" s="13" t="e">
        <f>일위대가!F1636</f>
        <v>#REF!</v>
      </c>
      <c r="F265" s="13" t="e">
        <f>일위대가!H1636</f>
        <v>#REF!</v>
      </c>
      <c r="G265" s="13" t="e">
        <f>일위대가!J1636</f>
        <v>#REF!</v>
      </c>
      <c r="H265" s="13" t="e">
        <f t="shared" si="4"/>
        <v>#REF!</v>
      </c>
      <c r="I265" s="8" t="s">
        <v>2105</v>
      </c>
      <c r="J265" s="8" t="s">
        <v>51</v>
      </c>
      <c r="K265" s="8" t="s">
        <v>51</v>
      </c>
      <c r="L265" s="8" t="s">
        <v>51</v>
      </c>
      <c r="M265" s="8" t="s">
        <v>2097</v>
      </c>
      <c r="N265" s="2" t="s">
        <v>51</v>
      </c>
    </row>
    <row r="266" spans="1:14" ht="30" customHeight="1" x14ac:dyDescent="0.4">
      <c r="A266" s="8" t="s">
        <v>2127</v>
      </c>
      <c r="B266" s="8" t="s">
        <v>2124</v>
      </c>
      <c r="C266" s="8" t="s">
        <v>2125</v>
      </c>
      <c r="D266" s="8" t="s">
        <v>69</v>
      </c>
      <c r="E266" s="13" t="e">
        <f>일위대가!F1645</f>
        <v>#REF!</v>
      </c>
      <c r="F266" s="13" t="e">
        <f>일위대가!H1645</f>
        <v>#REF!</v>
      </c>
      <c r="G266" s="13" t="e">
        <f>일위대가!J1645</f>
        <v>#REF!</v>
      </c>
      <c r="H266" s="13" t="e">
        <f t="shared" si="4"/>
        <v>#REF!</v>
      </c>
      <c r="I266" s="8" t="s">
        <v>2126</v>
      </c>
      <c r="J266" s="8" t="s">
        <v>51</v>
      </c>
      <c r="K266" s="8" t="s">
        <v>51</v>
      </c>
      <c r="L266" s="8" t="s">
        <v>51</v>
      </c>
      <c r="M266" s="8" t="s">
        <v>51</v>
      </c>
      <c r="N266" s="2" t="s">
        <v>51</v>
      </c>
    </row>
    <row r="267" spans="1:14" ht="30" customHeight="1" x14ac:dyDescent="0.4">
      <c r="A267" s="8" t="s">
        <v>3602</v>
      </c>
      <c r="B267" s="8" t="s">
        <v>3599</v>
      </c>
      <c r="C267" s="8" t="s">
        <v>3600</v>
      </c>
      <c r="D267" s="8" t="s">
        <v>369</v>
      </c>
      <c r="E267" s="13" t="e">
        <f>일위대가!F1651</f>
        <v>#REF!</v>
      </c>
      <c r="F267" s="13" t="e">
        <f>일위대가!H1651</f>
        <v>#REF!</v>
      </c>
      <c r="G267" s="13" t="e">
        <f>일위대가!J1651</f>
        <v>#REF!</v>
      </c>
      <c r="H267" s="13" t="e">
        <f t="shared" si="4"/>
        <v>#REF!</v>
      </c>
      <c r="I267" s="8" t="s">
        <v>3601</v>
      </c>
      <c r="J267" s="8" t="s">
        <v>51</v>
      </c>
      <c r="K267" s="8" t="s">
        <v>51</v>
      </c>
      <c r="L267" s="8" t="s">
        <v>51</v>
      </c>
      <c r="M267" s="8" t="s">
        <v>51</v>
      </c>
      <c r="N267" s="2" t="s">
        <v>51</v>
      </c>
    </row>
    <row r="268" spans="1:14" ht="30" customHeight="1" x14ac:dyDescent="0.4">
      <c r="A268" s="8" t="s">
        <v>2132</v>
      </c>
      <c r="B268" s="8" t="s">
        <v>2124</v>
      </c>
      <c r="C268" s="8" t="s">
        <v>2130</v>
      </c>
      <c r="D268" s="8" t="s">
        <v>69</v>
      </c>
      <c r="E268" s="13" t="e">
        <f>일위대가!F1660</f>
        <v>#REF!</v>
      </c>
      <c r="F268" s="13" t="e">
        <f>일위대가!H1660</f>
        <v>#REF!</v>
      </c>
      <c r="G268" s="13" t="e">
        <f>일위대가!J1660</f>
        <v>#REF!</v>
      </c>
      <c r="H268" s="13" t="e">
        <f t="shared" si="4"/>
        <v>#REF!</v>
      </c>
      <c r="I268" s="8" t="s">
        <v>2131</v>
      </c>
      <c r="J268" s="8" t="s">
        <v>51</v>
      </c>
      <c r="K268" s="8" t="s">
        <v>51</v>
      </c>
      <c r="L268" s="8" t="s">
        <v>51</v>
      </c>
      <c r="M268" s="8" t="s">
        <v>51</v>
      </c>
      <c r="N268" s="2" t="s">
        <v>51</v>
      </c>
    </row>
    <row r="269" spans="1:14" ht="30" customHeight="1" x14ac:dyDescent="0.4">
      <c r="A269" s="8" t="s">
        <v>2157</v>
      </c>
      <c r="B269" s="8" t="s">
        <v>1493</v>
      </c>
      <c r="C269" s="8" t="s">
        <v>2155</v>
      </c>
      <c r="D269" s="8" t="s">
        <v>1457</v>
      </c>
      <c r="E269" s="13" t="e">
        <f>일위대가!F1669</f>
        <v>#REF!</v>
      </c>
      <c r="F269" s="13" t="e">
        <f>일위대가!H1669</f>
        <v>#REF!</v>
      </c>
      <c r="G269" s="13" t="e">
        <f>일위대가!J1669</f>
        <v>#REF!</v>
      </c>
      <c r="H269" s="13" t="e">
        <f t="shared" si="4"/>
        <v>#REF!</v>
      </c>
      <c r="I269" s="8" t="s">
        <v>2156</v>
      </c>
      <c r="J269" s="8" t="s">
        <v>51</v>
      </c>
      <c r="K269" s="8" t="s">
        <v>51</v>
      </c>
      <c r="L269" s="8" t="s">
        <v>51</v>
      </c>
      <c r="M269" s="8" t="s">
        <v>3036</v>
      </c>
      <c r="N269" s="2" t="s">
        <v>51</v>
      </c>
    </row>
    <row r="270" spans="1:14" ht="30" customHeight="1" x14ac:dyDescent="0.4">
      <c r="A270" s="8" t="s">
        <v>2237</v>
      </c>
      <c r="B270" s="8" t="s">
        <v>1493</v>
      </c>
      <c r="C270" s="8" t="s">
        <v>2235</v>
      </c>
      <c r="D270" s="8" t="s">
        <v>1457</v>
      </c>
      <c r="E270" s="13" t="e">
        <f>일위대가!F1678</f>
        <v>#REF!</v>
      </c>
      <c r="F270" s="13" t="e">
        <f>일위대가!H1678</f>
        <v>#REF!</v>
      </c>
      <c r="G270" s="13" t="e">
        <f>일위대가!J1678</f>
        <v>#REF!</v>
      </c>
      <c r="H270" s="13" t="e">
        <f t="shared" si="4"/>
        <v>#REF!</v>
      </c>
      <c r="I270" s="8" t="s">
        <v>2236</v>
      </c>
      <c r="J270" s="8" t="s">
        <v>51</v>
      </c>
      <c r="K270" s="8" t="s">
        <v>51</v>
      </c>
      <c r="L270" s="8" t="s">
        <v>51</v>
      </c>
      <c r="M270" s="8" t="s">
        <v>3036</v>
      </c>
      <c r="N270" s="2" t="s">
        <v>51</v>
      </c>
    </row>
    <row r="271" spans="1:14" ht="30" customHeight="1" x14ac:dyDescent="0.4">
      <c r="A271" s="8" t="s">
        <v>2246</v>
      </c>
      <c r="B271" s="8" t="s">
        <v>2243</v>
      </c>
      <c r="C271" s="8" t="s">
        <v>2244</v>
      </c>
      <c r="D271" s="8" t="s">
        <v>115</v>
      </c>
      <c r="E271" s="13" t="e">
        <f>일위대가!F1682</f>
        <v>#REF!</v>
      </c>
      <c r="F271" s="13" t="e">
        <f>일위대가!H1682</f>
        <v>#REF!</v>
      </c>
      <c r="G271" s="13" t="e">
        <f>일위대가!J1682</f>
        <v>#REF!</v>
      </c>
      <c r="H271" s="13" t="e">
        <f t="shared" si="4"/>
        <v>#REF!</v>
      </c>
      <c r="I271" s="8" t="s">
        <v>2245</v>
      </c>
      <c r="J271" s="8" t="s">
        <v>51</v>
      </c>
      <c r="K271" s="8" t="s">
        <v>51</v>
      </c>
      <c r="L271" s="8" t="s">
        <v>51</v>
      </c>
      <c r="M271" s="8" t="s">
        <v>3632</v>
      </c>
      <c r="N271" s="2" t="s">
        <v>51</v>
      </c>
    </row>
    <row r="272" spans="1:14" ht="30" customHeight="1" x14ac:dyDescent="0.4">
      <c r="A272" s="8" t="s">
        <v>2256</v>
      </c>
      <c r="B272" s="8" t="s">
        <v>2253</v>
      </c>
      <c r="C272" s="8" t="s">
        <v>2254</v>
      </c>
      <c r="D272" s="8" t="s">
        <v>115</v>
      </c>
      <c r="E272" s="13" t="e">
        <f>일위대가!F1687</f>
        <v>#REF!</v>
      </c>
      <c r="F272" s="13" t="e">
        <f>일위대가!H1687</f>
        <v>#REF!</v>
      </c>
      <c r="G272" s="13" t="e">
        <f>일위대가!J1687</f>
        <v>#REF!</v>
      </c>
      <c r="H272" s="13" t="e">
        <f t="shared" si="4"/>
        <v>#REF!</v>
      </c>
      <c r="I272" s="8" t="s">
        <v>2255</v>
      </c>
      <c r="J272" s="8" t="s">
        <v>51</v>
      </c>
      <c r="K272" s="8" t="s">
        <v>51</v>
      </c>
      <c r="L272" s="8" t="s">
        <v>51</v>
      </c>
      <c r="M272" s="8" t="s">
        <v>51</v>
      </c>
      <c r="N272" s="2" t="s">
        <v>51</v>
      </c>
    </row>
    <row r="273" spans="1:14" ht="30" customHeight="1" x14ac:dyDescent="0.4">
      <c r="A273" s="8" t="s">
        <v>3636</v>
      </c>
      <c r="B273" s="8" t="s">
        <v>3633</v>
      </c>
      <c r="C273" s="8" t="s">
        <v>3634</v>
      </c>
      <c r="D273" s="8" t="s">
        <v>115</v>
      </c>
      <c r="E273" s="13" t="e">
        <f>일위대가!F1693</f>
        <v>#REF!</v>
      </c>
      <c r="F273" s="13" t="e">
        <f>일위대가!H1693</f>
        <v>#REF!</v>
      </c>
      <c r="G273" s="13" t="e">
        <f>일위대가!J1693</f>
        <v>#REF!</v>
      </c>
      <c r="H273" s="13" t="e">
        <f t="shared" si="4"/>
        <v>#REF!</v>
      </c>
      <c r="I273" s="8" t="s">
        <v>3635</v>
      </c>
      <c r="J273" s="8" t="s">
        <v>51</v>
      </c>
      <c r="K273" s="8" t="s">
        <v>51</v>
      </c>
      <c r="L273" s="8" t="s">
        <v>51</v>
      </c>
      <c r="M273" s="8" t="s">
        <v>3632</v>
      </c>
      <c r="N273" s="2" t="s">
        <v>51</v>
      </c>
    </row>
    <row r="274" spans="1:14" ht="30" customHeight="1" x14ac:dyDescent="0.4">
      <c r="A274" s="8" t="s">
        <v>2284</v>
      </c>
      <c r="B274" s="8" t="s">
        <v>2281</v>
      </c>
      <c r="C274" s="8" t="s">
        <v>2282</v>
      </c>
      <c r="D274" s="8" t="s">
        <v>115</v>
      </c>
      <c r="E274" s="13" t="e">
        <f>일위대가!F1697</f>
        <v>#REF!</v>
      </c>
      <c r="F274" s="13" t="e">
        <f>일위대가!H1697</f>
        <v>#REF!</v>
      </c>
      <c r="G274" s="13" t="e">
        <f>일위대가!J1697</f>
        <v>#REF!</v>
      </c>
      <c r="H274" s="13" t="e">
        <f t="shared" si="4"/>
        <v>#REF!</v>
      </c>
      <c r="I274" s="8" t="s">
        <v>2283</v>
      </c>
      <c r="J274" s="8" t="s">
        <v>51</v>
      </c>
      <c r="K274" s="8" t="s">
        <v>51</v>
      </c>
      <c r="L274" s="8" t="s">
        <v>51</v>
      </c>
      <c r="M274" s="8" t="s">
        <v>3658</v>
      </c>
      <c r="N274" s="2" t="s">
        <v>51</v>
      </c>
    </row>
    <row r="275" spans="1:14" ht="30" customHeight="1" x14ac:dyDescent="0.4">
      <c r="A275" s="8" t="s">
        <v>2291</v>
      </c>
      <c r="B275" s="8" t="s">
        <v>2288</v>
      </c>
      <c r="C275" s="8" t="s">
        <v>2289</v>
      </c>
      <c r="D275" s="8" t="s">
        <v>115</v>
      </c>
      <c r="E275" s="13" t="e">
        <f>일위대가!F1702</f>
        <v>#REF!</v>
      </c>
      <c r="F275" s="13" t="e">
        <f>일위대가!H1702</f>
        <v>#REF!</v>
      </c>
      <c r="G275" s="13" t="e">
        <f>일위대가!J1702</f>
        <v>#REF!</v>
      </c>
      <c r="H275" s="13" t="e">
        <f t="shared" si="4"/>
        <v>#REF!</v>
      </c>
      <c r="I275" s="8" t="s">
        <v>2290</v>
      </c>
      <c r="J275" s="8" t="s">
        <v>51</v>
      </c>
      <c r="K275" s="8" t="s">
        <v>51</v>
      </c>
      <c r="L275" s="8" t="s">
        <v>51</v>
      </c>
      <c r="M275" s="8" t="s">
        <v>51</v>
      </c>
      <c r="N275" s="2" t="s">
        <v>51</v>
      </c>
    </row>
    <row r="276" spans="1:14" ht="30" customHeight="1" x14ac:dyDescent="0.4">
      <c r="A276" s="8" t="s">
        <v>3662</v>
      </c>
      <c r="B276" s="8" t="s">
        <v>3659</v>
      </c>
      <c r="C276" s="8" t="s">
        <v>3660</v>
      </c>
      <c r="D276" s="8" t="s">
        <v>115</v>
      </c>
      <c r="E276" s="13" t="e">
        <f>일위대가!F1710</f>
        <v>#REF!</v>
      </c>
      <c r="F276" s="13" t="e">
        <f>일위대가!H1710</f>
        <v>#REF!</v>
      </c>
      <c r="G276" s="13" t="e">
        <f>일위대가!J1710</f>
        <v>#REF!</v>
      </c>
      <c r="H276" s="13" t="e">
        <f t="shared" si="4"/>
        <v>#REF!</v>
      </c>
      <c r="I276" s="8" t="s">
        <v>3661</v>
      </c>
      <c r="J276" s="8" t="s">
        <v>51</v>
      </c>
      <c r="K276" s="8" t="s">
        <v>51</v>
      </c>
      <c r="L276" s="8" t="s">
        <v>51</v>
      </c>
      <c r="M276" s="8" t="s">
        <v>3658</v>
      </c>
      <c r="N276" s="2" t="s">
        <v>51</v>
      </c>
    </row>
    <row r="277" spans="1:14" ht="30" customHeight="1" x14ac:dyDescent="0.4">
      <c r="A277" s="8" t="s">
        <v>2337</v>
      </c>
      <c r="B277" s="8" t="s">
        <v>2334</v>
      </c>
      <c r="C277" s="8" t="s">
        <v>2335</v>
      </c>
      <c r="D277" s="8" t="s">
        <v>69</v>
      </c>
      <c r="E277" s="13" t="e">
        <f>일위대가!F1716</f>
        <v>#REF!</v>
      </c>
      <c r="F277" s="13" t="e">
        <f>일위대가!H1716</f>
        <v>#REF!</v>
      </c>
      <c r="G277" s="13" t="e">
        <f>일위대가!J1716</f>
        <v>#REF!</v>
      </c>
      <c r="H277" s="13" t="e">
        <f t="shared" si="4"/>
        <v>#REF!</v>
      </c>
      <c r="I277" s="8" t="s">
        <v>2336</v>
      </c>
      <c r="J277" s="8" t="s">
        <v>51</v>
      </c>
      <c r="K277" s="8" t="s">
        <v>51</v>
      </c>
      <c r="L277" s="8" t="s">
        <v>51</v>
      </c>
      <c r="M277" s="8" t="s">
        <v>2328</v>
      </c>
      <c r="N277" s="2" t="s">
        <v>51</v>
      </c>
    </row>
    <row r="278" spans="1:14" ht="30" customHeight="1" x14ac:dyDescent="0.4">
      <c r="A278" s="8" t="s">
        <v>2358</v>
      </c>
      <c r="B278" s="8" t="s">
        <v>445</v>
      </c>
      <c r="C278" s="8" t="s">
        <v>2356</v>
      </c>
      <c r="D278" s="8" t="s">
        <v>115</v>
      </c>
      <c r="E278" s="13" t="e">
        <f>일위대가!F1722</f>
        <v>#REF!</v>
      </c>
      <c r="F278" s="13" t="e">
        <f>일위대가!H1722</f>
        <v>#REF!</v>
      </c>
      <c r="G278" s="13" t="e">
        <f>일위대가!J1722</f>
        <v>#REF!</v>
      </c>
      <c r="H278" s="13" t="e">
        <f t="shared" si="4"/>
        <v>#REF!</v>
      </c>
      <c r="I278" s="8" t="s">
        <v>2357</v>
      </c>
      <c r="J278" s="8" t="s">
        <v>51</v>
      </c>
      <c r="K278" s="8" t="s">
        <v>51</v>
      </c>
      <c r="L278" s="8" t="s">
        <v>51</v>
      </c>
      <c r="M278" s="8" t="s">
        <v>2354</v>
      </c>
      <c r="N278" s="2" t="s">
        <v>51</v>
      </c>
    </row>
    <row r="279" spans="1:14" ht="30" customHeight="1" x14ac:dyDescent="0.4">
      <c r="A279" s="8" t="s">
        <v>2364</v>
      </c>
      <c r="B279" s="8" t="s">
        <v>2361</v>
      </c>
      <c r="C279" s="8" t="s">
        <v>2362</v>
      </c>
      <c r="D279" s="8" t="s">
        <v>178</v>
      </c>
      <c r="E279" s="13" t="e">
        <f>일위대가!F1730</f>
        <v>#REF!</v>
      </c>
      <c r="F279" s="13" t="e">
        <f>일위대가!H1730</f>
        <v>#REF!</v>
      </c>
      <c r="G279" s="13" t="e">
        <f>일위대가!J1730</f>
        <v>#REF!</v>
      </c>
      <c r="H279" s="13" t="e">
        <f t="shared" si="4"/>
        <v>#REF!</v>
      </c>
      <c r="I279" s="8" t="s">
        <v>2363</v>
      </c>
      <c r="J279" s="8" t="s">
        <v>51</v>
      </c>
      <c r="K279" s="8" t="s">
        <v>3687</v>
      </c>
      <c r="L279" s="8" t="s">
        <v>51</v>
      </c>
      <c r="M279" s="8" t="s">
        <v>3688</v>
      </c>
      <c r="N279" s="2" t="s">
        <v>51</v>
      </c>
    </row>
    <row r="280" spans="1:14" ht="30" customHeight="1" x14ac:dyDescent="0.4">
      <c r="A280" s="8" t="s">
        <v>2368</v>
      </c>
      <c r="B280" s="8" t="s">
        <v>2366</v>
      </c>
      <c r="C280" s="8" t="s">
        <v>51</v>
      </c>
      <c r="D280" s="8" t="s">
        <v>162</v>
      </c>
      <c r="E280" s="13" t="e">
        <f>일위대가!F1740</f>
        <v>#REF!</v>
      </c>
      <c r="F280" s="13" t="e">
        <f>일위대가!H1740</f>
        <v>#REF!</v>
      </c>
      <c r="G280" s="13" t="e">
        <f>일위대가!J1740</f>
        <v>#REF!</v>
      </c>
      <c r="H280" s="13" t="e">
        <f t="shared" si="4"/>
        <v>#REF!</v>
      </c>
      <c r="I280" s="8" t="s">
        <v>2367</v>
      </c>
      <c r="J280" s="8" t="s">
        <v>51</v>
      </c>
      <c r="K280" s="8" t="s">
        <v>51</v>
      </c>
      <c r="L280" s="8" t="s">
        <v>51</v>
      </c>
      <c r="M280" s="8" t="s">
        <v>3711</v>
      </c>
      <c r="N280" s="2" t="s">
        <v>51</v>
      </c>
    </row>
    <row r="281" spans="1:14" ht="30" customHeight="1" x14ac:dyDescent="0.4">
      <c r="A281" s="8" t="s">
        <v>2372</v>
      </c>
      <c r="B281" s="8" t="s">
        <v>2370</v>
      </c>
      <c r="C281" s="8" t="s">
        <v>51</v>
      </c>
      <c r="D281" s="8" t="s">
        <v>115</v>
      </c>
      <c r="E281" s="13" t="e">
        <f>일위대가!F1745</f>
        <v>#REF!</v>
      </c>
      <c r="F281" s="13" t="e">
        <f>일위대가!H1745</f>
        <v>#REF!</v>
      </c>
      <c r="G281" s="13" t="e">
        <f>일위대가!J1745</f>
        <v>#REF!</v>
      </c>
      <c r="H281" s="13" t="e">
        <f t="shared" si="4"/>
        <v>#REF!</v>
      </c>
      <c r="I281" s="8" t="s">
        <v>2371</v>
      </c>
      <c r="J281" s="8" t="s">
        <v>51</v>
      </c>
      <c r="K281" s="8" t="s">
        <v>51</v>
      </c>
      <c r="L281" s="8" t="s">
        <v>51</v>
      </c>
      <c r="M281" s="8" t="s">
        <v>3720</v>
      </c>
      <c r="N281" s="2" t="s">
        <v>51</v>
      </c>
    </row>
    <row r="282" spans="1:14" ht="30" customHeight="1" x14ac:dyDescent="0.4">
      <c r="A282" s="8" t="s">
        <v>2377</v>
      </c>
      <c r="B282" s="8" t="s">
        <v>2375</v>
      </c>
      <c r="C282" s="8" t="s">
        <v>1721</v>
      </c>
      <c r="D282" s="8" t="s">
        <v>162</v>
      </c>
      <c r="E282" s="13" t="e">
        <f>일위대가!F1750</f>
        <v>#REF!</v>
      </c>
      <c r="F282" s="13" t="e">
        <f>일위대가!H1750</f>
        <v>#REF!</v>
      </c>
      <c r="G282" s="13" t="e">
        <f>일위대가!J1750</f>
        <v>#REF!</v>
      </c>
      <c r="H282" s="13" t="e">
        <f t="shared" si="4"/>
        <v>#REF!</v>
      </c>
      <c r="I282" s="8" t="s">
        <v>2376</v>
      </c>
      <c r="J282" s="8" t="s">
        <v>51</v>
      </c>
      <c r="K282" s="8" t="s">
        <v>51</v>
      </c>
      <c r="L282" s="8" t="s">
        <v>51</v>
      </c>
      <c r="M282" s="8" t="s">
        <v>3388</v>
      </c>
      <c r="N282" s="2" t="s">
        <v>51</v>
      </c>
    </row>
    <row r="283" spans="1:14" ht="30" customHeight="1" x14ac:dyDescent="0.4">
      <c r="A283" s="8" t="s">
        <v>3693</v>
      </c>
      <c r="B283" s="8" t="s">
        <v>3690</v>
      </c>
      <c r="C283" s="8" t="s">
        <v>3691</v>
      </c>
      <c r="D283" s="8" t="s">
        <v>1615</v>
      </c>
      <c r="E283" s="13" t="e">
        <f>일위대가!F1755</f>
        <v>#REF!</v>
      </c>
      <c r="F283" s="13" t="e">
        <f>일위대가!H1755</f>
        <v>#REF!</v>
      </c>
      <c r="G283" s="13" t="e">
        <f>일위대가!J1755</f>
        <v>#REF!</v>
      </c>
      <c r="H283" s="13" t="e">
        <f t="shared" si="4"/>
        <v>#REF!</v>
      </c>
      <c r="I283" s="8" t="s">
        <v>3692</v>
      </c>
      <c r="J283" s="8" t="s">
        <v>51</v>
      </c>
      <c r="K283" s="8" t="s">
        <v>1641</v>
      </c>
      <c r="L283" s="8" t="s">
        <v>51</v>
      </c>
      <c r="M283" s="8" t="s">
        <v>3735</v>
      </c>
      <c r="N283" s="2" t="s">
        <v>58</v>
      </c>
    </row>
    <row r="284" spans="1:14" ht="30" customHeight="1" x14ac:dyDescent="0.4">
      <c r="A284" s="8" t="s">
        <v>3698</v>
      </c>
      <c r="B284" s="8" t="s">
        <v>3695</v>
      </c>
      <c r="C284" s="8" t="s">
        <v>3696</v>
      </c>
      <c r="D284" s="8" t="s">
        <v>1615</v>
      </c>
      <c r="E284" s="13" t="e">
        <f>일위대가!F1762</f>
        <v>#REF!</v>
      </c>
      <c r="F284" s="13" t="e">
        <f>일위대가!H1762</f>
        <v>#REF!</v>
      </c>
      <c r="G284" s="13" t="e">
        <f>일위대가!J1762</f>
        <v>#REF!</v>
      </c>
      <c r="H284" s="13" t="e">
        <f t="shared" si="4"/>
        <v>#REF!</v>
      </c>
      <c r="I284" s="8" t="s">
        <v>3697</v>
      </c>
      <c r="J284" s="8" t="s">
        <v>51</v>
      </c>
      <c r="K284" s="8" t="s">
        <v>1641</v>
      </c>
      <c r="L284" s="8" t="s">
        <v>51</v>
      </c>
      <c r="M284" s="8" t="s">
        <v>3741</v>
      </c>
      <c r="N284" s="2" t="s">
        <v>58</v>
      </c>
    </row>
    <row r="285" spans="1:14" ht="30" customHeight="1" x14ac:dyDescent="0.4">
      <c r="A285" s="8" t="s">
        <v>3703</v>
      </c>
      <c r="B285" s="8" t="s">
        <v>3700</v>
      </c>
      <c r="C285" s="8" t="s">
        <v>3701</v>
      </c>
      <c r="D285" s="8" t="s">
        <v>1615</v>
      </c>
      <c r="E285" s="13" t="e">
        <f>일위대가!F1767</f>
        <v>#REF!</v>
      </c>
      <c r="F285" s="13" t="e">
        <f>일위대가!H1767</f>
        <v>#REF!</v>
      </c>
      <c r="G285" s="13" t="e">
        <f>일위대가!J1767</f>
        <v>#REF!</v>
      </c>
      <c r="H285" s="13" t="e">
        <f t="shared" si="4"/>
        <v>#REF!</v>
      </c>
      <c r="I285" s="8" t="s">
        <v>3702</v>
      </c>
      <c r="J285" s="8" t="s">
        <v>51</v>
      </c>
      <c r="K285" s="8" t="s">
        <v>1641</v>
      </c>
      <c r="L285" s="8" t="s">
        <v>51</v>
      </c>
      <c r="M285" s="8" t="s">
        <v>3750</v>
      </c>
      <c r="N285" s="2" t="s">
        <v>58</v>
      </c>
    </row>
    <row r="286" spans="1:14" ht="30" customHeight="1" x14ac:dyDescent="0.4">
      <c r="A286" s="8" t="s">
        <v>3708</v>
      </c>
      <c r="B286" s="8" t="s">
        <v>3705</v>
      </c>
      <c r="C286" s="8" t="s">
        <v>3706</v>
      </c>
      <c r="D286" s="8" t="s">
        <v>1615</v>
      </c>
      <c r="E286" s="13" t="e">
        <f>일위대가!F1771</f>
        <v>#REF!</v>
      </c>
      <c r="F286" s="13" t="e">
        <f>일위대가!H1771</f>
        <v>#REF!</v>
      </c>
      <c r="G286" s="13" t="e">
        <f>일위대가!J1771</f>
        <v>#REF!</v>
      </c>
      <c r="H286" s="13" t="e">
        <f t="shared" si="4"/>
        <v>#REF!</v>
      </c>
      <c r="I286" s="8" t="s">
        <v>3707</v>
      </c>
      <c r="J286" s="8" t="s">
        <v>51</v>
      </c>
      <c r="K286" s="8" t="s">
        <v>1641</v>
      </c>
      <c r="L286" s="8" t="s">
        <v>51</v>
      </c>
      <c r="M286" s="8" t="s">
        <v>3757</v>
      </c>
      <c r="N286" s="2" t="s">
        <v>58</v>
      </c>
    </row>
    <row r="287" spans="1:14" ht="30" customHeight="1" x14ac:dyDescent="0.4">
      <c r="A287" s="8" t="s">
        <v>3724</v>
      </c>
      <c r="B287" s="8" t="s">
        <v>3721</v>
      </c>
      <c r="C287" s="8" t="s">
        <v>3722</v>
      </c>
      <c r="D287" s="8" t="s">
        <v>1615</v>
      </c>
      <c r="E287" s="13" t="e">
        <f>일위대가!F1777</f>
        <v>#REF!</v>
      </c>
      <c r="F287" s="13" t="e">
        <f>일위대가!H1777</f>
        <v>#REF!</v>
      </c>
      <c r="G287" s="13" t="e">
        <f>일위대가!J1777</f>
        <v>#REF!</v>
      </c>
      <c r="H287" s="13" t="e">
        <f t="shared" si="4"/>
        <v>#REF!</v>
      </c>
      <c r="I287" s="8" t="s">
        <v>3723</v>
      </c>
      <c r="J287" s="8" t="s">
        <v>51</v>
      </c>
      <c r="K287" s="8" t="s">
        <v>1641</v>
      </c>
      <c r="L287" s="8" t="s">
        <v>51</v>
      </c>
      <c r="M287" s="8" t="s">
        <v>3762</v>
      </c>
      <c r="N287" s="2" t="s">
        <v>58</v>
      </c>
    </row>
    <row r="288" spans="1:14" ht="30" customHeight="1" x14ac:dyDescent="0.4">
      <c r="A288" s="8" t="s">
        <v>3729</v>
      </c>
      <c r="B288" s="8" t="s">
        <v>3726</v>
      </c>
      <c r="C288" s="8" t="s">
        <v>3727</v>
      </c>
      <c r="D288" s="8" t="s">
        <v>1615</v>
      </c>
      <c r="E288" s="13" t="e">
        <f>일위대가!F1781</f>
        <v>#REF!</v>
      </c>
      <c r="F288" s="13" t="e">
        <f>일위대가!H1781</f>
        <v>#REF!</v>
      </c>
      <c r="G288" s="13" t="e">
        <f>일위대가!J1781</f>
        <v>#REF!</v>
      </c>
      <c r="H288" s="13" t="e">
        <f t="shared" si="4"/>
        <v>#REF!</v>
      </c>
      <c r="I288" s="8" t="s">
        <v>3728</v>
      </c>
      <c r="J288" s="8" t="s">
        <v>51</v>
      </c>
      <c r="K288" s="8" t="s">
        <v>1641</v>
      </c>
      <c r="L288" s="8" t="s">
        <v>51</v>
      </c>
      <c r="M288" s="8" t="s">
        <v>51</v>
      </c>
      <c r="N288" s="2" t="s">
        <v>58</v>
      </c>
    </row>
    <row r="289" spans="1:14" ht="30" customHeight="1" x14ac:dyDescent="0.4">
      <c r="A289" s="8" t="s">
        <v>2495</v>
      </c>
      <c r="B289" s="8" t="s">
        <v>2492</v>
      </c>
      <c r="C289" s="8" t="s">
        <v>2493</v>
      </c>
      <c r="D289" s="8" t="s">
        <v>55</v>
      </c>
      <c r="E289" s="13" t="e">
        <f>일위대가!F1787</f>
        <v>#REF!</v>
      </c>
      <c r="F289" s="13" t="e">
        <f>일위대가!H1787</f>
        <v>#REF!</v>
      </c>
      <c r="G289" s="13" t="e">
        <f>일위대가!J1787</f>
        <v>#REF!</v>
      </c>
      <c r="H289" s="13" t="e">
        <f t="shared" si="4"/>
        <v>#REF!</v>
      </c>
      <c r="I289" s="8" t="s">
        <v>2494</v>
      </c>
      <c r="J289" s="8" t="s">
        <v>51</v>
      </c>
      <c r="K289" s="8" t="s">
        <v>51</v>
      </c>
      <c r="L289" s="8" t="s">
        <v>51</v>
      </c>
      <c r="M289" s="8" t="s">
        <v>3777</v>
      </c>
      <c r="N289" s="2" t="s">
        <v>51</v>
      </c>
    </row>
    <row r="290" spans="1:14" ht="30" customHeight="1" x14ac:dyDescent="0.4">
      <c r="A290" s="8" t="s">
        <v>2531</v>
      </c>
      <c r="B290" s="8" t="s">
        <v>2492</v>
      </c>
      <c r="C290" s="8" t="s">
        <v>2529</v>
      </c>
      <c r="D290" s="8" t="s">
        <v>55</v>
      </c>
      <c r="E290" s="13" t="e">
        <f>일위대가!F1793</f>
        <v>#REF!</v>
      </c>
      <c r="F290" s="13" t="e">
        <f>일위대가!H1793</f>
        <v>#REF!</v>
      </c>
      <c r="G290" s="13" t="e">
        <f>일위대가!J1793</f>
        <v>#REF!</v>
      </c>
      <c r="H290" s="13" t="e">
        <f t="shared" si="4"/>
        <v>#REF!</v>
      </c>
      <c r="I290" s="8" t="s">
        <v>2530</v>
      </c>
      <c r="J290" s="8" t="s">
        <v>51</v>
      </c>
      <c r="K290" s="8" t="s">
        <v>51</v>
      </c>
      <c r="L290" s="8" t="s">
        <v>51</v>
      </c>
      <c r="M290" s="8" t="s">
        <v>3777</v>
      </c>
      <c r="N290" s="2" t="s">
        <v>51</v>
      </c>
    </row>
    <row r="291" spans="1:14" ht="30" customHeight="1" x14ac:dyDescent="0.4">
      <c r="A291" s="8" t="s">
        <v>2543</v>
      </c>
      <c r="B291" s="8" t="s">
        <v>2492</v>
      </c>
      <c r="C291" s="8" t="s">
        <v>2541</v>
      </c>
      <c r="D291" s="8" t="s">
        <v>55</v>
      </c>
      <c r="E291" s="13" t="e">
        <f>일위대가!F1799</f>
        <v>#REF!</v>
      </c>
      <c r="F291" s="13" t="e">
        <f>일위대가!H1799</f>
        <v>#REF!</v>
      </c>
      <c r="G291" s="13" t="e">
        <f>일위대가!J1799</f>
        <v>#REF!</v>
      </c>
      <c r="H291" s="13" t="e">
        <f t="shared" si="4"/>
        <v>#REF!</v>
      </c>
      <c r="I291" s="8" t="s">
        <v>2542</v>
      </c>
      <c r="J291" s="8" t="s">
        <v>51</v>
      </c>
      <c r="K291" s="8" t="s">
        <v>51</v>
      </c>
      <c r="L291" s="8" t="s">
        <v>51</v>
      </c>
      <c r="M291" s="8" t="s">
        <v>3777</v>
      </c>
      <c r="N291" s="2" t="s">
        <v>51</v>
      </c>
    </row>
    <row r="292" spans="1:14" ht="30" customHeight="1" x14ac:dyDescent="0.4">
      <c r="A292" s="8" t="s">
        <v>2552</v>
      </c>
      <c r="B292" s="8" t="s">
        <v>2492</v>
      </c>
      <c r="C292" s="8" t="s">
        <v>2550</v>
      </c>
      <c r="D292" s="8" t="s">
        <v>55</v>
      </c>
      <c r="E292" s="13" t="e">
        <f>일위대가!F1805</f>
        <v>#REF!</v>
      </c>
      <c r="F292" s="13" t="e">
        <f>일위대가!H1805</f>
        <v>#REF!</v>
      </c>
      <c r="G292" s="13" t="e">
        <f>일위대가!J1805</f>
        <v>#REF!</v>
      </c>
      <c r="H292" s="13" t="e">
        <f t="shared" si="4"/>
        <v>#REF!</v>
      </c>
      <c r="I292" s="8" t="s">
        <v>2551</v>
      </c>
      <c r="J292" s="8" t="s">
        <v>51</v>
      </c>
      <c r="K292" s="8" t="s">
        <v>51</v>
      </c>
      <c r="L292" s="8" t="s">
        <v>51</v>
      </c>
      <c r="M292" s="8" t="s">
        <v>3777</v>
      </c>
      <c r="N292" s="2" t="s">
        <v>51</v>
      </c>
    </row>
    <row r="293" spans="1:14" ht="30" customHeight="1" x14ac:dyDescent="0.4">
      <c r="A293" s="8" t="s">
        <v>2646</v>
      </c>
      <c r="B293" s="8" t="s">
        <v>2643</v>
      </c>
      <c r="C293" s="8" t="s">
        <v>2644</v>
      </c>
      <c r="D293" s="8" t="s">
        <v>115</v>
      </c>
      <c r="E293" s="13" t="e">
        <f>일위대가!F1811</f>
        <v>#REF!</v>
      </c>
      <c r="F293" s="13" t="e">
        <f>일위대가!H1811</f>
        <v>#REF!</v>
      </c>
      <c r="G293" s="13" t="e">
        <f>일위대가!J1811</f>
        <v>#REF!</v>
      </c>
      <c r="H293" s="13" t="e">
        <f t="shared" si="4"/>
        <v>#REF!</v>
      </c>
      <c r="I293" s="8" t="s">
        <v>2645</v>
      </c>
      <c r="J293" s="8" t="s">
        <v>51</v>
      </c>
      <c r="K293" s="8" t="s">
        <v>51</v>
      </c>
      <c r="L293" s="8" t="s">
        <v>51</v>
      </c>
      <c r="M293" s="8" t="s">
        <v>3797</v>
      </c>
      <c r="N293" s="2" t="s">
        <v>51</v>
      </c>
    </row>
    <row r="294" spans="1:14" ht="30" customHeight="1" x14ac:dyDescent="0.4">
      <c r="A294" s="8" t="s">
        <v>2651</v>
      </c>
      <c r="B294" s="8" t="s">
        <v>2648</v>
      </c>
      <c r="C294" s="8" t="s">
        <v>2649</v>
      </c>
      <c r="D294" s="8" t="s">
        <v>115</v>
      </c>
      <c r="E294" s="13" t="e">
        <f>일위대가!F1815</f>
        <v>#REF!</v>
      </c>
      <c r="F294" s="13" t="e">
        <f>일위대가!H1815</f>
        <v>#REF!</v>
      </c>
      <c r="G294" s="13" t="e">
        <f>일위대가!J1815</f>
        <v>#REF!</v>
      </c>
      <c r="H294" s="13" t="e">
        <f t="shared" si="4"/>
        <v>#REF!</v>
      </c>
      <c r="I294" s="8" t="s">
        <v>2650</v>
      </c>
      <c r="J294" s="8" t="s">
        <v>51</v>
      </c>
      <c r="K294" s="8" t="s">
        <v>51</v>
      </c>
      <c r="L294" s="8" t="s">
        <v>51</v>
      </c>
      <c r="M294" s="8" t="s">
        <v>51</v>
      </c>
      <c r="N294" s="2" t="s">
        <v>51</v>
      </c>
    </row>
    <row r="295" spans="1:14" ht="30" customHeight="1" x14ac:dyDescent="0.4">
      <c r="A295" s="8" t="s">
        <v>2656</v>
      </c>
      <c r="B295" s="8" t="s">
        <v>2653</v>
      </c>
      <c r="C295" s="8" t="s">
        <v>2654</v>
      </c>
      <c r="D295" s="8" t="s">
        <v>115</v>
      </c>
      <c r="E295" s="13" t="e">
        <f>일위대가!F1822</f>
        <v>#REF!</v>
      </c>
      <c r="F295" s="13" t="e">
        <f>일위대가!H1822</f>
        <v>#REF!</v>
      </c>
      <c r="G295" s="13" t="e">
        <f>일위대가!J1822</f>
        <v>#REF!</v>
      </c>
      <c r="H295" s="13" t="e">
        <f t="shared" si="4"/>
        <v>#REF!</v>
      </c>
      <c r="I295" s="8" t="s">
        <v>2655</v>
      </c>
      <c r="J295" s="8" t="s">
        <v>51</v>
      </c>
      <c r="K295" s="8" t="s">
        <v>51</v>
      </c>
      <c r="L295" s="8" t="s">
        <v>51</v>
      </c>
      <c r="M295" s="8" t="s">
        <v>51</v>
      </c>
      <c r="N295" s="2" t="s">
        <v>51</v>
      </c>
    </row>
    <row r="296" spans="1:14" ht="30" customHeight="1" x14ac:dyDescent="0.4">
      <c r="A296" s="8" t="s">
        <v>2661</v>
      </c>
      <c r="B296" s="8" t="s">
        <v>2659</v>
      </c>
      <c r="C296" s="8" t="s">
        <v>663</v>
      </c>
      <c r="D296" s="8" t="s">
        <v>115</v>
      </c>
      <c r="E296" s="13" t="e">
        <f>일위대가!F1827</f>
        <v>#REF!</v>
      </c>
      <c r="F296" s="13" t="e">
        <f>일위대가!H1827</f>
        <v>#REF!</v>
      </c>
      <c r="G296" s="13" t="e">
        <f>일위대가!J1827</f>
        <v>#REF!</v>
      </c>
      <c r="H296" s="13" t="e">
        <f t="shared" si="4"/>
        <v>#REF!</v>
      </c>
      <c r="I296" s="8" t="s">
        <v>2660</v>
      </c>
      <c r="J296" s="8" t="s">
        <v>51</v>
      </c>
      <c r="K296" s="8" t="s">
        <v>51</v>
      </c>
      <c r="L296" s="8" t="s">
        <v>51</v>
      </c>
      <c r="M296" s="8" t="s">
        <v>3797</v>
      </c>
      <c r="N296" s="2" t="s">
        <v>51</v>
      </c>
    </row>
    <row r="297" spans="1:14" ht="30" customHeight="1" x14ac:dyDescent="0.4">
      <c r="A297" s="8" t="s">
        <v>2666</v>
      </c>
      <c r="B297" s="8" t="s">
        <v>2663</v>
      </c>
      <c r="C297" s="8" t="s">
        <v>2664</v>
      </c>
      <c r="D297" s="8" t="s">
        <v>115</v>
      </c>
      <c r="E297" s="13" t="e">
        <f>일위대가!F1832</f>
        <v>#REF!</v>
      </c>
      <c r="F297" s="13" t="e">
        <f>일위대가!H1832</f>
        <v>#REF!</v>
      </c>
      <c r="G297" s="13" t="e">
        <f>일위대가!J1832</f>
        <v>#REF!</v>
      </c>
      <c r="H297" s="13" t="e">
        <f t="shared" si="4"/>
        <v>#REF!</v>
      </c>
      <c r="I297" s="8" t="s">
        <v>2665</v>
      </c>
      <c r="J297" s="8" t="s">
        <v>51</v>
      </c>
      <c r="K297" s="8" t="s">
        <v>51</v>
      </c>
      <c r="L297" s="8" t="s">
        <v>51</v>
      </c>
      <c r="M297" s="8" t="s">
        <v>51</v>
      </c>
      <c r="N297" s="2" t="s">
        <v>51</v>
      </c>
    </row>
    <row r="298" spans="1:14" ht="30" customHeight="1" x14ac:dyDescent="0.4">
      <c r="A298" s="8" t="s">
        <v>3827</v>
      </c>
      <c r="B298" s="8" t="s">
        <v>3824</v>
      </c>
      <c r="C298" s="8" t="s">
        <v>3825</v>
      </c>
      <c r="D298" s="8" t="s">
        <v>115</v>
      </c>
      <c r="E298" s="13" t="e">
        <f>일위대가!F1838</f>
        <v>#REF!</v>
      </c>
      <c r="F298" s="13" t="e">
        <f>일위대가!H1838</f>
        <v>#REF!</v>
      </c>
      <c r="G298" s="13" t="e">
        <f>일위대가!J1838</f>
        <v>#REF!</v>
      </c>
      <c r="H298" s="13" t="e">
        <f t="shared" si="4"/>
        <v>#REF!</v>
      </c>
      <c r="I298" s="8" t="s">
        <v>3826</v>
      </c>
      <c r="J298" s="8" t="s">
        <v>51</v>
      </c>
      <c r="K298" s="8" t="s">
        <v>51</v>
      </c>
      <c r="L298" s="8" t="s">
        <v>51</v>
      </c>
      <c r="M298" s="8" t="s">
        <v>3837</v>
      </c>
      <c r="N298" s="2" t="s">
        <v>51</v>
      </c>
    </row>
    <row r="299" spans="1:14" ht="30" customHeight="1" x14ac:dyDescent="0.4">
      <c r="A299" s="8" t="s">
        <v>2674</v>
      </c>
      <c r="B299" s="8" t="s">
        <v>2671</v>
      </c>
      <c r="C299" s="8" t="s">
        <v>2672</v>
      </c>
      <c r="D299" s="8" t="s">
        <v>115</v>
      </c>
      <c r="E299" s="13" t="e">
        <f>일위대가!F1844</f>
        <v>#REF!</v>
      </c>
      <c r="F299" s="13" t="e">
        <f>일위대가!H1844</f>
        <v>#REF!</v>
      </c>
      <c r="G299" s="13" t="e">
        <f>일위대가!J1844</f>
        <v>#REF!</v>
      </c>
      <c r="H299" s="13" t="e">
        <f t="shared" si="4"/>
        <v>#REF!</v>
      </c>
      <c r="I299" s="8" t="s">
        <v>2673</v>
      </c>
      <c r="J299" s="8" t="s">
        <v>51</v>
      </c>
      <c r="K299" s="8" t="s">
        <v>51</v>
      </c>
      <c r="L299" s="8" t="s">
        <v>51</v>
      </c>
      <c r="M299" s="8" t="s">
        <v>3842</v>
      </c>
      <c r="N299" s="2" t="s">
        <v>51</v>
      </c>
    </row>
    <row r="300" spans="1:14" ht="30" customHeight="1" x14ac:dyDescent="0.4">
      <c r="A300" s="8" t="s">
        <v>2680</v>
      </c>
      <c r="B300" s="8" t="s">
        <v>2677</v>
      </c>
      <c r="C300" s="8" t="s">
        <v>2678</v>
      </c>
      <c r="D300" s="8" t="s">
        <v>115</v>
      </c>
      <c r="E300" s="13" t="e">
        <f>일위대가!F1848</f>
        <v>#REF!</v>
      </c>
      <c r="F300" s="13" t="e">
        <f>일위대가!H1848</f>
        <v>#REF!</v>
      </c>
      <c r="G300" s="13" t="e">
        <f>일위대가!J1848</f>
        <v>#REF!</v>
      </c>
      <c r="H300" s="13" t="e">
        <f t="shared" si="4"/>
        <v>#REF!</v>
      </c>
      <c r="I300" s="8" t="s">
        <v>2679</v>
      </c>
      <c r="J300" s="8" t="s">
        <v>51</v>
      </c>
      <c r="K300" s="8" t="s">
        <v>51</v>
      </c>
      <c r="L300" s="8" t="s">
        <v>51</v>
      </c>
      <c r="M300" s="8" t="s">
        <v>51</v>
      </c>
      <c r="N300" s="2" t="s">
        <v>51</v>
      </c>
    </row>
    <row r="301" spans="1:14" ht="30" customHeight="1" x14ac:dyDescent="0.4">
      <c r="A301" s="8" t="s">
        <v>2699</v>
      </c>
      <c r="B301" s="8" t="s">
        <v>2671</v>
      </c>
      <c r="C301" s="8" t="s">
        <v>2697</v>
      </c>
      <c r="D301" s="8" t="s">
        <v>115</v>
      </c>
      <c r="E301" s="13" t="e">
        <f>일위대가!F1855</f>
        <v>#REF!</v>
      </c>
      <c r="F301" s="13" t="e">
        <f>일위대가!H1855</f>
        <v>#REF!</v>
      </c>
      <c r="G301" s="13" t="e">
        <f>일위대가!J1855</f>
        <v>#REF!</v>
      </c>
      <c r="H301" s="13" t="e">
        <f t="shared" si="4"/>
        <v>#REF!</v>
      </c>
      <c r="I301" s="8" t="s">
        <v>2698</v>
      </c>
      <c r="J301" s="8" t="s">
        <v>51</v>
      </c>
      <c r="K301" s="8" t="s">
        <v>51</v>
      </c>
      <c r="L301" s="8" t="s">
        <v>51</v>
      </c>
      <c r="M301" s="8" t="s">
        <v>3842</v>
      </c>
      <c r="N301" s="2" t="s">
        <v>51</v>
      </c>
    </row>
    <row r="302" spans="1:14" ht="30" customHeight="1" x14ac:dyDescent="0.4">
      <c r="A302" s="8" t="s">
        <v>2710</v>
      </c>
      <c r="B302" s="8" t="s">
        <v>2671</v>
      </c>
      <c r="C302" s="8" t="s">
        <v>2708</v>
      </c>
      <c r="D302" s="8" t="s">
        <v>115</v>
      </c>
      <c r="E302" s="13" t="e">
        <f>일위대가!F1861</f>
        <v>#REF!</v>
      </c>
      <c r="F302" s="13" t="e">
        <f>일위대가!H1861</f>
        <v>#REF!</v>
      </c>
      <c r="G302" s="13" t="e">
        <f>일위대가!J1861</f>
        <v>#REF!</v>
      </c>
      <c r="H302" s="13" t="e">
        <f t="shared" si="4"/>
        <v>#REF!</v>
      </c>
      <c r="I302" s="8" t="s">
        <v>2709</v>
      </c>
      <c r="J302" s="8" t="s">
        <v>51</v>
      </c>
      <c r="K302" s="8" t="s">
        <v>51</v>
      </c>
      <c r="L302" s="8" t="s">
        <v>51</v>
      </c>
      <c r="M302" s="8" t="s">
        <v>3842</v>
      </c>
      <c r="N302" s="2" t="s">
        <v>51</v>
      </c>
    </row>
    <row r="303" spans="1:14" ht="30" customHeight="1" x14ac:dyDescent="0.4">
      <c r="A303" s="8" t="s">
        <v>2715</v>
      </c>
      <c r="B303" s="8" t="s">
        <v>2677</v>
      </c>
      <c r="C303" s="8" t="s">
        <v>2713</v>
      </c>
      <c r="D303" s="8" t="s">
        <v>115</v>
      </c>
      <c r="E303" s="13" t="e">
        <f>일위대가!F1865</f>
        <v>#REF!</v>
      </c>
      <c r="F303" s="13" t="e">
        <f>일위대가!H1865</f>
        <v>#REF!</v>
      </c>
      <c r="G303" s="13" t="e">
        <f>일위대가!J1865</f>
        <v>#REF!</v>
      </c>
      <c r="H303" s="13" t="e">
        <f t="shared" si="4"/>
        <v>#REF!</v>
      </c>
      <c r="I303" s="8" t="s">
        <v>2714</v>
      </c>
      <c r="J303" s="8" t="s">
        <v>51</v>
      </c>
      <c r="K303" s="8" t="s">
        <v>51</v>
      </c>
      <c r="L303" s="8" t="s">
        <v>51</v>
      </c>
      <c r="M303" s="8" t="s">
        <v>51</v>
      </c>
      <c r="N303" s="2" t="s">
        <v>51</v>
      </c>
    </row>
    <row r="304" spans="1:14" ht="30" customHeight="1" x14ac:dyDescent="0.4">
      <c r="A304" s="8" t="s">
        <v>2721</v>
      </c>
      <c r="B304" s="8" t="s">
        <v>2671</v>
      </c>
      <c r="C304" s="8" t="s">
        <v>2719</v>
      </c>
      <c r="D304" s="8" t="s">
        <v>115</v>
      </c>
      <c r="E304" s="13" t="e">
        <f>일위대가!F1872</f>
        <v>#REF!</v>
      </c>
      <c r="F304" s="13" t="e">
        <f>일위대가!H1872</f>
        <v>#REF!</v>
      </c>
      <c r="G304" s="13" t="e">
        <f>일위대가!J1872</f>
        <v>#REF!</v>
      </c>
      <c r="H304" s="13" t="e">
        <f t="shared" si="4"/>
        <v>#REF!</v>
      </c>
      <c r="I304" s="8" t="s">
        <v>2720</v>
      </c>
      <c r="J304" s="8" t="s">
        <v>51</v>
      </c>
      <c r="K304" s="8" t="s">
        <v>51</v>
      </c>
      <c r="L304" s="8" t="s">
        <v>51</v>
      </c>
      <c r="M304" s="8" t="s">
        <v>3842</v>
      </c>
      <c r="N304" s="2" t="s">
        <v>51</v>
      </c>
    </row>
    <row r="305" spans="1:14" ht="30" customHeight="1" x14ac:dyDescent="0.4">
      <c r="A305" s="8" t="s">
        <v>2735</v>
      </c>
      <c r="B305" s="8" t="s">
        <v>2732</v>
      </c>
      <c r="C305" s="8" t="s">
        <v>2733</v>
      </c>
      <c r="D305" s="8" t="s">
        <v>115</v>
      </c>
      <c r="E305" s="13" t="e">
        <f>일위대가!F1878</f>
        <v>#REF!</v>
      </c>
      <c r="F305" s="13" t="e">
        <f>일위대가!H1878</f>
        <v>#REF!</v>
      </c>
      <c r="G305" s="13" t="e">
        <f>일위대가!J1878</f>
        <v>#REF!</v>
      </c>
      <c r="H305" s="13" t="e">
        <f t="shared" si="4"/>
        <v>#REF!</v>
      </c>
      <c r="I305" s="8" t="s">
        <v>2734</v>
      </c>
      <c r="J305" s="8" t="s">
        <v>51</v>
      </c>
      <c r="K305" s="8" t="s">
        <v>51</v>
      </c>
      <c r="L305" s="8" t="s">
        <v>51</v>
      </c>
      <c r="M305" s="8" t="s">
        <v>51</v>
      </c>
      <c r="N305" s="2" t="s">
        <v>51</v>
      </c>
    </row>
    <row r="306" spans="1:14" ht="30" customHeight="1" x14ac:dyDescent="0.4">
      <c r="A306" s="8" t="s">
        <v>2744</v>
      </c>
      <c r="B306" s="8" t="s">
        <v>2741</v>
      </c>
      <c r="C306" s="8" t="s">
        <v>2742</v>
      </c>
      <c r="D306" s="8" t="s">
        <v>69</v>
      </c>
      <c r="E306" s="13" t="e">
        <f>일위대가!F1882</f>
        <v>#REF!</v>
      </c>
      <c r="F306" s="13" t="e">
        <f>일위대가!H1882</f>
        <v>#REF!</v>
      </c>
      <c r="G306" s="13" t="e">
        <f>일위대가!J1882</f>
        <v>#REF!</v>
      </c>
      <c r="H306" s="13" t="e">
        <f t="shared" si="4"/>
        <v>#REF!</v>
      </c>
      <c r="I306" s="8" t="s">
        <v>2743</v>
      </c>
      <c r="J306" s="8" t="s">
        <v>51</v>
      </c>
      <c r="K306" s="8" t="s">
        <v>51</v>
      </c>
      <c r="L306" s="8" t="s">
        <v>51</v>
      </c>
      <c r="M306" s="8" t="s">
        <v>3888</v>
      </c>
      <c r="N306" s="2" t="s">
        <v>51</v>
      </c>
    </row>
    <row r="307" spans="1:14" ht="30" customHeight="1" x14ac:dyDescent="0.4">
      <c r="A307" s="8" t="s">
        <v>3892</v>
      </c>
      <c r="B307" s="8" t="s">
        <v>2741</v>
      </c>
      <c r="C307" s="8" t="s">
        <v>3889</v>
      </c>
      <c r="D307" s="8" t="s">
        <v>3890</v>
      </c>
      <c r="E307" s="13" t="e">
        <f>일위대가!F1889</f>
        <v>#REF!</v>
      </c>
      <c r="F307" s="13" t="e">
        <f>일위대가!H1889</f>
        <v>#REF!</v>
      </c>
      <c r="G307" s="13" t="e">
        <f>일위대가!J1889</f>
        <v>#REF!</v>
      </c>
      <c r="H307" s="13" t="e">
        <f t="shared" si="4"/>
        <v>#REF!</v>
      </c>
      <c r="I307" s="8" t="s">
        <v>3891</v>
      </c>
      <c r="J307" s="8" t="s">
        <v>51</v>
      </c>
      <c r="K307" s="8" t="s">
        <v>51</v>
      </c>
      <c r="L307" s="8" t="s">
        <v>51</v>
      </c>
      <c r="M307" s="8" t="s">
        <v>3888</v>
      </c>
      <c r="N307" s="2" t="s">
        <v>51</v>
      </c>
    </row>
    <row r="308" spans="1:14" ht="30" customHeight="1" x14ac:dyDescent="0.4">
      <c r="A308" s="8" t="s">
        <v>3912</v>
      </c>
      <c r="B308" s="8" t="s">
        <v>3259</v>
      </c>
      <c r="C308" s="8" t="s">
        <v>3913</v>
      </c>
      <c r="D308" s="8" t="s">
        <v>1615</v>
      </c>
      <c r="E308" s="13" t="e">
        <f>일위대가!F1896</f>
        <v>#REF!</v>
      </c>
      <c r="F308" s="13" t="e">
        <f>일위대가!H1896</f>
        <v>#REF!</v>
      </c>
      <c r="G308" s="13" t="e">
        <f>일위대가!J1896</f>
        <v>#REF!</v>
      </c>
      <c r="H308" s="13" t="e">
        <f t="shared" si="4"/>
        <v>#REF!</v>
      </c>
      <c r="I308" s="8" t="s">
        <v>3914</v>
      </c>
      <c r="J308" s="8" t="s">
        <v>51</v>
      </c>
      <c r="K308" s="8" t="s">
        <v>1641</v>
      </c>
      <c r="L308" s="8" t="s">
        <v>51</v>
      </c>
      <c r="M308" s="8" t="s">
        <v>3262</v>
      </c>
      <c r="N308" s="2" t="s">
        <v>58</v>
      </c>
    </row>
    <row r="309" spans="1:14" ht="30" customHeight="1" x14ac:dyDescent="0.4">
      <c r="A309" s="8" t="s">
        <v>2749</v>
      </c>
      <c r="B309" s="8" t="s">
        <v>2741</v>
      </c>
      <c r="C309" s="8" t="s">
        <v>2747</v>
      </c>
      <c r="D309" s="8" t="s">
        <v>115</v>
      </c>
      <c r="E309" s="13" t="e">
        <f>일위대가!F1900</f>
        <v>#REF!</v>
      </c>
      <c r="F309" s="13" t="e">
        <f>일위대가!H1900</f>
        <v>#REF!</v>
      </c>
      <c r="G309" s="13" t="e">
        <f>일위대가!J1900</f>
        <v>#REF!</v>
      </c>
      <c r="H309" s="13" t="e">
        <f t="shared" si="4"/>
        <v>#REF!</v>
      </c>
      <c r="I309" s="8" t="s">
        <v>2748</v>
      </c>
      <c r="J309" s="8" t="s">
        <v>51</v>
      </c>
      <c r="K309" s="8" t="s">
        <v>51</v>
      </c>
      <c r="L309" s="8" t="s">
        <v>51</v>
      </c>
      <c r="M309" s="8" t="s">
        <v>3888</v>
      </c>
      <c r="N309" s="2" t="s">
        <v>51</v>
      </c>
    </row>
    <row r="310" spans="1:14" ht="30" customHeight="1" x14ac:dyDescent="0.4">
      <c r="A310" s="8" t="s">
        <v>2753</v>
      </c>
      <c r="B310" s="8" t="s">
        <v>2741</v>
      </c>
      <c r="C310" s="8" t="s">
        <v>2751</v>
      </c>
      <c r="D310" s="8" t="s">
        <v>115</v>
      </c>
      <c r="E310" s="13" t="e">
        <f>일위대가!F1904</f>
        <v>#REF!</v>
      </c>
      <c r="F310" s="13" t="e">
        <f>일위대가!H1904</f>
        <v>#REF!</v>
      </c>
      <c r="G310" s="13" t="e">
        <f>일위대가!J1904</f>
        <v>#REF!</v>
      </c>
      <c r="H310" s="13" t="e">
        <f t="shared" si="4"/>
        <v>#REF!</v>
      </c>
      <c r="I310" s="8" t="s">
        <v>2752</v>
      </c>
      <c r="J310" s="8" t="s">
        <v>51</v>
      </c>
      <c r="K310" s="8" t="s">
        <v>51</v>
      </c>
      <c r="L310" s="8" t="s">
        <v>51</v>
      </c>
      <c r="M310" s="8" t="s">
        <v>3888</v>
      </c>
      <c r="N310" s="2" t="s">
        <v>51</v>
      </c>
    </row>
    <row r="311" spans="1:14" ht="30" customHeight="1" x14ac:dyDescent="0.4">
      <c r="A311" s="8" t="s">
        <v>3923</v>
      </c>
      <c r="B311" s="8" t="s">
        <v>2741</v>
      </c>
      <c r="C311" s="8" t="s">
        <v>2747</v>
      </c>
      <c r="D311" s="8" t="s">
        <v>3890</v>
      </c>
      <c r="E311" s="13" t="e">
        <f>일위대가!F1911</f>
        <v>#REF!</v>
      </c>
      <c r="F311" s="13" t="e">
        <f>일위대가!H1911</f>
        <v>#REF!</v>
      </c>
      <c r="G311" s="13" t="e">
        <f>일위대가!J1911</f>
        <v>#REF!</v>
      </c>
      <c r="H311" s="13" t="e">
        <f t="shared" si="4"/>
        <v>#REF!</v>
      </c>
      <c r="I311" s="8" t="s">
        <v>3922</v>
      </c>
      <c r="J311" s="8" t="s">
        <v>51</v>
      </c>
      <c r="K311" s="8" t="s">
        <v>51</v>
      </c>
      <c r="L311" s="8" t="s">
        <v>51</v>
      </c>
      <c r="M311" s="8" t="s">
        <v>3888</v>
      </c>
      <c r="N311" s="2" t="s">
        <v>51</v>
      </c>
    </row>
    <row r="312" spans="1:14" ht="30" customHeight="1" x14ac:dyDescent="0.4">
      <c r="A312" s="8" t="s">
        <v>3927</v>
      </c>
      <c r="B312" s="8" t="s">
        <v>2741</v>
      </c>
      <c r="C312" s="8" t="s">
        <v>2751</v>
      </c>
      <c r="D312" s="8" t="s">
        <v>3890</v>
      </c>
      <c r="E312" s="13" t="e">
        <f>일위대가!F1918</f>
        <v>#REF!</v>
      </c>
      <c r="F312" s="13" t="e">
        <f>일위대가!H1918</f>
        <v>#REF!</v>
      </c>
      <c r="G312" s="13" t="e">
        <f>일위대가!J1918</f>
        <v>#REF!</v>
      </c>
      <c r="H312" s="13" t="e">
        <f t="shared" si="4"/>
        <v>#REF!</v>
      </c>
      <c r="I312" s="8" t="s">
        <v>3926</v>
      </c>
      <c r="J312" s="8" t="s">
        <v>51</v>
      </c>
      <c r="K312" s="8" t="s">
        <v>51</v>
      </c>
      <c r="L312" s="8" t="s">
        <v>51</v>
      </c>
      <c r="M312" s="8" t="s">
        <v>3888</v>
      </c>
      <c r="N312" s="2" t="s">
        <v>51</v>
      </c>
    </row>
    <row r="313" spans="1:14" ht="30" customHeight="1" x14ac:dyDescent="0.4">
      <c r="A313" s="8" t="s">
        <v>3946</v>
      </c>
      <c r="B313" s="8" t="s">
        <v>3259</v>
      </c>
      <c r="C313" s="8" t="s">
        <v>3947</v>
      </c>
      <c r="D313" s="8" t="s">
        <v>1615</v>
      </c>
      <c r="E313" s="13" t="e">
        <f>일위대가!F1925</f>
        <v>#REF!</v>
      </c>
      <c r="F313" s="13" t="e">
        <f>일위대가!H1925</f>
        <v>#REF!</v>
      </c>
      <c r="G313" s="13" t="e">
        <f>일위대가!J1925</f>
        <v>#REF!</v>
      </c>
      <c r="H313" s="13" t="e">
        <f t="shared" si="4"/>
        <v>#REF!</v>
      </c>
      <c r="I313" s="8" t="s">
        <v>3948</v>
      </c>
      <c r="J313" s="8" t="s">
        <v>51</v>
      </c>
      <c r="K313" s="8" t="s">
        <v>1641</v>
      </c>
      <c r="L313" s="8" t="s">
        <v>51</v>
      </c>
      <c r="M313" s="8" t="s">
        <v>3262</v>
      </c>
      <c r="N313" s="2" t="s">
        <v>58</v>
      </c>
    </row>
  </sheetData>
  <mergeCells count="2">
    <mergeCell ref="A1:M1"/>
    <mergeCell ref="A2:M2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Y1925"/>
  <sheetViews>
    <sheetView topLeftCell="A1160" workbookViewId="0">
      <selection activeCell="A14" sqref="A14"/>
    </sheetView>
  </sheetViews>
  <sheetFormatPr defaultRowHeight="17.399999999999999" x14ac:dyDescent="0.4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7" width="2.59765625" hidden="1" customWidth="1"/>
    <col min="48" max="48" width="1.59765625" hidden="1" customWidth="1"/>
    <col min="49" max="49" width="24.59765625" hidden="1" customWidth="1"/>
    <col min="50" max="51" width="2.59765625" hidden="1" customWidth="1"/>
  </cols>
  <sheetData>
    <row r="1" spans="1:51" ht="30" customHeight="1" x14ac:dyDescent="0.4">
      <c r="A1" s="101" t="s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51" ht="30" customHeight="1" x14ac:dyDescent="0.4">
      <c r="A2" s="102" t="s">
        <v>2</v>
      </c>
      <c r="B2" s="102" t="s">
        <v>3</v>
      </c>
      <c r="C2" s="102" t="s">
        <v>4</v>
      </c>
      <c r="D2" s="102" t="s">
        <v>5</v>
      </c>
      <c r="E2" s="102" t="s">
        <v>6</v>
      </c>
      <c r="F2" s="102"/>
      <c r="G2" s="102" t="s">
        <v>9</v>
      </c>
      <c r="H2" s="102"/>
      <c r="I2" s="102" t="s">
        <v>10</v>
      </c>
      <c r="J2" s="102"/>
      <c r="K2" s="102" t="s">
        <v>11</v>
      </c>
      <c r="L2" s="102"/>
      <c r="M2" s="102" t="s">
        <v>12</v>
      </c>
      <c r="N2" s="104" t="s">
        <v>1383</v>
      </c>
      <c r="O2" s="104" t="s">
        <v>20</v>
      </c>
      <c r="P2" s="104" t="s">
        <v>22</v>
      </c>
      <c r="Q2" s="104" t="s">
        <v>23</v>
      </c>
      <c r="R2" s="104" t="s">
        <v>24</v>
      </c>
      <c r="S2" s="104" t="s">
        <v>25</v>
      </c>
      <c r="T2" s="104" t="s">
        <v>26</v>
      </c>
      <c r="U2" s="104" t="s">
        <v>27</v>
      </c>
      <c r="V2" s="104" t="s">
        <v>28</v>
      </c>
      <c r="W2" s="104" t="s">
        <v>29</v>
      </c>
      <c r="X2" s="104" t="s">
        <v>30</v>
      </c>
      <c r="Y2" s="104" t="s">
        <v>31</v>
      </c>
      <c r="Z2" s="104" t="s">
        <v>32</v>
      </c>
      <c r="AA2" s="104" t="s">
        <v>33</v>
      </c>
      <c r="AB2" s="104" t="s">
        <v>34</v>
      </c>
      <c r="AC2" s="104" t="s">
        <v>35</v>
      </c>
      <c r="AD2" s="104" t="s">
        <v>36</v>
      </c>
      <c r="AE2" s="104" t="s">
        <v>37</v>
      </c>
      <c r="AF2" s="104" t="s">
        <v>38</v>
      </c>
      <c r="AG2" s="104" t="s">
        <v>39</v>
      </c>
      <c r="AH2" s="104" t="s">
        <v>40</v>
      </c>
      <c r="AI2" s="104" t="s">
        <v>41</v>
      </c>
      <c r="AJ2" s="104" t="s">
        <v>42</v>
      </c>
      <c r="AK2" s="104" t="s">
        <v>43</v>
      </c>
      <c r="AL2" s="104" t="s">
        <v>44</v>
      </c>
      <c r="AM2" s="104" t="s">
        <v>45</v>
      </c>
      <c r="AN2" s="104" t="s">
        <v>46</v>
      </c>
      <c r="AO2" s="104" t="s">
        <v>47</v>
      </c>
      <c r="AP2" s="104" t="s">
        <v>1384</v>
      </c>
      <c r="AQ2" s="104" t="s">
        <v>1385</v>
      </c>
      <c r="AR2" s="104" t="s">
        <v>1386</v>
      </c>
      <c r="AS2" s="104" t="s">
        <v>1387</v>
      </c>
      <c r="AT2" s="104" t="s">
        <v>1388</v>
      </c>
      <c r="AU2" s="104" t="s">
        <v>1389</v>
      </c>
      <c r="AV2" s="104" t="s">
        <v>48</v>
      </c>
      <c r="AW2" s="104" t="s">
        <v>1390</v>
      </c>
      <c r="AX2" s="1" t="s">
        <v>1382</v>
      </c>
      <c r="AY2" s="1" t="s">
        <v>21</v>
      </c>
    </row>
    <row r="3" spans="1:51" ht="30" customHeight="1" x14ac:dyDescent="0.4">
      <c r="A3" s="102"/>
      <c r="B3" s="102"/>
      <c r="C3" s="102"/>
      <c r="D3" s="102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102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</row>
    <row r="4" spans="1:51" ht="30" customHeight="1" x14ac:dyDescent="0.4">
      <c r="A4" s="110" t="s">
        <v>1391</v>
      </c>
      <c r="B4" s="110"/>
      <c r="C4" s="110"/>
      <c r="D4" s="110"/>
      <c r="E4" s="111"/>
      <c r="F4" s="112"/>
      <c r="G4" s="111"/>
      <c r="H4" s="112"/>
      <c r="I4" s="111"/>
      <c r="J4" s="112"/>
      <c r="K4" s="111"/>
      <c r="L4" s="112"/>
      <c r="M4" s="110"/>
      <c r="N4" s="1" t="s">
        <v>57</v>
      </c>
    </row>
    <row r="5" spans="1:51" ht="30" customHeight="1" x14ac:dyDescent="0.4">
      <c r="A5" s="8" t="s">
        <v>1393</v>
      </c>
      <c r="B5" s="8" t="s">
        <v>1394</v>
      </c>
      <c r="C5" s="8" t="s">
        <v>369</v>
      </c>
      <c r="D5" s="9">
        <v>0.63329999999999997</v>
      </c>
      <c r="E5" s="12" t="e">
        <f>#REF!</f>
        <v>#REF!</v>
      </c>
      <c r="F5" s="13" t="e">
        <f>TRUNC(E5*D5,1)</f>
        <v>#REF!</v>
      </c>
      <c r="G5" s="12" t="e">
        <f>#REF!</f>
        <v>#REF!</v>
      </c>
      <c r="H5" s="13" t="e">
        <f>TRUNC(G5*D5,1)</f>
        <v>#REF!</v>
      </c>
      <c r="I5" s="12" t="e">
        <f>#REF!</f>
        <v>#REF!</v>
      </c>
      <c r="J5" s="13" t="e">
        <f>TRUNC(I5*D5,1)</f>
        <v>#REF!</v>
      </c>
      <c r="K5" s="12" t="e">
        <f t="shared" ref="K5:L7" si="0">TRUNC(E5+G5+I5,1)</f>
        <v>#REF!</v>
      </c>
      <c r="L5" s="13" t="e">
        <f t="shared" si="0"/>
        <v>#REF!</v>
      </c>
      <c r="M5" s="8" t="s">
        <v>1395</v>
      </c>
      <c r="N5" s="2" t="s">
        <v>51</v>
      </c>
      <c r="O5" s="2" t="s">
        <v>1396</v>
      </c>
      <c r="P5" s="2" t="s">
        <v>59</v>
      </c>
      <c r="Q5" s="2" t="s">
        <v>59</v>
      </c>
      <c r="R5" s="2" t="s">
        <v>58</v>
      </c>
      <c r="S5" s="3"/>
      <c r="T5" s="3"/>
      <c r="U5" s="3"/>
      <c r="V5" s="3">
        <v>1</v>
      </c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2" t="s">
        <v>51</v>
      </c>
      <c r="AW5" s="2" t="s">
        <v>1397</v>
      </c>
      <c r="AX5" s="2" t="s">
        <v>51</v>
      </c>
      <c r="AY5" s="2" t="s">
        <v>1398</v>
      </c>
    </row>
    <row r="6" spans="1:51" ht="30" customHeight="1" x14ac:dyDescent="0.4">
      <c r="A6" s="8" t="s">
        <v>1399</v>
      </c>
      <c r="B6" s="8" t="s">
        <v>1400</v>
      </c>
      <c r="C6" s="8" t="s">
        <v>55</v>
      </c>
      <c r="D6" s="9">
        <v>1</v>
      </c>
      <c r="E6" s="12">
        <f>일위대가목록!E197</f>
        <v>0</v>
      </c>
      <c r="F6" s="13">
        <f>TRUNC(E6*D6,1)</f>
        <v>0</v>
      </c>
      <c r="G6" s="12">
        <f>일위대가목록!F197</f>
        <v>0</v>
      </c>
      <c r="H6" s="13">
        <f>TRUNC(G6*D6,1)</f>
        <v>0</v>
      </c>
      <c r="I6" s="12" t="e">
        <f>일위대가목록!G197</f>
        <v>#REF!</v>
      </c>
      <c r="J6" s="13" t="e">
        <f>TRUNC(I6*D6,1)</f>
        <v>#REF!</v>
      </c>
      <c r="K6" s="12" t="e">
        <f t="shared" si="0"/>
        <v>#REF!</v>
      </c>
      <c r="L6" s="13" t="e">
        <f t="shared" si="0"/>
        <v>#REF!</v>
      </c>
      <c r="M6" s="8" t="s">
        <v>1395</v>
      </c>
      <c r="N6" s="2" t="s">
        <v>51</v>
      </c>
      <c r="O6" s="2" t="s">
        <v>1401</v>
      </c>
      <c r="P6" s="2" t="s">
        <v>58</v>
      </c>
      <c r="Q6" s="2" t="s">
        <v>59</v>
      </c>
      <c r="R6" s="2" t="s">
        <v>59</v>
      </c>
      <c r="S6" s="3"/>
      <c r="T6" s="3"/>
      <c r="U6" s="3"/>
      <c r="V6" s="3">
        <v>1</v>
      </c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2" t="s">
        <v>51</v>
      </c>
      <c r="AW6" s="2" t="s">
        <v>1402</v>
      </c>
      <c r="AX6" s="2" t="s">
        <v>51</v>
      </c>
      <c r="AY6" s="2" t="s">
        <v>1398</v>
      </c>
    </row>
    <row r="7" spans="1:51" ht="30" customHeight="1" x14ac:dyDescent="0.4">
      <c r="A7" s="8" t="s">
        <v>1403</v>
      </c>
      <c r="B7" s="8" t="s">
        <v>1404</v>
      </c>
      <c r="C7" s="8" t="s">
        <v>97</v>
      </c>
      <c r="D7" s="9">
        <v>1</v>
      </c>
      <c r="E7" s="12">
        <v>0</v>
      </c>
      <c r="F7" s="13">
        <f>TRUNC(E7*D7,1)</f>
        <v>0</v>
      </c>
      <c r="G7" s="12">
        <v>0</v>
      </c>
      <c r="H7" s="13">
        <f>TRUNC(G7*D7,1)</f>
        <v>0</v>
      </c>
      <c r="I7" s="12" t="e">
        <f>TRUNC(SUMIF(V5:V7, RIGHTB(O7, 1), L5:L7)*U7, 2)</f>
        <v>#REF!</v>
      </c>
      <c r="J7" s="13" t="e">
        <f>TRUNC(I7*D7,1)</f>
        <v>#REF!</v>
      </c>
      <c r="K7" s="12" t="e">
        <f t="shared" si="0"/>
        <v>#REF!</v>
      </c>
      <c r="L7" s="13" t="e">
        <f t="shared" si="0"/>
        <v>#REF!</v>
      </c>
      <c r="M7" s="8" t="s">
        <v>51</v>
      </c>
      <c r="N7" s="2" t="s">
        <v>57</v>
      </c>
      <c r="O7" s="2" t="s">
        <v>1367</v>
      </c>
      <c r="P7" s="2" t="s">
        <v>59</v>
      </c>
      <c r="Q7" s="2" t="s">
        <v>59</v>
      </c>
      <c r="R7" s="2" t="s">
        <v>59</v>
      </c>
      <c r="S7" s="3">
        <v>3</v>
      </c>
      <c r="T7" s="3">
        <v>2</v>
      </c>
      <c r="U7" s="3">
        <v>1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2" t="s">
        <v>51</v>
      </c>
      <c r="AW7" s="2" t="s">
        <v>1405</v>
      </c>
      <c r="AX7" s="2" t="s">
        <v>51</v>
      </c>
      <c r="AY7" s="2" t="s">
        <v>51</v>
      </c>
    </row>
    <row r="8" spans="1:51" ht="30" customHeight="1" x14ac:dyDescent="0.4">
      <c r="A8" s="8" t="s">
        <v>1406</v>
      </c>
      <c r="B8" s="8" t="s">
        <v>51</v>
      </c>
      <c r="C8" s="8" t="s">
        <v>51</v>
      </c>
      <c r="D8" s="9"/>
      <c r="E8" s="12"/>
      <c r="F8" s="13">
        <f>TRUNC(SUMIF(N5:N7, N4, F5:F7),0)</f>
        <v>0</v>
      </c>
      <c r="G8" s="12"/>
      <c r="H8" s="13">
        <f>TRUNC(SUMIF(N5:N7, N4, H5:H7),0)</f>
        <v>0</v>
      </c>
      <c r="I8" s="12"/>
      <c r="J8" s="13" t="e">
        <f>TRUNC(SUMIF(N5:N7, N4, J5:J7),0)</f>
        <v>#REF!</v>
      </c>
      <c r="K8" s="12"/>
      <c r="L8" s="13" t="e">
        <f>F8+H8+J8</f>
        <v>#REF!</v>
      </c>
      <c r="M8" s="8" t="s">
        <v>51</v>
      </c>
      <c r="N8" s="2" t="s">
        <v>99</v>
      </c>
      <c r="O8" s="2" t="s">
        <v>99</v>
      </c>
      <c r="P8" s="2" t="s">
        <v>51</v>
      </c>
      <c r="Q8" s="2" t="s">
        <v>51</v>
      </c>
      <c r="R8" s="2" t="s">
        <v>51</v>
      </c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2" t="s">
        <v>51</v>
      </c>
      <c r="AW8" s="2" t="s">
        <v>51</v>
      </c>
      <c r="AX8" s="2" t="s">
        <v>51</v>
      </c>
      <c r="AY8" s="2" t="s">
        <v>51</v>
      </c>
    </row>
    <row r="9" spans="1:51" ht="30" customHeight="1" x14ac:dyDescent="0.4">
      <c r="A9" s="9"/>
      <c r="B9" s="9"/>
      <c r="C9" s="9"/>
      <c r="D9" s="9"/>
      <c r="E9" s="12"/>
      <c r="F9" s="13"/>
      <c r="G9" s="12"/>
      <c r="H9" s="13"/>
      <c r="I9" s="12"/>
      <c r="J9" s="13"/>
      <c r="K9" s="12"/>
      <c r="L9" s="13"/>
      <c r="M9" s="9"/>
    </row>
    <row r="10" spans="1:51" ht="30" customHeight="1" x14ac:dyDescent="0.4">
      <c r="A10" s="110" t="s">
        <v>1407</v>
      </c>
      <c r="B10" s="110"/>
      <c r="C10" s="110"/>
      <c r="D10" s="110"/>
      <c r="E10" s="111"/>
      <c r="F10" s="112"/>
      <c r="G10" s="111"/>
      <c r="H10" s="112"/>
      <c r="I10" s="111"/>
      <c r="J10" s="112"/>
      <c r="K10" s="111"/>
      <c r="L10" s="112"/>
      <c r="M10" s="110"/>
      <c r="N10" s="1" t="s">
        <v>63</v>
      </c>
    </row>
    <row r="11" spans="1:51" ht="30" customHeight="1" x14ac:dyDescent="0.4">
      <c r="A11" s="8" t="s">
        <v>1393</v>
      </c>
      <c r="B11" s="8" t="s">
        <v>1408</v>
      </c>
      <c r="C11" s="8" t="s">
        <v>369</v>
      </c>
      <c r="D11" s="9">
        <v>0.63329999999999997</v>
      </c>
      <c r="E11" s="12" t="e">
        <f>#REF!</f>
        <v>#REF!</v>
      </c>
      <c r="F11" s="13" t="e">
        <f>TRUNC(E11*D11,1)</f>
        <v>#REF!</v>
      </c>
      <c r="G11" s="12" t="e">
        <f>#REF!</f>
        <v>#REF!</v>
      </c>
      <c r="H11" s="13" t="e">
        <f>TRUNC(G11*D11,1)</f>
        <v>#REF!</v>
      </c>
      <c r="I11" s="12" t="e">
        <f>#REF!</f>
        <v>#REF!</v>
      </c>
      <c r="J11" s="13" t="e">
        <f>TRUNC(I11*D11,1)</f>
        <v>#REF!</v>
      </c>
      <c r="K11" s="12" t="e">
        <f t="shared" ref="K11:L13" si="1">TRUNC(E11+G11+I11,1)</f>
        <v>#REF!</v>
      </c>
      <c r="L11" s="13" t="e">
        <f t="shared" si="1"/>
        <v>#REF!</v>
      </c>
      <c r="M11" s="8" t="s">
        <v>1395</v>
      </c>
      <c r="N11" s="2" t="s">
        <v>51</v>
      </c>
      <c r="O11" s="2" t="s">
        <v>1409</v>
      </c>
      <c r="P11" s="2" t="s">
        <v>59</v>
      </c>
      <c r="Q11" s="2" t="s">
        <v>59</v>
      </c>
      <c r="R11" s="2" t="s">
        <v>58</v>
      </c>
      <c r="S11" s="3"/>
      <c r="T11" s="3"/>
      <c r="U11" s="3"/>
      <c r="V11" s="3">
        <v>1</v>
      </c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2" t="s">
        <v>51</v>
      </c>
      <c r="AW11" s="2" t="s">
        <v>1410</v>
      </c>
      <c r="AX11" s="2" t="s">
        <v>51</v>
      </c>
      <c r="AY11" s="2" t="s">
        <v>1398</v>
      </c>
    </row>
    <row r="12" spans="1:51" ht="30" customHeight="1" x14ac:dyDescent="0.4">
      <c r="A12" s="8" t="s">
        <v>1399</v>
      </c>
      <c r="B12" s="8" t="s">
        <v>1400</v>
      </c>
      <c r="C12" s="8" t="s">
        <v>55</v>
      </c>
      <c r="D12" s="9">
        <v>1</v>
      </c>
      <c r="E12" s="12">
        <f>일위대가목록!E197</f>
        <v>0</v>
      </c>
      <c r="F12" s="13">
        <f>TRUNC(E12*D12,1)</f>
        <v>0</v>
      </c>
      <c r="G12" s="12">
        <f>일위대가목록!F197</f>
        <v>0</v>
      </c>
      <c r="H12" s="13">
        <f>TRUNC(G12*D12,1)</f>
        <v>0</v>
      </c>
      <c r="I12" s="12" t="e">
        <f>일위대가목록!G197</f>
        <v>#REF!</v>
      </c>
      <c r="J12" s="13" t="e">
        <f>TRUNC(I12*D12,1)</f>
        <v>#REF!</v>
      </c>
      <c r="K12" s="12" t="e">
        <f t="shared" si="1"/>
        <v>#REF!</v>
      </c>
      <c r="L12" s="13" t="e">
        <f t="shared" si="1"/>
        <v>#REF!</v>
      </c>
      <c r="M12" s="8" t="s">
        <v>1395</v>
      </c>
      <c r="N12" s="2" t="s">
        <v>51</v>
      </c>
      <c r="O12" s="2" t="s">
        <v>1401</v>
      </c>
      <c r="P12" s="2" t="s">
        <v>58</v>
      </c>
      <c r="Q12" s="2" t="s">
        <v>59</v>
      </c>
      <c r="R12" s="2" t="s">
        <v>59</v>
      </c>
      <c r="S12" s="3"/>
      <c r="T12" s="3"/>
      <c r="U12" s="3"/>
      <c r="V12" s="3">
        <v>1</v>
      </c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2" t="s">
        <v>51</v>
      </c>
      <c r="AW12" s="2" t="s">
        <v>1411</v>
      </c>
      <c r="AX12" s="2" t="s">
        <v>51</v>
      </c>
      <c r="AY12" s="2" t="s">
        <v>1398</v>
      </c>
    </row>
    <row r="13" spans="1:51" ht="30" customHeight="1" x14ac:dyDescent="0.4">
      <c r="A13" s="8" t="s">
        <v>1403</v>
      </c>
      <c r="B13" s="8" t="s">
        <v>1404</v>
      </c>
      <c r="C13" s="8" t="s">
        <v>97</v>
      </c>
      <c r="D13" s="9">
        <v>1</v>
      </c>
      <c r="E13" s="12">
        <v>0</v>
      </c>
      <c r="F13" s="13">
        <f>TRUNC(E13*D13,1)</f>
        <v>0</v>
      </c>
      <c r="G13" s="12">
        <v>0</v>
      </c>
      <c r="H13" s="13">
        <f>TRUNC(G13*D13,1)</f>
        <v>0</v>
      </c>
      <c r="I13" s="12" t="e">
        <f>TRUNC(SUMIF(V11:V13, RIGHTB(O13, 1), L11:L13)*U13, 2)</f>
        <v>#REF!</v>
      </c>
      <c r="J13" s="13" t="e">
        <f>TRUNC(I13*D13,1)</f>
        <v>#REF!</v>
      </c>
      <c r="K13" s="12" t="e">
        <f t="shared" si="1"/>
        <v>#REF!</v>
      </c>
      <c r="L13" s="13" t="e">
        <f t="shared" si="1"/>
        <v>#REF!</v>
      </c>
      <c r="M13" s="8" t="s">
        <v>51</v>
      </c>
      <c r="N13" s="2" t="s">
        <v>63</v>
      </c>
      <c r="O13" s="2" t="s">
        <v>1367</v>
      </c>
      <c r="P13" s="2" t="s">
        <v>59</v>
      </c>
      <c r="Q13" s="2" t="s">
        <v>59</v>
      </c>
      <c r="R13" s="2" t="s">
        <v>59</v>
      </c>
      <c r="S13" s="3">
        <v>3</v>
      </c>
      <c r="T13" s="3">
        <v>2</v>
      </c>
      <c r="U13" s="3">
        <v>1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2" t="s">
        <v>51</v>
      </c>
      <c r="AW13" s="2" t="s">
        <v>1412</v>
      </c>
      <c r="AX13" s="2" t="s">
        <v>51</v>
      </c>
      <c r="AY13" s="2" t="s">
        <v>51</v>
      </c>
    </row>
    <row r="14" spans="1:51" ht="30" customHeight="1" x14ac:dyDescent="0.4">
      <c r="A14" s="8" t="s">
        <v>1406</v>
      </c>
      <c r="B14" s="8" t="s">
        <v>51</v>
      </c>
      <c r="C14" s="8" t="s">
        <v>51</v>
      </c>
      <c r="D14" s="9"/>
      <c r="E14" s="12"/>
      <c r="F14" s="13">
        <f>TRUNC(SUMIF(N11:N13, N10, F11:F13),0)</f>
        <v>0</v>
      </c>
      <c r="G14" s="12"/>
      <c r="H14" s="13">
        <f>TRUNC(SUMIF(N11:N13, N10, H11:H13),0)</f>
        <v>0</v>
      </c>
      <c r="I14" s="12"/>
      <c r="J14" s="13" t="e">
        <f>TRUNC(SUMIF(N11:N13, N10, J11:J13),0)</f>
        <v>#REF!</v>
      </c>
      <c r="K14" s="12"/>
      <c r="L14" s="13" t="e">
        <f>F14+H14+J14</f>
        <v>#REF!</v>
      </c>
      <c r="M14" s="8" t="s">
        <v>51</v>
      </c>
      <c r="N14" s="2" t="s">
        <v>99</v>
      </c>
      <c r="O14" s="2" t="s">
        <v>99</v>
      </c>
      <c r="P14" s="2" t="s">
        <v>51</v>
      </c>
      <c r="Q14" s="2" t="s">
        <v>51</v>
      </c>
      <c r="R14" s="2" t="s">
        <v>51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2" t="s">
        <v>51</v>
      </c>
      <c r="AW14" s="2" t="s">
        <v>51</v>
      </c>
      <c r="AX14" s="2" t="s">
        <v>51</v>
      </c>
      <c r="AY14" s="2" t="s">
        <v>51</v>
      </c>
    </row>
    <row r="15" spans="1:51" ht="30" customHeight="1" x14ac:dyDescent="0.4">
      <c r="A15" s="9"/>
      <c r="B15" s="9"/>
      <c r="C15" s="9"/>
      <c r="D15" s="9"/>
      <c r="E15" s="12"/>
      <c r="F15" s="13"/>
      <c r="G15" s="12"/>
      <c r="H15" s="13"/>
      <c r="I15" s="12"/>
      <c r="J15" s="13"/>
      <c r="K15" s="12"/>
      <c r="L15" s="13"/>
      <c r="M15" s="9"/>
    </row>
    <row r="16" spans="1:51" ht="30" customHeight="1" x14ac:dyDescent="0.4">
      <c r="A16" s="110" t="s">
        <v>1413</v>
      </c>
      <c r="B16" s="110"/>
      <c r="C16" s="110"/>
      <c r="D16" s="110"/>
      <c r="E16" s="111"/>
      <c r="F16" s="112"/>
      <c r="G16" s="111"/>
      <c r="H16" s="112"/>
      <c r="I16" s="111"/>
      <c r="J16" s="112"/>
      <c r="K16" s="111"/>
      <c r="L16" s="112"/>
      <c r="M16" s="110"/>
      <c r="N16" s="1" t="s">
        <v>66</v>
      </c>
    </row>
    <row r="17" spans="1:51" ht="30" customHeight="1" x14ac:dyDescent="0.4">
      <c r="A17" s="8" t="s">
        <v>1393</v>
      </c>
      <c r="B17" s="8" t="s">
        <v>1408</v>
      </c>
      <c r="C17" s="8" t="s">
        <v>369</v>
      </c>
      <c r="D17" s="9">
        <v>0.63329999999999997</v>
      </c>
      <c r="E17" s="12" t="e">
        <f>#REF!</f>
        <v>#REF!</v>
      </c>
      <c r="F17" s="13" t="e">
        <f>TRUNC(E17*D17,1)</f>
        <v>#REF!</v>
      </c>
      <c r="G17" s="12" t="e">
        <f>#REF!</f>
        <v>#REF!</v>
      </c>
      <c r="H17" s="13" t="e">
        <f>TRUNC(G17*D17,1)</f>
        <v>#REF!</v>
      </c>
      <c r="I17" s="12" t="e">
        <f>#REF!</f>
        <v>#REF!</v>
      </c>
      <c r="J17" s="13" t="e">
        <f>TRUNC(I17*D17,1)</f>
        <v>#REF!</v>
      </c>
      <c r="K17" s="12" t="e">
        <f t="shared" ref="K17:L19" si="2">TRUNC(E17+G17+I17,1)</f>
        <v>#REF!</v>
      </c>
      <c r="L17" s="13" t="e">
        <f t="shared" si="2"/>
        <v>#REF!</v>
      </c>
      <c r="M17" s="8" t="s">
        <v>1395</v>
      </c>
      <c r="N17" s="2" t="s">
        <v>51</v>
      </c>
      <c r="O17" s="2" t="s">
        <v>1409</v>
      </c>
      <c r="P17" s="2" t="s">
        <v>59</v>
      </c>
      <c r="Q17" s="2" t="s">
        <v>59</v>
      </c>
      <c r="R17" s="2" t="s">
        <v>58</v>
      </c>
      <c r="S17" s="3"/>
      <c r="T17" s="3"/>
      <c r="U17" s="3"/>
      <c r="V17" s="3">
        <v>1</v>
      </c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2" t="s">
        <v>51</v>
      </c>
      <c r="AW17" s="2" t="s">
        <v>1414</v>
      </c>
      <c r="AX17" s="2" t="s">
        <v>51</v>
      </c>
      <c r="AY17" s="2" t="s">
        <v>1398</v>
      </c>
    </row>
    <row r="18" spans="1:51" ht="30" customHeight="1" x14ac:dyDescent="0.4">
      <c r="A18" s="8" t="s">
        <v>1399</v>
      </c>
      <c r="B18" s="8" t="s">
        <v>1400</v>
      </c>
      <c r="C18" s="8" t="s">
        <v>55</v>
      </c>
      <c r="D18" s="9">
        <v>1</v>
      </c>
      <c r="E18" s="12">
        <f>일위대가목록!E197</f>
        <v>0</v>
      </c>
      <c r="F18" s="13">
        <f>TRUNC(E18*D18,1)</f>
        <v>0</v>
      </c>
      <c r="G18" s="12">
        <f>일위대가목록!F197</f>
        <v>0</v>
      </c>
      <c r="H18" s="13">
        <f>TRUNC(G18*D18,1)</f>
        <v>0</v>
      </c>
      <c r="I18" s="12" t="e">
        <f>일위대가목록!G197</f>
        <v>#REF!</v>
      </c>
      <c r="J18" s="13" t="e">
        <f>TRUNC(I18*D18,1)</f>
        <v>#REF!</v>
      </c>
      <c r="K18" s="12" t="e">
        <f t="shared" si="2"/>
        <v>#REF!</v>
      </c>
      <c r="L18" s="13" t="e">
        <f t="shared" si="2"/>
        <v>#REF!</v>
      </c>
      <c r="M18" s="8" t="s">
        <v>1395</v>
      </c>
      <c r="N18" s="2" t="s">
        <v>51</v>
      </c>
      <c r="O18" s="2" t="s">
        <v>1401</v>
      </c>
      <c r="P18" s="2" t="s">
        <v>58</v>
      </c>
      <c r="Q18" s="2" t="s">
        <v>59</v>
      </c>
      <c r="R18" s="2" t="s">
        <v>59</v>
      </c>
      <c r="S18" s="3"/>
      <c r="T18" s="3"/>
      <c r="U18" s="3"/>
      <c r="V18" s="3">
        <v>1</v>
      </c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2" t="s">
        <v>51</v>
      </c>
      <c r="AW18" s="2" t="s">
        <v>1415</v>
      </c>
      <c r="AX18" s="2" t="s">
        <v>51</v>
      </c>
      <c r="AY18" s="2" t="s">
        <v>1398</v>
      </c>
    </row>
    <row r="19" spans="1:51" ht="30" customHeight="1" x14ac:dyDescent="0.4">
      <c r="A19" s="8" t="s">
        <v>1403</v>
      </c>
      <c r="B19" s="8" t="s">
        <v>1404</v>
      </c>
      <c r="C19" s="8" t="s">
        <v>97</v>
      </c>
      <c r="D19" s="9">
        <v>1</v>
      </c>
      <c r="E19" s="12">
        <v>0</v>
      </c>
      <c r="F19" s="13">
        <f>TRUNC(E19*D19,1)</f>
        <v>0</v>
      </c>
      <c r="G19" s="12">
        <v>0</v>
      </c>
      <c r="H19" s="13">
        <f>TRUNC(G19*D19,1)</f>
        <v>0</v>
      </c>
      <c r="I19" s="12" t="e">
        <f>TRUNC(SUMIF(V17:V19, RIGHTB(O19, 1), L17:L19)*U19, 2)</f>
        <v>#REF!</v>
      </c>
      <c r="J19" s="13" t="e">
        <f>TRUNC(I19*D19,1)</f>
        <v>#REF!</v>
      </c>
      <c r="K19" s="12" t="e">
        <f t="shared" si="2"/>
        <v>#REF!</v>
      </c>
      <c r="L19" s="13" t="e">
        <f t="shared" si="2"/>
        <v>#REF!</v>
      </c>
      <c r="M19" s="8" t="s">
        <v>51</v>
      </c>
      <c r="N19" s="2" t="s">
        <v>66</v>
      </c>
      <c r="O19" s="2" t="s">
        <v>1367</v>
      </c>
      <c r="P19" s="2" t="s">
        <v>59</v>
      </c>
      <c r="Q19" s="2" t="s">
        <v>59</v>
      </c>
      <c r="R19" s="2" t="s">
        <v>59</v>
      </c>
      <c r="S19" s="3">
        <v>3</v>
      </c>
      <c r="T19" s="3">
        <v>2</v>
      </c>
      <c r="U19" s="3">
        <v>1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2" t="s">
        <v>51</v>
      </c>
      <c r="AW19" s="2" t="s">
        <v>1416</v>
      </c>
      <c r="AX19" s="2" t="s">
        <v>51</v>
      </c>
      <c r="AY19" s="2" t="s">
        <v>51</v>
      </c>
    </row>
    <row r="20" spans="1:51" ht="30" customHeight="1" x14ac:dyDescent="0.4">
      <c r="A20" s="8" t="s">
        <v>1406</v>
      </c>
      <c r="B20" s="8" t="s">
        <v>51</v>
      </c>
      <c r="C20" s="8" t="s">
        <v>51</v>
      </c>
      <c r="D20" s="9"/>
      <c r="E20" s="12"/>
      <c r="F20" s="13">
        <f>TRUNC(SUMIF(N17:N19, N16, F17:F19),0)</f>
        <v>0</v>
      </c>
      <c r="G20" s="12"/>
      <c r="H20" s="13">
        <f>TRUNC(SUMIF(N17:N19, N16, H17:H19),0)</f>
        <v>0</v>
      </c>
      <c r="I20" s="12"/>
      <c r="J20" s="13" t="e">
        <f>TRUNC(SUMIF(N17:N19, N16, J17:J19),0)</f>
        <v>#REF!</v>
      </c>
      <c r="K20" s="12"/>
      <c r="L20" s="13" t="e">
        <f>F20+H20+J20</f>
        <v>#REF!</v>
      </c>
      <c r="M20" s="8" t="s">
        <v>51</v>
      </c>
      <c r="N20" s="2" t="s">
        <v>99</v>
      </c>
      <c r="O20" s="2" t="s">
        <v>99</v>
      </c>
      <c r="P20" s="2" t="s">
        <v>51</v>
      </c>
      <c r="Q20" s="2" t="s">
        <v>51</v>
      </c>
      <c r="R20" s="2" t="s">
        <v>51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2" t="s">
        <v>51</v>
      </c>
      <c r="AW20" s="2" t="s">
        <v>51</v>
      </c>
      <c r="AX20" s="2" t="s">
        <v>51</v>
      </c>
      <c r="AY20" s="2" t="s">
        <v>51</v>
      </c>
    </row>
    <row r="21" spans="1:51" ht="30" customHeight="1" x14ac:dyDescent="0.4">
      <c r="A21" s="9"/>
      <c r="B21" s="9"/>
      <c r="C21" s="9"/>
      <c r="D21" s="9"/>
      <c r="E21" s="12"/>
      <c r="F21" s="13"/>
      <c r="G21" s="12"/>
      <c r="H21" s="13"/>
      <c r="I21" s="12"/>
      <c r="J21" s="13"/>
      <c r="K21" s="12"/>
      <c r="L21" s="13"/>
      <c r="M21" s="9"/>
    </row>
    <row r="22" spans="1:51" ht="30" customHeight="1" x14ac:dyDescent="0.4">
      <c r="A22" s="110" t="s">
        <v>1417</v>
      </c>
      <c r="B22" s="110"/>
      <c r="C22" s="110"/>
      <c r="D22" s="110"/>
      <c r="E22" s="111"/>
      <c r="F22" s="112"/>
      <c r="G22" s="111"/>
      <c r="H22" s="112"/>
      <c r="I22" s="111"/>
      <c r="J22" s="112"/>
      <c r="K22" s="111"/>
      <c r="L22" s="112"/>
      <c r="M22" s="110"/>
      <c r="N22" s="1" t="s">
        <v>71</v>
      </c>
    </row>
    <row r="23" spans="1:51" ht="30" customHeight="1" x14ac:dyDescent="0.4">
      <c r="A23" s="8" t="s">
        <v>1419</v>
      </c>
      <c r="B23" s="8" t="s">
        <v>1420</v>
      </c>
      <c r="C23" s="8" t="s">
        <v>1421</v>
      </c>
      <c r="D23" s="9">
        <v>0.5</v>
      </c>
      <c r="E23" s="12">
        <f>일위대가목록!E199</f>
        <v>0</v>
      </c>
      <c r="F23" s="13">
        <f>TRUNC(E23*D23,1)</f>
        <v>0</v>
      </c>
      <c r="G23" s="12">
        <f>일위대가목록!F199</f>
        <v>0</v>
      </c>
      <c r="H23" s="13">
        <f>TRUNC(G23*D23,1)</f>
        <v>0</v>
      </c>
      <c r="I23" s="12" t="e">
        <f>일위대가목록!G199</f>
        <v>#REF!</v>
      </c>
      <c r="J23" s="13" t="e">
        <f>TRUNC(I23*D23,1)</f>
        <v>#REF!</v>
      </c>
      <c r="K23" s="12" t="e">
        <f t="shared" ref="K23:L26" si="3">TRUNC(E23+G23+I23,1)</f>
        <v>#REF!</v>
      </c>
      <c r="L23" s="13" t="e">
        <f t="shared" si="3"/>
        <v>#REF!</v>
      </c>
      <c r="M23" s="8" t="s">
        <v>1422</v>
      </c>
      <c r="N23" s="2" t="s">
        <v>71</v>
      </c>
      <c r="O23" s="2" t="s">
        <v>1423</v>
      </c>
      <c r="P23" s="2" t="s">
        <v>58</v>
      </c>
      <c r="Q23" s="2" t="s">
        <v>59</v>
      </c>
      <c r="R23" s="2" t="s">
        <v>59</v>
      </c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2" t="s">
        <v>51</v>
      </c>
      <c r="AW23" s="2" t="s">
        <v>1424</v>
      </c>
      <c r="AX23" s="2" t="s">
        <v>51</v>
      </c>
      <c r="AY23" s="2" t="s">
        <v>51</v>
      </c>
    </row>
    <row r="24" spans="1:51" ht="30" customHeight="1" x14ac:dyDescent="0.4">
      <c r="A24" s="8" t="s">
        <v>1425</v>
      </c>
      <c r="B24" s="8" t="s">
        <v>1426</v>
      </c>
      <c r="C24" s="8" t="s">
        <v>69</v>
      </c>
      <c r="D24" s="9">
        <v>1</v>
      </c>
      <c r="E24" s="12">
        <f>일위대가목록!E200</f>
        <v>0</v>
      </c>
      <c r="F24" s="13">
        <f>TRUNC(E24*D24,1)</f>
        <v>0</v>
      </c>
      <c r="G24" s="12">
        <f>일위대가목록!F200</f>
        <v>0</v>
      </c>
      <c r="H24" s="13">
        <f>TRUNC(G24*D24,1)</f>
        <v>0</v>
      </c>
      <c r="I24" s="12" t="e">
        <f>일위대가목록!G200</f>
        <v>#REF!</v>
      </c>
      <c r="J24" s="13" t="e">
        <f>TRUNC(I24*D24,1)</f>
        <v>#REF!</v>
      </c>
      <c r="K24" s="12" t="e">
        <f t="shared" si="3"/>
        <v>#REF!</v>
      </c>
      <c r="L24" s="13" t="e">
        <f t="shared" si="3"/>
        <v>#REF!</v>
      </c>
      <c r="M24" s="8" t="s">
        <v>1427</v>
      </c>
      <c r="N24" s="2" t="s">
        <v>71</v>
      </c>
      <c r="O24" s="2" t="s">
        <v>1428</v>
      </c>
      <c r="P24" s="2" t="s">
        <v>58</v>
      </c>
      <c r="Q24" s="2" t="s">
        <v>59</v>
      </c>
      <c r="R24" s="2" t="s">
        <v>59</v>
      </c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2" t="s">
        <v>51</v>
      </c>
      <c r="AW24" s="2" t="s">
        <v>1429</v>
      </c>
      <c r="AX24" s="2" t="s">
        <v>51</v>
      </c>
      <c r="AY24" s="2" t="s">
        <v>51</v>
      </c>
    </row>
    <row r="25" spans="1:51" ht="30" customHeight="1" x14ac:dyDescent="0.4">
      <c r="A25" s="8" t="s">
        <v>1430</v>
      </c>
      <c r="B25" s="8" t="s">
        <v>1420</v>
      </c>
      <c r="C25" s="8" t="s">
        <v>1421</v>
      </c>
      <c r="D25" s="9">
        <v>0.5</v>
      </c>
      <c r="E25" s="12">
        <f>일위대가목록!E201</f>
        <v>0</v>
      </c>
      <c r="F25" s="13">
        <f>TRUNC(E25*D25,1)</f>
        <v>0</v>
      </c>
      <c r="G25" s="12">
        <f>일위대가목록!F201</f>
        <v>0</v>
      </c>
      <c r="H25" s="13">
        <f>TRUNC(G25*D25,1)</f>
        <v>0</v>
      </c>
      <c r="I25" s="12" t="e">
        <f>일위대가목록!G201</f>
        <v>#REF!</v>
      </c>
      <c r="J25" s="13" t="e">
        <f>TRUNC(I25*D25,1)</f>
        <v>#REF!</v>
      </c>
      <c r="K25" s="12" t="e">
        <f t="shared" si="3"/>
        <v>#REF!</v>
      </c>
      <c r="L25" s="13" t="e">
        <f t="shared" si="3"/>
        <v>#REF!</v>
      </c>
      <c r="M25" s="8" t="s">
        <v>1431</v>
      </c>
      <c r="N25" s="2" t="s">
        <v>71</v>
      </c>
      <c r="O25" s="2" t="s">
        <v>1432</v>
      </c>
      <c r="P25" s="2" t="s">
        <v>58</v>
      </c>
      <c r="Q25" s="2" t="s">
        <v>59</v>
      </c>
      <c r="R25" s="2" t="s">
        <v>59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2" t="s">
        <v>51</v>
      </c>
      <c r="AW25" s="2" t="s">
        <v>1433</v>
      </c>
      <c r="AX25" s="2" t="s">
        <v>51</v>
      </c>
      <c r="AY25" s="2" t="s">
        <v>51</v>
      </c>
    </row>
    <row r="26" spans="1:51" ht="30" customHeight="1" x14ac:dyDescent="0.4">
      <c r="A26" s="8" t="s">
        <v>67</v>
      </c>
      <c r="B26" s="8" t="s">
        <v>1434</v>
      </c>
      <c r="C26" s="8" t="s">
        <v>69</v>
      </c>
      <c r="D26" s="9">
        <v>1</v>
      </c>
      <c r="E26" s="12">
        <f>일위대가목록!E202</f>
        <v>0</v>
      </c>
      <c r="F26" s="13">
        <f>TRUNC(E26*D26,1)</f>
        <v>0</v>
      </c>
      <c r="G26" s="12">
        <f>일위대가목록!F202</f>
        <v>0</v>
      </c>
      <c r="H26" s="13">
        <f>TRUNC(G26*D26,1)</f>
        <v>0</v>
      </c>
      <c r="I26" s="12" t="e">
        <f>일위대가목록!G202</f>
        <v>#REF!</v>
      </c>
      <c r="J26" s="13" t="e">
        <f>TRUNC(I26*D26,1)</f>
        <v>#REF!</v>
      </c>
      <c r="K26" s="12" t="e">
        <f t="shared" si="3"/>
        <v>#REF!</v>
      </c>
      <c r="L26" s="13" t="e">
        <f t="shared" si="3"/>
        <v>#REF!</v>
      </c>
      <c r="M26" s="8" t="s">
        <v>1435</v>
      </c>
      <c r="N26" s="2" t="s">
        <v>71</v>
      </c>
      <c r="O26" s="2" t="s">
        <v>1436</v>
      </c>
      <c r="P26" s="2" t="s">
        <v>58</v>
      </c>
      <c r="Q26" s="2" t="s">
        <v>59</v>
      </c>
      <c r="R26" s="2" t="s">
        <v>59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2" t="s">
        <v>51</v>
      </c>
      <c r="AW26" s="2" t="s">
        <v>1437</v>
      </c>
      <c r="AX26" s="2" t="s">
        <v>51</v>
      </c>
      <c r="AY26" s="2" t="s">
        <v>51</v>
      </c>
    </row>
    <row r="27" spans="1:51" ht="30" customHeight="1" x14ac:dyDescent="0.4">
      <c r="A27" s="8" t="s">
        <v>1406</v>
      </c>
      <c r="B27" s="8" t="s">
        <v>51</v>
      </c>
      <c r="C27" s="8" t="s">
        <v>51</v>
      </c>
      <c r="D27" s="9"/>
      <c r="E27" s="12"/>
      <c r="F27" s="13">
        <f>TRUNC(SUMIF(N23:N26, N22, F23:F26),0)</f>
        <v>0</v>
      </c>
      <c r="G27" s="12"/>
      <c r="H27" s="13">
        <f>TRUNC(SUMIF(N23:N26, N22, H23:H26),0)</f>
        <v>0</v>
      </c>
      <c r="I27" s="12"/>
      <c r="J27" s="13" t="e">
        <f>TRUNC(SUMIF(N23:N26, N22, J23:J26),0)</f>
        <v>#REF!</v>
      </c>
      <c r="K27" s="12"/>
      <c r="L27" s="13" t="e">
        <f>F27+H27+J27</f>
        <v>#REF!</v>
      </c>
      <c r="M27" s="8" t="s">
        <v>51</v>
      </c>
      <c r="N27" s="2" t="s">
        <v>99</v>
      </c>
      <c r="O27" s="2" t="s">
        <v>99</v>
      </c>
      <c r="P27" s="2" t="s">
        <v>51</v>
      </c>
      <c r="Q27" s="2" t="s">
        <v>51</v>
      </c>
      <c r="R27" s="2" t="s">
        <v>51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2" t="s">
        <v>51</v>
      </c>
      <c r="AW27" s="2" t="s">
        <v>51</v>
      </c>
      <c r="AX27" s="2" t="s">
        <v>51</v>
      </c>
      <c r="AY27" s="2" t="s">
        <v>51</v>
      </c>
    </row>
    <row r="28" spans="1:51" ht="30" customHeight="1" x14ac:dyDescent="0.4">
      <c r="A28" s="9"/>
      <c r="B28" s="9"/>
      <c r="C28" s="9"/>
      <c r="D28" s="9"/>
      <c r="E28" s="12"/>
      <c r="F28" s="13"/>
      <c r="G28" s="12"/>
      <c r="H28" s="13"/>
      <c r="I28" s="12"/>
      <c r="J28" s="13"/>
      <c r="K28" s="12"/>
      <c r="L28" s="13"/>
      <c r="M28" s="9"/>
    </row>
    <row r="29" spans="1:51" ht="30" customHeight="1" x14ac:dyDescent="0.4">
      <c r="A29" s="110" t="s">
        <v>1438</v>
      </c>
      <c r="B29" s="110"/>
      <c r="C29" s="110"/>
      <c r="D29" s="110"/>
      <c r="E29" s="111"/>
      <c r="F29" s="112"/>
      <c r="G29" s="111"/>
      <c r="H29" s="112"/>
      <c r="I29" s="111"/>
      <c r="J29" s="112"/>
      <c r="K29" s="111"/>
      <c r="L29" s="112"/>
      <c r="M29" s="110"/>
      <c r="N29" s="1" t="s">
        <v>75</v>
      </c>
    </row>
    <row r="30" spans="1:51" ht="30" customHeight="1" x14ac:dyDescent="0.4">
      <c r="A30" s="8" t="s">
        <v>1419</v>
      </c>
      <c r="B30" s="8" t="s">
        <v>1440</v>
      </c>
      <c r="C30" s="8" t="s">
        <v>1421</v>
      </c>
      <c r="D30" s="9">
        <v>0.5</v>
      </c>
      <c r="E30" s="12">
        <f>일위대가목록!E204</f>
        <v>0</v>
      </c>
      <c r="F30" s="13">
        <f>TRUNC(E30*D30,1)</f>
        <v>0</v>
      </c>
      <c r="G30" s="12">
        <f>일위대가목록!F204</f>
        <v>0</v>
      </c>
      <c r="H30" s="13">
        <f>TRUNC(G30*D30,1)</f>
        <v>0</v>
      </c>
      <c r="I30" s="12" t="e">
        <f>일위대가목록!G204</f>
        <v>#REF!</v>
      </c>
      <c r="J30" s="13" t="e">
        <f>TRUNC(I30*D30,1)</f>
        <v>#REF!</v>
      </c>
      <c r="K30" s="12" t="e">
        <f t="shared" ref="K30:L32" si="4">TRUNC(E30+G30+I30,1)</f>
        <v>#REF!</v>
      </c>
      <c r="L30" s="13" t="e">
        <f t="shared" si="4"/>
        <v>#REF!</v>
      </c>
      <c r="M30" s="8" t="s">
        <v>1441</v>
      </c>
      <c r="N30" s="2" t="s">
        <v>75</v>
      </c>
      <c r="O30" s="2" t="s">
        <v>1442</v>
      </c>
      <c r="P30" s="2" t="s">
        <v>58</v>
      </c>
      <c r="Q30" s="2" t="s">
        <v>59</v>
      </c>
      <c r="R30" s="2" t="s">
        <v>59</v>
      </c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2" t="s">
        <v>51</v>
      </c>
      <c r="AW30" s="2" t="s">
        <v>1443</v>
      </c>
      <c r="AX30" s="2" t="s">
        <v>51</v>
      </c>
      <c r="AY30" s="2" t="s">
        <v>51</v>
      </c>
    </row>
    <row r="31" spans="1:51" ht="30" customHeight="1" x14ac:dyDescent="0.4">
      <c r="A31" s="8" t="s">
        <v>1444</v>
      </c>
      <c r="B31" s="8" t="s">
        <v>1445</v>
      </c>
      <c r="C31" s="8" t="s">
        <v>69</v>
      </c>
      <c r="D31" s="9">
        <v>1</v>
      </c>
      <c r="E31" s="12">
        <f>일위대가목록!E205</f>
        <v>0</v>
      </c>
      <c r="F31" s="13">
        <f>TRUNC(E31*D31,1)</f>
        <v>0</v>
      </c>
      <c r="G31" s="12">
        <f>일위대가목록!F205</f>
        <v>0</v>
      </c>
      <c r="H31" s="13">
        <f>TRUNC(G31*D31,1)</f>
        <v>0</v>
      </c>
      <c r="I31" s="12" t="e">
        <f>일위대가목록!G205</f>
        <v>#REF!</v>
      </c>
      <c r="J31" s="13" t="e">
        <f>TRUNC(I31*D31,1)</f>
        <v>#REF!</v>
      </c>
      <c r="K31" s="12" t="e">
        <f t="shared" si="4"/>
        <v>#REF!</v>
      </c>
      <c r="L31" s="13" t="e">
        <f t="shared" si="4"/>
        <v>#REF!</v>
      </c>
      <c r="M31" s="8" t="s">
        <v>1446</v>
      </c>
      <c r="N31" s="2" t="s">
        <v>75</v>
      </c>
      <c r="O31" s="2" t="s">
        <v>1447</v>
      </c>
      <c r="P31" s="2" t="s">
        <v>58</v>
      </c>
      <c r="Q31" s="2" t="s">
        <v>59</v>
      </c>
      <c r="R31" s="2" t="s">
        <v>59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2" t="s">
        <v>51</v>
      </c>
      <c r="AW31" s="2" t="s">
        <v>1448</v>
      </c>
      <c r="AX31" s="2" t="s">
        <v>51</v>
      </c>
      <c r="AY31" s="2" t="s">
        <v>51</v>
      </c>
    </row>
    <row r="32" spans="1:51" ht="30" customHeight="1" x14ac:dyDescent="0.4">
      <c r="A32" s="8" t="s">
        <v>1449</v>
      </c>
      <c r="B32" s="8" t="s">
        <v>1450</v>
      </c>
      <c r="C32" s="8" t="s">
        <v>69</v>
      </c>
      <c r="D32" s="9">
        <v>1</v>
      </c>
      <c r="E32" s="12">
        <f>일위대가목록!E206</f>
        <v>0</v>
      </c>
      <c r="F32" s="13">
        <f>TRUNC(E32*D32,1)</f>
        <v>0</v>
      </c>
      <c r="G32" s="12">
        <f>일위대가목록!F206</f>
        <v>0</v>
      </c>
      <c r="H32" s="13">
        <f>TRUNC(G32*D32,1)</f>
        <v>0</v>
      </c>
      <c r="I32" s="12" t="e">
        <f>일위대가목록!G206</f>
        <v>#REF!</v>
      </c>
      <c r="J32" s="13" t="e">
        <f>TRUNC(I32*D32,1)</f>
        <v>#REF!</v>
      </c>
      <c r="K32" s="12" t="e">
        <f t="shared" si="4"/>
        <v>#REF!</v>
      </c>
      <c r="L32" s="13" t="e">
        <f t="shared" si="4"/>
        <v>#REF!</v>
      </c>
      <c r="M32" s="8" t="s">
        <v>1451</v>
      </c>
      <c r="N32" s="2" t="s">
        <v>75</v>
      </c>
      <c r="O32" s="2" t="s">
        <v>1452</v>
      </c>
      <c r="P32" s="2" t="s">
        <v>58</v>
      </c>
      <c r="Q32" s="2" t="s">
        <v>59</v>
      </c>
      <c r="R32" s="2" t="s">
        <v>59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2" t="s">
        <v>51</v>
      </c>
      <c r="AW32" s="2" t="s">
        <v>1453</v>
      </c>
      <c r="AX32" s="2" t="s">
        <v>51</v>
      </c>
      <c r="AY32" s="2" t="s">
        <v>51</v>
      </c>
    </row>
    <row r="33" spans="1:51" ht="30" customHeight="1" x14ac:dyDescent="0.4">
      <c r="A33" s="8" t="s">
        <v>1406</v>
      </c>
      <c r="B33" s="8" t="s">
        <v>51</v>
      </c>
      <c r="C33" s="8" t="s">
        <v>51</v>
      </c>
      <c r="D33" s="9"/>
      <c r="E33" s="12"/>
      <c r="F33" s="13">
        <f>TRUNC(SUMIF(N30:N32, N29, F30:F32),0)</f>
        <v>0</v>
      </c>
      <c r="G33" s="12"/>
      <c r="H33" s="13">
        <f>TRUNC(SUMIF(N30:N32, N29, H30:H32),0)</f>
        <v>0</v>
      </c>
      <c r="I33" s="12"/>
      <c r="J33" s="13" t="e">
        <f>TRUNC(SUMIF(N30:N32, N29, J30:J32),0)</f>
        <v>#REF!</v>
      </c>
      <c r="K33" s="12"/>
      <c r="L33" s="13" t="e">
        <f>F33+H33+J33</f>
        <v>#REF!</v>
      </c>
      <c r="M33" s="8" t="s">
        <v>51</v>
      </c>
      <c r="N33" s="2" t="s">
        <v>99</v>
      </c>
      <c r="O33" s="2" t="s">
        <v>99</v>
      </c>
      <c r="P33" s="2" t="s">
        <v>51</v>
      </c>
      <c r="Q33" s="2" t="s">
        <v>51</v>
      </c>
      <c r="R33" s="2" t="s">
        <v>51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2" t="s">
        <v>51</v>
      </c>
      <c r="AW33" s="2" t="s">
        <v>51</v>
      </c>
      <c r="AX33" s="2" t="s">
        <v>51</v>
      </c>
      <c r="AY33" s="2" t="s">
        <v>51</v>
      </c>
    </row>
    <row r="34" spans="1:51" ht="30" customHeight="1" x14ac:dyDescent="0.4">
      <c r="A34" s="9"/>
      <c r="B34" s="9"/>
      <c r="C34" s="9"/>
      <c r="D34" s="9"/>
      <c r="E34" s="12"/>
      <c r="F34" s="13"/>
      <c r="G34" s="12"/>
      <c r="H34" s="13"/>
      <c r="I34" s="12"/>
      <c r="J34" s="13"/>
      <c r="K34" s="12"/>
      <c r="L34" s="13"/>
      <c r="M34" s="9"/>
    </row>
    <row r="35" spans="1:51" ht="30" customHeight="1" x14ac:dyDescent="0.4">
      <c r="A35" s="110" t="s">
        <v>1454</v>
      </c>
      <c r="B35" s="110"/>
      <c r="C35" s="110"/>
      <c r="D35" s="110"/>
      <c r="E35" s="111"/>
      <c r="F35" s="112"/>
      <c r="G35" s="111"/>
      <c r="H35" s="112"/>
      <c r="I35" s="111"/>
      <c r="J35" s="112"/>
      <c r="K35" s="111"/>
      <c r="L35" s="112"/>
      <c r="M35" s="110"/>
      <c r="N35" s="1" t="s">
        <v>79</v>
      </c>
    </row>
    <row r="36" spans="1:51" ht="30" customHeight="1" x14ac:dyDescent="0.4">
      <c r="A36" s="8" t="s">
        <v>1455</v>
      </c>
      <c r="B36" s="8" t="s">
        <v>1456</v>
      </c>
      <c r="C36" s="8" t="s">
        <v>1457</v>
      </c>
      <c r="D36" s="9">
        <v>71.55</v>
      </c>
      <c r="E36" s="12" t="e">
        <f>#REF!</f>
        <v>#REF!</v>
      </c>
      <c r="F36" s="13" t="e">
        <f t="shared" ref="F36:F53" si="5">TRUNC(E36*D36,1)</f>
        <v>#REF!</v>
      </c>
      <c r="G36" s="12" t="e">
        <f>#REF!</f>
        <v>#REF!</v>
      </c>
      <c r="H36" s="13" t="e">
        <f t="shared" ref="H36:H53" si="6">TRUNC(G36*D36,1)</f>
        <v>#REF!</v>
      </c>
      <c r="I36" s="12" t="e">
        <f>#REF!</f>
        <v>#REF!</v>
      </c>
      <c r="J36" s="13" t="e">
        <f t="shared" ref="J36:J53" si="7">TRUNC(I36*D36,1)</f>
        <v>#REF!</v>
      </c>
      <c r="K36" s="12" t="e">
        <f t="shared" ref="K36:K53" si="8">TRUNC(E36+G36+I36,1)</f>
        <v>#REF!</v>
      </c>
      <c r="L36" s="13" t="e">
        <f t="shared" ref="L36:L53" si="9">TRUNC(F36+H36+J36,1)</f>
        <v>#REF!</v>
      </c>
      <c r="M36" s="8" t="s">
        <v>1395</v>
      </c>
      <c r="N36" s="2" t="s">
        <v>51</v>
      </c>
      <c r="O36" s="2" t="s">
        <v>1458</v>
      </c>
      <c r="P36" s="2" t="s">
        <v>59</v>
      </c>
      <c r="Q36" s="2" t="s">
        <v>59</v>
      </c>
      <c r="R36" s="2" t="s">
        <v>58</v>
      </c>
      <c r="S36" s="3"/>
      <c r="T36" s="3"/>
      <c r="U36" s="3"/>
      <c r="V36" s="3">
        <v>1</v>
      </c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2" t="s">
        <v>51</v>
      </c>
      <c r="AW36" s="2" t="s">
        <v>1459</v>
      </c>
      <c r="AX36" s="2" t="s">
        <v>51</v>
      </c>
      <c r="AY36" s="2" t="s">
        <v>1398</v>
      </c>
    </row>
    <row r="37" spans="1:51" ht="30" customHeight="1" x14ac:dyDescent="0.4">
      <c r="A37" s="8" t="s">
        <v>1460</v>
      </c>
      <c r="B37" s="8" t="s">
        <v>1461</v>
      </c>
      <c r="C37" s="8" t="s">
        <v>69</v>
      </c>
      <c r="D37" s="9">
        <v>28.454999999999998</v>
      </c>
      <c r="E37" s="12" t="e">
        <f>#REF!</f>
        <v>#REF!</v>
      </c>
      <c r="F37" s="13" t="e">
        <f t="shared" si="5"/>
        <v>#REF!</v>
      </c>
      <c r="G37" s="12" t="e">
        <f>#REF!</f>
        <v>#REF!</v>
      </c>
      <c r="H37" s="13" t="e">
        <f t="shared" si="6"/>
        <v>#REF!</v>
      </c>
      <c r="I37" s="12" t="e">
        <f>#REF!</f>
        <v>#REF!</v>
      </c>
      <c r="J37" s="13" t="e">
        <f t="shared" si="7"/>
        <v>#REF!</v>
      </c>
      <c r="K37" s="12" t="e">
        <f t="shared" si="8"/>
        <v>#REF!</v>
      </c>
      <c r="L37" s="13" t="e">
        <f t="shared" si="9"/>
        <v>#REF!</v>
      </c>
      <c r="M37" s="8" t="s">
        <v>1395</v>
      </c>
      <c r="N37" s="2" t="s">
        <v>51</v>
      </c>
      <c r="O37" s="2" t="s">
        <v>1462</v>
      </c>
      <c r="P37" s="2" t="s">
        <v>59</v>
      </c>
      <c r="Q37" s="2" t="s">
        <v>59</v>
      </c>
      <c r="R37" s="2" t="s">
        <v>58</v>
      </c>
      <c r="S37" s="3"/>
      <c r="T37" s="3"/>
      <c r="U37" s="3"/>
      <c r="V37" s="3">
        <v>1</v>
      </c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2" t="s">
        <v>51</v>
      </c>
      <c r="AW37" s="2" t="s">
        <v>1463</v>
      </c>
      <c r="AX37" s="2" t="s">
        <v>51</v>
      </c>
      <c r="AY37" s="2" t="s">
        <v>1398</v>
      </c>
    </row>
    <row r="38" spans="1:51" ht="30" customHeight="1" x14ac:dyDescent="0.4">
      <c r="A38" s="8" t="s">
        <v>1460</v>
      </c>
      <c r="B38" s="8" t="s">
        <v>1464</v>
      </c>
      <c r="C38" s="8" t="s">
        <v>69</v>
      </c>
      <c r="D38" s="9">
        <v>104.16</v>
      </c>
      <c r="E38" s="12" t="e">
        <f>#REF!</f>
        <v>#REF!</v>
      </c>
      <c r="F38" s="13" t="e">
        <f t="shared" si="5"/>
        <v>#REF!</v>
      </c>
      <c r="G38" s="12" t="e">
        <f>#REF!</f>
        <v>#REF!</v>
      </c>
      <c r="H38" s="13" t="e">
        <f t="shared" si="6"/>
        <v>#REF!</v>
      </c>
      <c r="I38" s="12" t="e">
        <f>#REF!</f>
        <v>#REF!</v>
      </c>
      <c r="J38" s="13" t="e">
        <f t="shared" si="7"/>
        <v>#REF!</v>
      </c>
      <c r="K38" s="12" t="e">
        <f t="shared" si="8"/>
        <v>#REF!</v>
      </c>
      <c r="L38" s="13" t="e">
        <f t="shared" si="9"/>
        <v>#REF!</v>
      </c>
      <c r="M38" s="8" t="s">
        <v>1395</v>
      </c>
      <c r="N38" s="2" t="s">
        <v>51</v>
      </c>
      <c r="O38" s="2" t="s">
        <v>1465</v>
      </c>
      <c r="P38" s="2" t="s">
        <v>59</v>
      </c>
      <c r="Q38" s="2" t="s">
        <v>59</v>
      </c>
      <c r="R38" s="2" t="s">
        <v>58</v>
      </c>
      <c r="S38" s="3"/>
      <c r="T38" s="3"/>
      <c r="U38" s="3"/>
      <c r="V38" s="3">
        <v>1</v>
      </c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2" t="s">
        <v>51</v>
      </c>
      <c r="AW38" s="2" t="s">
        <v>1466</v>
      </c>
      <c r="AX38" s="2" t="s">
        <v>51</v>
      </c>
      <c r="AY38" s="2" t="s">
        <v>1398</v>
      </c>
    </row>
    <row r="39" spans="1:51" ht="30" customHeight="1" x14ac:dyDescent="0.4">
      <c r="A39" s="8" t="s">
        <v>1467</v>
      </c>
      <c r="B39" s="8" t="s">
        <v>1468</v>
      </c>
      <c r="C39" s="8" t="s">
        <v>173</v>
      </c>
      <c r="D39" s="9">
        <v>5.4100000000000002E-2</v>
      </c>
      <c r="E39" s="12" t="e">
        <f>#REF!</f>
        <v>#REF!</v>
      </c>
      <c r="F39" s="13" t="e">
        <f t="shared" si="5"/>
        <v>#REF!</v>
      </c>
      <c r="G39" s="12" t="e">
        <f>#REF!</f>
        <v>#REF!</v>
      </c>
      <c r="H39" s="13" t="e">
        <f t="shared" si="6"/>
        <v>#REF!</v>
      </c>
      <c r="I39" s="12" t="e">
        <f>#REF!</f>
        <v>#REF!</v>
      </c>
      <c r="J39" s="13" t="e">
        <f t="shared" si="7"/>
        <v>#REF!</v>
      </c>
      <c r="K39" s="12" t="e">
        <f t="shared" si="8"/>
        <v>#REF!</v>
      </c>
      <c r="L39" s="13" t="e">
        <f t="shared" si="9"/>
        <v>#REF!</v>
      </c>
      <c r="M39" s="8" t="s">
        <v>1395</v>
      </c>
      <c r="N39" s="2" t="s">
        <v>51</v>
      </c>
      <c r="O39" s="2" t="s">
        <v>1469</v>
      </c>
      <c r="P39" s="2" t="s">
        <v>59</v>
      </c>
      <c r="Q39" s="2" t="s">
        <v>59</v>
      </c>
      <c r="R39" s="2" t="s">
        <v>58</v>
      </c>
      <c r="S39" s="3"/>
      <c r="T39" s="3"/>
      <c r="U39" s="3"/>
      <c r="V39" s="3">
        <v>1</v>
      </c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2" t="s">
        <v>51</v>
      </c>
      <c r="AW39" s="2" t="s">
        <v>1470</v>
      </c>
      <c r="AX39" s="2" t="s">
        <v>51</v>
      </c>
      <c r="AY39" s="2" t="s">
        <v>1398</v>
      </c>
    </row>
    <row r="40" spans="1:51" ht="30" customHeight="1" x14ac:dyDescent="0.4">
      <c r="A40" s="8" t="s">
        <v>1471</v>
      </c>
      <c r="B40" s="8" t="s">
        <v>1472</v>
      </c>
      <c r="C40" s="8" t="s">
        <v>1457</v>
      </c>
      <c r="D40" s="9">
        <v>3.4815999999999998</v>
      </c>
      <c r="E40" s="12" t="e">
        <f>#REF!</f>
        <v>#REF!</v>
      </c>
      <c r="F40" s="13" t="e">
        <f t="shared" si="5"/>
        <v>#REF!</v>
      </c>
      <c r="G40" s="12" t="e">
        <f>#REF!</f>
        <v>#REF!</v>
      </c>
      <c r="H40" s="13" t="e">
        <f t="shared" si="6"/>
        <v>#REF!</v>
      </c>
      <c r="I40" s="12" t="e">
        <f>#REF!</f>
        <v>#REF!</v>
      </c>
      <c r="J40" s="13" t="e">
        <f t="shared" si="7"/>
        <v>#REF!</v>
      </c>
      <c r="K40" s="12" t="e">
        <f t="shared" si="8"/>
        <v>#REF!</v>
      </c>
      <c r="L40" s="13" t="e">
        <f t="shared" si="9"/>
        <v>#REF!</v>
      </c>
      <c r="M40" s="8" t="s">
        <v>1395</v>
      </c>
      <c r="N40" s="2" t="s">
        <v>51</v>
      </c>
      <c r="O40" s="2" t="s">
        <v>1473</v>
      </c>
      <c r="P40" s="2" t="s">
        <v>59</v>
      </c>
      <c r="Q40" s="2" t="s">
        <v>59</v>
      </c>
      <c r="R40" s="2" t="s">
        <v>58</v>
      </c>
      <c r="S40" s="3"/>
      <c r="T40" s="3"/>
      <c r="U40" s="3"/>
      <c r="V40" s="3">
        <v>1</v>
      </c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2" t="s">
        <v>51</v>
      </c>
      <c r="AW40" s="2" t="s">
        <v>1474</v>
      </c>
      <c r="AX40" s="2" t="s">
        <v>51</v>
      </c>
      <c r="AY40" s="2" t="s">
        <v>1398</v>
      </c>
    </row>
    <row r="41" spans="1:51" ht="30" customHeight="1" x14ac:dyDescent="0.4">
      <c r="A41" s="8" t="s">
        <v>1471</v>
      </c>
      <c r="B41" s="8" t="s">
        <v>1475</v>
      </c>
      <c r="C41" s="8" t="s">
        <v>1457</v>
      </c>
      <c r="D41" s="9">
        <v>8.8129000000000008</v>
      </c>
      <c r="E41" s="12" t="e">
        <f>#REF!</f>
        <v>#REF!</v>
      </c>
      <c r="F41" s="13" t="e">
        <f t="shared" si="5"/>
        <v>#REF!</v>
      </c>
      <c r="G41" s="12" t="e">
        <f>#REF!</f>
        <v>#REF!</v>
      </c>
      <c r="H41" s="13" t="e">
        <f t="shared" si="6"/>
        <v>#REF!</v>
      </c>
      <c r="I41" s="12" t="e">
        <f>#REF!</f>
        <v>#REF!</v>
      </c>
      <c r="J41" s="13" t="e">
        <f t="shared" si="7"/>
        <v>#REF!</v>
      </c>
      <c r="K41" s="12" t="e">
        <f t="shared" si="8"/>
        <v>#REF!</v>
      </c>
      <c r="L41" s="13" t="e">
        <f t="shared" si="9"/>
        <v>#REF!</v>
      </c>
      <c r="M41" s="8" t="s">
        <v>1395</v>
      </c>
      <c r="N41" s="2" t="s">
        <v>51</v>
      </c>
      <c r="O41" s="2" t="s">
        <v>1476</v>
      </c>
      <c r="P41" s="2" t="s">
        <v>59</v>
      </c>
      <c r="Q41" s="2" t="s">
        <v>59</v>
      </c>
      <c r="R41" s="2" t="s">
        <v>58</v>
      </c>
      <c r="S41" s="3"/>
      <c r="T41" s="3"/>
      <c r="U41" s="3"/>
      <c r="V41" s="3">
        <v>1</v>
      </c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2" t="s">
        <v>51</v>
      </c>
      <c r="AW41" s="2" t="s">
        <v>1477</v>
      </c>
      <c r="AX41" s="2" t="s">
        <v>51</v>
      </c>
      <c r="AY41" s="2" t="s">
        <v>1398</v>
      </c>
    </row>
    <row r="42" spans="1:51" ht="30" customHeight="1" x14ac:dyDescent="0.4">
      <c r="A42" s="8" t="s">
        <v>1471</v>
      </c>
      <c r="B42" s="8" t="s">
        <v>1478</v>
      </c>
      <c r="C42" s="8" t="s">
        <v>1457</v>
      </c>
      <c r="D42" s="9">
        <v>1.18E-2</v>
      </c>
      <c r="E42" s="12" t="e">
        <f>#REF!</f>
        <v>#REF!</v>
      </c>
      <c r="F42" s="13" t="e">
        <f t="shared" si="5"/>
        <v>#REF!</v>
      </c>
      <c r="G42" s="12" t="e">
        <f>#REF!</f>
        <v>#REF!</v>
      </c>
      <c r="H42" s="13" t="e">
        <f t="shared" si="6"/>
        <v>#REF!</v>
      </c>
      <c r="I42" s="12" t="e">
        <f>#REF!</f>
        <v>#REF!</v>
      </c>
      <c r="J42" s="13" t="e">
        <f t="shared" si="7"/>
        <v>#REF!</v>
      </c>
      <c r="K42" s="12" t="e">
        <f t="shared" si="8"/>
        <v>#REF!</v>
      </c>
      <c r="L42" s="13" t="e">
        <f t="shared" si="9"/>
        <v>#REF!</v>
      </c>
      <c r="M42" s="8" t="s">
        <v>1395</v>
      </c>
      <c r="N42" s="2" t="s">
        <v>51</v>
      </c>
      <c r="O42" s="2" t="s">
        <v>1479</v>
      </c>
      <c r="P42" s="2" t="s">
        <v>59</v>
      </c>
      <c r="Q42" s="2" t="s">
        <v>59</v>
      </c>
      <c r="R42" s="2" t="s">
        <v>58</v>
      </c>
      <c r="S42" s="3"/>
      <c r="T42" s="3"/>
      <c r="U42" s="3"/>
      <c r="V42" s="3">
        <v>1</v>
      </c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2" t="s">
        <v>51</v>
      </c>
      <c r="AW42" s="2" t="s">
        <v>1480</v>
      </c>
      <c r="AX42" s="2" t="s">
        <v>51</v>
      </c>
      <c r="AY42" s="2" t="s">
        <v>1398</v>
      </c>
    </row>
    <row r="43" spans="1:51" ht="30" customHeight="1" x14ac:dyDescent="0.4">
      <c r="A43" s="8" t="s">
        <v>1481</v>
      </c>
      <c r="B43" s="8" t="s">
        <v>1482</v>
      </c>
      <c r="C43" s="8" t="s">
        <v>369</v>
      </c>
      <c r="D43" s="9">
        <v>6</v>
      </c>
      <c r="E43" s="12" t="e">
        <f>#REF!</f>
        <v>#REF!</v>
      </c>
      <c r="F43" s="13" t="e">
        <f t="shared" si="5"/>
        <v>#REF!</v>
      </c>
      <c r="G43" s="12" t="e">
        <f>#REF!</f>
        <v>#REF!</v>
      </c>
      <c r="H43" s="13" t="e">
        <f t="shared" si="6"/>
        <v>#REF!</v>
      </c>
      <c r="I43" s="12" t="e">
        <f>#REF!</f>
        <v>#REF!</v>
      </c>
      <c r="J43" s="13" t="e">
        <f t="shared" si="7"/>
        <v>#REF!</v>
      </c>
      <c r="K43" s="12" t="e">
        <f t="shared" si="8"/>
        <v>#REF!</v>
      </c>
      <c r="L43" s="13" t="e">
        <f t="shared" si="9"/>
        <v>#REF!</v>
      </c>
      <c r="M43" s="8" t="s">
        <v>1395</v>
      </c>
      <c r="N43" s="2" t="s">
        <v>51</v>
      </c>
      <c r="O43" s="2" t="s">
        <v>1483</v>
      </c>
      <c r="P43" s="2" t="s">
        <v>59</v>
      </c>
      <c r="Q43" s="2" t="s">
        <v>59</v>
      </c>
      <c r="R43" s="2" t="s">
        <v>58</v>
      </c>
      <c r="S43" s="3"/>
      <c r="T43" s="3"/>
      <c r="U43" s="3"/>
      <c r="V43" s="3">
        <v>1</v>
      </c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2" t="s">
        <v>51</v>
      </c>
      <c r="AW43" s="2" t="s">
        <v>1484</v>
      </c>
      <c r="AX43" s="2" t="s">
        <v>51</v>
      </c>
      <c r="AY43" s="2" t="s">
        <v>1398</v>
      </c>
    </row>
    <row r="44" spans="1:51" ht="30" customHeight="1" x14ac:dyDescent="0.4">
      <c r="A44" s="8" t="s">
        <v>1485</v>
      </c>
      <c r="B44" s="8" t="s">
        <v>1486</v>
      </c>
      <c r="C44" s="8" t="s">
        <v>369</v>
      </c>
      <c r="D44" s="9">
        <v>12</v>
      </c>
      <c r="E44" s="12" t="e">
        <f>#REF!</f>
        <v>#REF!</v>
      </c>
      <c r="F44" s="13" t="e">
        <f t="shared" si="5"/>
        <v>#REF!</v>
      </c>
      <c r="G44" s="12" t="e">
        <f>#REF!</f>
        <v>#REF!</v>
      </c>
      <c r="H44" s="13" t="e">
        <f t="shared" si="6"/>
        <v>#REF!</v>
      </c>
      <c r="I44" s="12" t="e">
        <f>#REF!</f>
        <v>#REF!</v>
      </c>
      <c r="J44" s="13" t="e">
        <f t="shared" si="7"/>
        <v>#REF!</v>
      </c>
      <c r="K44" s="12" t="e">
        <f t="shared" si="8"/>
        <v>#REF!</v>
      </c>
      <c r="L44" s="13" t="e">
        <f t="shared" si="9"/>
        <v>#REF!</v>
      </c>
      <c r="M44" s="8" t="s">
        <v>1395</v>
      </c>
      <c r="N44" s="2" t="s">
        <v>51</v>
      </c>
      <c r="O44" s="2" t="s">
        <v>1487</v>
      </c>
      <c r="P44" s="2" t="s">
        <v>59</v>
      </c>
      <c r="Q44" s="2" t="s">
        <v>59</v>
      </c>
      <c r="R44" s="2" t="s">
        <v>58</v>
      </c>
      <c r="S44" s="3"/>
      <c r="T44" s="3"/>
      <c r="U44" s="3"/>
      <c r="V44" s="3">
        <v>1</v>
      </c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2" t="s">
        <v>51</v>
      </c>
      <c r="AW44" s="2" t="s">
        <v>1488</v>
      </c>
      <c r="AX44" s="2" t="s">
        <v>51</v>
      </c>
      <c r="AY44" s="2" t="s">
        <v>1398</v>
      </c>
    </row>
    <row r="45" spans="1:51" ht="30" customHeight="1" x14ac:dyDescent="0.4">
      <c r="A45" s="8" t="s">
        <v>1489</v>
      </c>
      <c r="B45" s="8" t="s">
        <v>1490</v>
      </c>
      <c r="C45" s="8" t="s">
        <v>55</v>
      </c>
      <c r="D45" s="9">
        <v>12</v>
      </c>
      <c r="E45" s="12" t="e">
        <f>#REF!</f>
        <v>#REF!</v>
      </c>
      <c r="F45" s="13" t="e">
        <f t="shared" si="5"/>
        <v>#REF!</v>
      </c>
      <c r="G45" s="12" t="e">
        <f>#REF!</f>
        <v>#REF!</v>
      </c>
      <c r="H45" s="13" t="e">
        <f t="shared" si="6"/>
        <v>#REF!</v>
      </c>
      <c r="I45" s="12" t="e">
        <f>#REF!</f>
        <v>#REF!</v>
      </c>
      <c r="J45" s="13" t="e">
        <f t="shared" si="7"/>
        <v>#REF!</v>
      </c>
      <c r="K45" s="12" t="e">
        <f t="shared" si="8"/>
        <v>#REF!</v>
      </c>
      <c r="L45" s="13" t="e">
        <f t="shared" si="9"/>
        <v>#REF!</v>
      </c>
      <c r="M45" s="8" t="s">
        <v>1395</v>
      </c>
      <c r="N45" s="2" t="s">
        <v>51</v>
      </c>
      <c r="O45" s="2" t="s">
        <v>1491</v>
      </c>
      <c r="P45" s="2" t="s">
        <v>59</v>
      </c>
      <c r="Q45" s="2" t="s">
        <v>59</v>
      </c>
      <c r="R45" s="2" t="s">
        <v>58</v>
      </c>
      <c r="S45" s="3"/>
      <c r="T45" s="3"/>
      <c r="U45" s="3"/>
      <c r="V45" s="3">
        <v>1</v>
      </c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2" t="s">
        <v>51</v>
      </c>
      <c r="AW45" s="2" t="s">
        <v>1492</v>
      </c>
      <c r="AX45" s="2" t="s">
        <v>51</v>
      </c>
      <c r="AY45" s="2" t="s">
        <v>1398</v>
      </c>
    </row>
    <row r="46" spans="1:51" ht="30" customHeight="1" x14ac:dyDescent="0.4">
      <c r="A46" s="8" t="s">
        <v>1493</v>
      </c>
      <c r="B46" s="8" t="s">
        <v>1494</v>
      </c>
      <c r="C46" s="8" t="s">
        <v>1457</v>
      </c>
      <c r="D46" s="9">
        <v>231.773</v>
      </c>
      <c r="E46" s="12" t="e">
        <f>일위대가목록!E207</f>
        <v>#REF!</v>
      </c>
      <c r="F46" s="13" t="e">
        <f t="shared" si="5"/>
        <v>#REF!</v>
      </c>
      <c r="G46" s="12" t="e">
        <f>일위대가목록!F207</f>
        <v>#REF!</v>
      </c>
      <c r="H46" s="13" t="e">
        <f t="shared" si="6"/>
        <v>#REF!</v>
      </c>
      <c r="I46" s="12" t="e">
        <f>일위대가목록!G207</f>
        <v>#REF!</v>
      </c>
      <c r="J46" s="13" t="e">
        <f t="shared" si="7"/>
        <v>#REF!</v>
      </c>
      <c r="K46" s="12" t="e">
        <f t="shared" si="8"/>
        <v>#REF!</v>
      </c>
      <c r="L46" s="13" t="e">
        <f t="shared" si="9"/>
        <v>#REF!</v>
      </c>
      <c r="M46" s="8" t="s">
        <v>1395</v>
      </c>
      <c r="N46" s="2" t="s">
        <v>51</v>
      </c>
      <c r="O46" s="2" t="s">
        <v>1495</v>
      </c>
      <c r="P46" s="2" t="s">
        <v>58</v>
      </c>
      <c r="Q46" s="2" t="s">
        <v>59</v>
      </c>
      <c r="R46" s="2" t="s">
        <v>59</v>
      </c>
      <c r="S46" s="3"/>
      <c r="T46" s="3"/>
      <c r="U46" s="3"/>
      <c r="V46" s="3">
        <v>1</v>
      </c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2" t="s">
        <v>51</v>
      </c>
      <c r="AW46" s="2" t="s">
        <v>1496</v>
      </c>
      <c r="AX46" s="2" t="s">
        <v>51</v>
      </c>
      <c r="AY46" s="2" t="s">
        <v>1398</v>
      </c>
    </row>
    <row r="47" spans="1:51" ht="30" customHeight="1" x14ac:dyDescent="0.4">
      <c r="A47" s="8" t="s">
        <v>1497</v>
      </c>
      <c r="B47" s="8" t="s">
        <v>1498</v>
      </c>
      <c r="C47" s="8" t="s">
        <v>107</v>
      </c>
      <c r="D47" s="9">
        <v>31.47</v>
      </c>
      <c r="E47" s="12" t="e">
        <f>#REF!</f>
        <v>#REF!</v>
      </c>
      <c r="F47" s="13" t="e">
        <f t="shared" si="5"/>
        <v>#REF!</v>
      </c>
      <c r="G47" s="12" t="e">
        <f>#REF!</f>
        <v>#REF!</v>
      </c>
      <c r="H47" s="13" t="e">
        <f t="shared" si="6"/>
        <v>#REF!</v>
      </c>
      <c r="I47" s="12" t="e">
        <f>#REF!</f>
        <v>#REF!</v>
      </c>
      <c r="J47" s="13" t="e">
        <f t="shared" si="7"/>
        <v>#REF!</v>
      </c>
      <c r="K47" s="12" t="e">
        <f t="shared" si="8"/>
        <v>#REF!</v>
      </c>
      <c r="L47" s="13" t="e">
        <f t="shared" si="9"/>
        <v>#REF!</v>
      </c>
      <c r="M47" s="8" t="s">
        <v>1395</v>
      </c>
      <c r="N47" s="2" t="s">
        <v>51</v>
      </c>
      <c r="O47" s="2" t="s">
        <v>1499</v>
      </c>
      <c r="P47" s="2" t="s">
        <v>59</v>
      </c>
      <c r="Q47" s="2" t="s">
        <v>59</v>
      </c>
      <c r="R47" s="2" t="s">
        <v>58</v>
      </c>
      <c r="S47" s="3"/>
      <c r="T47" s="3"/>
      <c r="U47" s="3"/>
      <c r="V47" s="3">
        <v>1</v>
      </c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2" t="s">
        <v>51</v>
      </c>
      <c r="AW47" s="2" t="s">
        <v>1500</v>
      </c>
      <c r="AX47" s="2" t="s">
        <v>51</v>
      </c>
      <c r="AY47" s="2" t="s">
        <v>1398</v>
      </c>
    </row>
    <row r="48" spans="1:51" ht="30" customHeight="1" x14ac:dyDescent="0.4">
      <c r="A48" s="8" t="s">
        <v>1501</v>
      </c>
      <c r="B48" s="8" t="s">
        <v>1502</v>
      </c>
      <c r="C48" s="8" t="s">
        <v>107</v>
      </c>
      <c r="D48" s="9">
        <v>31.47</v>
      </c>
      <c r="E48" s="12" t="e">
        <f>#REF!</f>
        <v>#REF!</v>
      </c>
      <c r="F48" s="13" t="e">
        <f t="shared" si="5"/>
        <v>#REF!</v>
      </c>
      <c r="G48" s="12" t="e">
        <f>#REF!</f>
        <v>#REF!</v>
      </c>
      <c r="H48" s="13" t="e">
        <f t="shared" si="6"/>
        <v>#REF!</v>
      </c>
      <c r="I48" s="12" t="e">
        <f>#REF!</f>
        <v>#REF!</v>
      </c>
      <c r="J48" s="13" t="e">
        <f t="shared" si="7"/>
        <v>#REF!</v>
      </c>
      <c r="K48" s="12" t="e">
        <f t="shared" si="8"/>
        <v>#REF!</v>
      </c>
      <c r="L48" s="13" t="e">
        <f t="shared" si="9"/>
        <v>#REF!</v>
      </c>
      <c r="M48" s="8" t="s">
        <v>1395</v>
      </c>
      <c r="N48" s="2" t="s">
        <v>51</v>
      </c>
      <c r="O48" s="2" t="s">
        <v>1503</v>
      </c>
      <c r="P48" s="2" t="s">
        <v>59</v>
      </c>
      <c r="Q48" s="2" t="s">
        <v>59</v>
      </c>
      <c r="R48" s="2" t="s">
        <v>58</v>
      </c>
      <c r="S48" s="3"/>
      <c r="T48" s="3"/>
      <c r="U48" s="3"/>
      <c r="V48" s="3">
        <v>1</v>
      </c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2" t="s">
        <v>51</v>
      </c>
      <c r="AW48" s="2" t="s">
        <v>1504</v>
      </c>
      <c r="AX48" s="2" t="s">
        <v>51</v>
      </c>
      <c r="AY48" s="2" t="s">
        <v>1398</v>
      </c>
    </row>
    <row r="49" spans="1:51" ht="30" customHeight="1" x14ac:dyDescent="0.4">
      <c r="A49" s="8" t="s">
        <v>1505</v>
      </c>
      <c r="B49" s="8" t="s">
        <v>1506</v>
      </c>
      <c r="C49" s="8" t="s">
        <v>162</v>
      </c>
      <c r="D49" s="9">
        <v>0.126</v>
      </c>
      <c r="E49" s="12" t="e">
        <f>#REF!</f>
        <v>#REF!</v>
      </c>
      <c r="F49" s="13" t="e">
        <f t="shared" si="5"/>
        <v>#REF!</v>
      </c>
      <c r="G49" s="12" t="e">
        <f>#REF!</f>
        <v>#REF!</v>
      </c>
      <c r="H49" s="13" t="e">
        <f t="shared" si="6"/>
        <v>#REF!</v>
      </c>
      <c r="I49" s="12" t="e">
        <f>#REF!</f>
        <v>#REF!</v>
      </c>
      <c r="J49" s="13" t="e">
        <f t="shared" si="7"/>
        <v>#REF!</v>
      </c>
      <c r="K49" s="12" t="e">
        <f t="shared" si="8"/>
        <v>#REF!</v>
      </c>
      <c r="L49" s="13" t="e">
        <f t="shared" si="9"/>
        <v>#REF!</v>
      </c>
      <c r="M49" s="8" t="s">
        <v>1395</v>
      </c>
      <c r="N49" s="2" t="s">
        <v>51</v>
      </c>
      <c r="O49" s="2" t="s">
        <v>1507</v>
      </c>
      <c r="P49" s="2" t="s">
        <v>59</v>
      </c>
      <c r="Q49" s="2" t="s">
        <v>59</v>
      </c>
      <c r="R49" s="2" t="s">
        <v>58</v>
      </c>
      <c r="S49" s="3"/>
      <c r="T49" s="3"/>
      <c r="U49" s="3"/>
      <c r="V49" s="3">
        <v>1</v>
      </c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2" t="s">
        <v>51</v>
      </c>
      <c r="AW49" s="2" t="s">
        <v>1508</v>
      </c>
      <c r="AX49" s="2" t="s">
        <v>51</v>
      </c>
      <c r="AY49" s="2" t="s">
        <v>1398</v>
      </c>
    </row>
    <row r="50" spans="1:51" ht="30" customHeight="1" x14ac:dyDescent="0.4">
      <c r="A50" s="8" t="s">
        <v>1509</v>
      </c>
      <c r="B50" s="8" t="s">
        <v>1510</v>
      </c>
      <c r="C50" s="8" t="s">
        <v>162</v>
      </c>
      <c r="D50" s="9">
        <v>0.126</v>
      </c>
      <c r="E50" s="12" t="e">
        <f>일위대가목록!E208</f>
        <v>#REF!</v>
      </c>
      <c r="F50" s="13" t="e">
        <f t="shared" si="5"/>
        <v>#REF!</v>
      </c>
      <c r="G50" s="12" t="e">
        <f>일위대가목록!F208</f>
        <v>#REF!</v>
      </c>
      <c r="H50" s="13" t="e">
        <f t="shared" si="6"/>
        <v>#REF!</v>
      </c>
      <c r="I50" s="12" t="e">
        <f>일위대가목록!G208</f>
        <v>#REF!</v>
      </c>
      <c r="J50" s="13" t="e">
        <f t="shared" si="7"/>
        <v>#REF!</v>
      </c>
      <c r="K50" s="12" t="e">
        <f t="shared" si="8"/>
        <v>#REF!</v>
      </c>
      <c r="L50" s="13" t="e">
        <f t="shared" si="9"/>
        <v>#REF!</v>
      </c>
      <c r="M50" s="8" t="s">
        <v>1395</v>
      </c>
      <c r="N50" s="2" t="s">
        <v>51</v>
      </c>
      <c r="O50" s="2" t="s">
        <v>1511</v>
      </c>
      <c r="P50" s="2" t="s">
        <v>58</v>
      </c>
      <c r="Q50" s="2" t="s">
        <v>59</v>
      </c>
      <c r="R50" s="2" t="s">
        <v>59</v>
      </c>
      <c r="S50" s="3"/>
      <c r="T50" s="3"/>
      <c r="U50" s="3"/>
      <c r="V50" s="3">
        <v>1</v>
      </c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2" t="s">
        <v>51</v>
      </c>
      <c r="AW50" s="2" t="s">
        <v>1512</v>
      </c>
      <c r="AX50" s="2" t="s">
        <v>51</v>
      </c>
      <c r="AY50" s="2" t="s">
        <v>1398</v>
      </c>
    </row>
    <row r="51" spans="1:51" ht="30" customHeight="1" x14ac:dyDescent="0.4">
      <c r="A51" s="8" t="s">
        <v>1513</v>
      </c>
      <c r="B51" s="8" t="s">
        <v>1514</v>
      </c>
      <c r="C51" s="8" t="s">
        <v>1515</v>
      </c>
      <c r="D51" s="9">
        <v>1.5649999999999999</v>
      </c>
      <c r="E51" s="12" t="e">
        <f>#REF!</f>
        <v>#REF!</v>
      </c>
      <c r="F51" s="13" t="e">
        <f t="shared" si="5"/>
        <v>#REF!</v>
      </c>
      <c r="G51" s="12" t="e">
        <f>#REF!</f>
        <v>#REF!</v>
      </c>
      <c r="H51" s="13" t="e">
        <f t="shared" si="6"/>
        <v>#REF!</v>
      </c>
      <c r="I51" s="12" t="e">
        <f>#REF!</f>
        <v>#REF!</v>
      </c>
      <c r="J51" s="13" t="e">
        <f t="shared" si="7"/>
        <v>#REF!</v>
      </c>
      <c r="K51" s="12" t="e">
        <f t="shared" si="8"/>
        <v>#REF!</v>
      </c>
      <c r="L51" s="13" t="e">
        <f t="shared" si="9"/>
        <v>#REF!</v>
      </c>
      <c r="M51" s="8" t="s">
        <v>1395</v>
      </c>
      <c r="N51" s="2" t="s">
        <v>51</v>
      </c>
      <c r="O51" s="2" t="s">
        <v>1516</v>
      </c>
      <c r="P51" s="2" t="s">
        <v>59</v>
      </c>
      <c r="Q51" s="2" t="s">
        <v>59</v>
      </c>
      <c r="R51" s="2" t="s">
        <v>58</v>
      </c>
      <c r="S51" s="3"/>
      <c r="T51" s="3"/>
      <c r="U51" s="3"/>
      <c r="V51" s="3">
        <v>1</v>
      </c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2" t="s">
        <v>51</v>
      </c>
      <c r="AW51" s="2" t="s">
        <v>1517</v>
      </c>
      <c r="AX51" s="2" t="s">
        <v>51</v>
      </c>
      <c r="AY51" s="2" t="s">
        <v>1398</v>
      </c>
    </row>
    <row r="52" spans="1:51" ht="30" customHeight="1" x14ac:dyDescent="0.4">
      <c r="A52" s="8" t="s">
        <v>1518</v>
      </c>
      <c r="B52" s="8" t="s">
        <v>1514</v>
      </c>
      <c r="C52" s="8" t="s">
        <v>1515</v>
      </c>
      <c r="D52" s="9">
        <v>0.89300000000000002</v>
      </c>
      <c r="E52" s="12" t="e">
        <f>#REF!</f>
        <v>#REF!</v>
      </c>
      <c r="F52" s="13" t="e">
        <f t="shared" si="5"/>
        <v>#REF!</v>
      </c>
      <c r="G52" s="12" t="e">
        <f>#REF!</f>
        <v>#REF!</v>
      </c>
      <c r="H52" s="13" t="e">
        <f t="shared" si="6"/>
        <v>#REF!</v>
      </c>
      <c r="I52" s="12" t="e">
        <f>#REF!</f>
        <v>#REF!</v>
      </c>
      <c r="J52" s="13" t="e">
        <f t="shared" si="7"/>
        <v>#REF!</v>
      </c>
      <c r="K52" s="12" t="e">
        <f t="shared" si="8"/>
        <v>#REF!</v>
      </c>
      <c r="L52" s="13" t="e">
        <f t="shared" si="9"/>
        <v>#REF!</v>
      </c>
      <c r="M52" s="8" t="s">
        <v>1395</v>
      </c>
      <c r="N52" s="2" t="s">
        <v>51</v>
      </c>
      <c r="O52" s="2" t="s">
        <v>1519</v>
      </c>
      <c r="P52" s="2" t="s">
        <v>59</v>
      </c>
      <c r="Q52" s="2" t="s">
        <v>59</v>
      </c>
      <c r="R52" s="2" t="s">
        <v>58</v>
      </c>
      <c r="S52" s="3"/>
      <c r="T52" s="3"/>
      <c r="U52" s="3"/>
      <c r="V52" s="3">
        <v>1</v>
      </c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2" t="s">
        <v>51</v>
      </c>
      <c r="AW52" s="2" t="s">
        <v>1520</v>
      </c>
      <c r="AX52" s="2" t="s">
        <v>51</v>
      </c>
      <c r="AY52" s="2" t="s">
        <v>1398</v>
      </c>
    </row>
    <row r="53" spans="1:51" ht="30" customHeight="1" x14ac:dyDescent="0.4">
      <c r="A53" s="8" t="s">
        <v>1403</v>
      </c>
      <c r="B53" s="8" t="s">
        <v>1404</v>
      </c>
      <c r="C53" s="8" t="s">
        <v>97</v>
      </c>
      <c r="D53" s="9">
        <v>1</v>
      </c>
      <c r="E53" s="12">
        <v>0</v>
      </c>
      <c r="F53" s="13">
        <f t="shared" si="5"/>
        <v>0</v>
      </c>
      <c r="G53" s="12">
        <v>0</v>
      </c>
      <c r="H53" s="13">
        <f t="shared" si="6"/>
        <v>0</v>
      </c>
      <c r="I53" s="12" t="e">
        <f>TRUNC(SUMIF(V36:V53, RIGHTB(O53, 1), L36:L53)*U53, 2)</f>
        <v>#REF!</v>
      </c>
      <c r="J53" s="13" t="e">
        <f t="shared" si="7"/>
        <v>#REF!</v>
      </c>
      <c r="K53" s="12" t="e">
        <f t="shared" si="8"/>
        <v>#REF!</v>
      </c>
      <c r="L53" s="13" t="e">
        <f t="shared" si="9"/>
        <v>#REF!</v>
      </c>
      <c r="M53" s="8" t="s">
        <v>51</v>
      </c>
      <c r="N53" s="2" t="s">
        <v>79</v>
      </c>
      <c r="O53" s="2" t="s">
        <v>1367</v>
      </c>
      <c r="P53" s="2" t="s">
        <v>59</v>
      </c>
      <c r="Q53" s="2" t="s">
        <v>59</v>
      </c>
      <c r="R53" s="2" t="s">
        <v>59</v>
      </c>
      <c r="S53" s="3">
        <v>3</v>
      </c>
      <c r="T53" s="3">
        <v>2</v>
      </c>
      <c r="U53" s="3">
        <v>1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2" t="s">
        <v>51</v>
      </c>
      <c r="AW53" s="2" t="s">
        <v>1521</v>
      </c>
      <c r="AX53" s="2" t="s">
        <v>51</v>
      </c>
      <c r="AY53" s="2" t="s">
        <v>51</v>
      </c>
    </row>
    <row r="54" spans="1:51" ht="30" customHeight="1" x14ac:dyDescent="0.4">
      <c r="A54" s="8" t="s">
        <v>1406</v>
      </c>
      <c r="B54" s="8" t="s">
        <v>51</v>
      </c>
      <c r="C54" s="8" t="s">
        <v>51</v>
      </c>
      <c r="D54" s="9"/>
      <c r="E54" s="12"/>
      <c r="F54" s="13">
        <f>TRUNC(SUMIF(N36:N53, N35, F36:F53),0)</f>
        <v>0</v>
      </c>
      <c r="G54" s="12"/>
      <c r="H54" s="13">
        <f>TRUNC(SUMIF(N36:N53, N35, H36:H53),0)</f>
        <v>0</v>
      </c>
      <c r="I54" s="12"/>
      <c r="J54" s="13" t="e">
        <f>TRUNC(SUMIF(N36:N53, N35, J36:J53),0)</f>
        <v>#REF!</v>
      </c>
      <c r="K54" s="12"/>
      <c r="L54" s="13" t="e">
        <f>F54+H54+J54</f>
        <v>#REF!</v>
      </c>
      <c r="M54" s="8" t="s">
        <v>51</v>
      </c>
      <c r="N54" s="2" t="s">
        <v>99</v>
      </c>
      <c r="O54" s="2" t="s">
        <v>99</v>
      </c>
      <c r="P54" s="2" t="s">
        <v>51</v>
      </c>
      <c r="Q54" s="2" t="s">
        <v>51</v>
      </c>
      <c r="R54" s="2" t="s">
        <v>51</v>
      </c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2" t="s">
        <v>51</v>
      </c>
      <c r="AW54" s="2" t="s">
        <v>51</v>
      </c>
      <c r="AX54" s="2" t="s">
        <v>51</v>
      </c>
      <c r="AY54" s="2" t="s">
        <v>51</v>
      </c>
    </row>
    <row r="55" spans="1:51" ht="30" customHeight="1" x14ac:dyDescent="0.4">
      <c r="A55" s="9"/>
      <c r="B55" s="9"/>
      <c r="C55" s="9"/>
      <c r="D55" s="9"/>
      <c r="E55" s="12"/>
      <c r="F55" s="13"/>
      <c r="G55" s="12"/>
      <c r="H55" s="13"/>
      <c r="I55" s="12"/>
      <c r="J55" s="13"/>
      <c r="K55" s="12"/>
      <c r="L55" s="13"/>
      <c r="M55" s="9"/>
    </row>
    <row r="56" spans="1:51" ht="30" customHeight="1" x14ac:dyDescent="0.4">
      <c r="A56" s="110" t="s">
        <v>1522</v>
      </c>
      <c r="B56" s="110"/>
      <c r="C56" s="110"/>
      <c r="D56" s="110"/>
      <c r="E56" s="111"/>
      <c r="F56" s="112"/>
      <c r="G56" s="111"/>
      <c r="H56" s="112"/>
      <c r="I56" s="111"/>
      <c r="J56" s="112"/>
      <c r="K56" s="111"/>
      <c r="L56" s="112"/>
      <c r="M56" s="110"/>
      <c r="N56" s="1" t="s">
        <v>82</v>
      </c>
    </row>
    <row r="57" spans="1:51" ht="30" customHeight="1" x14ac:dyDescent="0.4">
      <c r="A57" s="8" t="s">
        <v>1523</v>
      </c>
      <c r="B57" s="8" t="s">
        <v>1524</v>
      </c>
      <c r="C57" s="8" t="s">
        <v>69</v>
      </c>
      <c r="D57" s="9">
        <v>6</v>
      </c>
      <c r="E57" s="12">
        <f>일위대가목록!E210</f>
        <v>0</v>
      </c>
      <c r="F57" s="13">
        <f>TRUNC(E57*D57,1)</f>
        <v>0</v>
      </c>
      <c r="G57" s="12">
        <f>일위대가목록!F210</f>
        <v>0</v>
      </c>
      <c r="H57" s="13">
        <f>TRUNC(G57*D57,1)</f>
        <v>0</v>
      </c>
      <c r="I57" s="12" t="e">
        <f>일위대가목록!G210</f>
        <v>#REF!</v>
      </c>
      <c r="J57" s="13" t="e">
        <f>TRUNC(I57*D57,1)</f>
        <v>#REF!</v>
      </c>
      <c r="K57" s="12" t="e">
        <f>TRUNC(E57+G57+I57,1)</f>
        <v>#REF!</v>
      </c>
      <c r="L57" s="13" t="e">
        <f>TRUNC(F57+H57+J57,1)</f>
        <v>#REF!</v>
      </c>
      <c r="M57" s="8" t="s">
        <v>1525</v>
      </c>
      <c r="N57" s="2" t="s">
        <v>82</v>
      </c>
      <c r="O57" s="2" t="s">
        <v>1526</v>
      </c>
      <c r="P57" s="2" t="s">
        <v>58</v>
      </c>
      <c r="Q57" s="2" t="s">
        <v>59</v>
      </c>
      <c r="R57" s="2" t="s">
        <v>59</v>
      </c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2" t="s">
        <v>51</v>
      </c>
      <c r="AW57" s="2" t="s">
        <v>1527</v>
      </c>
      <c r="AX57" s="2" t="s">
        <v>51</v>
      </c>
      <c r="AY57" s="2" t="s">
        <v>51</v>
      </c>
    </row>
    <row r="58" spans="1:51" ht="30" customHeight="1" x14ac:dyDescent="0.4">
      <c r="A58" s="8" t="s">
        <v>1406</v>
      </c>
      <c r="B58" s="8" t="s">
        <v>51</v>
      </c>
      <c r="C58" s="8" t="s">
        <v>51</v>
      </c>
      <c r="D58" s="9"/>
      <c r="E58" s="12"/>
      <c r="F58" s="13">
        <f>TRUNC(SUMIF(N57:N57, N56, F57:F57),0)</f>
        <v>0</v>
      </c>
      <c r="G58" s="12"/>
      <c r="H58" s="13">
        <f>TRUNC(SUMIF(N57:N57, N56, H57:H57),0)</f>
        <v>0</v>
      </c>
      <c r="I58" s="12"/>
      <c r="J58" s="13" t="e">
        <f>TRUNC(SUMIF(N57:N57, N56, J57:J57),0)</f>
        <v>#REF!</v>
      </c>
      <c r="K58" s="12"/>
      <c r="L58" s="13" t="e">
        <f>F58+H58+J58</f>
        <v>#REF!</v>
      </c>
      <c r="M58" s="8" t="s">
        <v>51</v>
      </c>
      <c r="N58" s="2" t="s">
        <v>99</v>
      </c>
      <c r="O58" s="2" t="s">
        <v>99</v>
      </c>
      <c r="P58" s="2" t="s">
        <v>51</v>
      </c>
      <c r="Q58" s="2" t="s">
        <v>51</v>
      </c>
      <c r="R58" s="2" t="s">
        <v>51</v>
      </c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2" t="s">
        <v>51</v>
      </c>
      <c r="AW58" s="2" t="s">
        <v>51</v>
      </c>
      <c r="AX58" s="2" t="s">
        <v>51</v>
      </c>
      <c r="AY58" s="2" t="s">
        <v>51</v>
      </c>
    </row>
    <row r="59" spans="1:51" ht="30" customHeight="1" x14ac:dyDescent="0.4">
      <c r="A59" s="9"/>
      <c r="B59" s="9"/>
      <c r="C59" s="9"/>
      <c r="D59" s="9"/>
      <c r="E59" s="12"/>
      <c r="F59" s="13"/>
      <c r="G59" s="12"/>
      <c r="H59" s="13"/>
      <c r="I59" s="12"/>
      <c r="J59" s="13"/>
      <c r="K59" s="12"/>
      <c r="L59" s="13"/>
      <c r="M59" s="9"/>
    </row>
    <row r="60" spans="1:51" ht="30" customHeight="1" x14ac:dyDescent="0.4">
      <c r="A60" s="110" t="s">
        <v>1528</v>
      </c>
      <c r="B60" s="110"/>
      <c r="C60" s="110"/>
      <c r="D60" s="110"/>
      <c r="E60" s="111"/>
      <c r="F60" s="112"/>
      <c r="G60" s="111"/>
      <c r="H60" s="112"/>
      <c r="I60" s="111"/>
      <c r="J60" s="112"/>
      <c r="K60" s="111"/>
      <c r="L60" s="112"/>
      <c r="M60" s="110"/>
      <c r="N60" s="1" t="s">
        <v>87</v>
      </c>
    </row>
    <row r="61" spans="1:51" ht="30" customHeight="1" x14ac:dyDescent="0.4">
      <c r="A61" s="8" t="s">
        <v>1513</v>
      </c>
      <c r="B61" s="8" t="s">
        <v>1514</v>
      </c>
      <c r="C61" s="8" t="s">
        <v>1515</v>
      </c>
      <c r="D61" s="9">
        <v>84</v>
      </c>
      <c r="E61" s="12" t="e">
        <f>#REF!</f>
        <v>#REF!</v>
      </c>
      <c r="F61" s="13" t="e">
        <f>TRUNC(E61*D61,1)</f>
        <v>#REF!</v>
      </c>
      <c r="G61" s="12" t="e">
        <f>#REF!</f>
        <v>#REF!</v>
      </c>
      <c r="H61" s="13" t="e">
        <f>TRUNC(G61*D61,1)</f>
        <v>#REF!</v>
      </c>
      <c r="I61" s="12" t="e">
        <f>#REF!</f>
        <v>#REF!</v>
      </c>
      <c r="J61" s="13" t="e">
        <f>TRUNC(I61*D61,1)</f>
        <v>#REF!</v>
      </c>
      <c r="K61" s="12" t="e">
        <f>TRUNC(E61+G61+I61,1)</f>
        <v>#REF!</v>
      </c>
      <c r="L61" s="13" t="e">
        <f>TRUNC(F61+H61+J61,1)</f>
        <v>#REF!</v>
      </c>
      <c r="M61" s="8" t="s">
        <v>1530</v>
      </c>
      <c r="N61" s="2" t="s">
        <v>87</v>
      </c>
      <c r="O61" s="2" t="s">
        <v>1516</v>
      </c>
      <c r="P61" s="2" t="s">
        <v>59</v>
      </c>
      <c r="Q61" s="2" t="s">
        <v>59</v>
      </c>
      <c r="R61" s="2" t="s">
        <v>58</v>
      </c>
      <c r="S61" s="3"/>
      <c r="T61" s="3"/>
      <c r="U61" s="3"/>
      <c r="V61" s="3">
        <v>1</v>
      </c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2" t="s">
        <v>51</v>
      </c>
      <c r="AW61" s="2" t="s">
        <v>1531</v>
      </c>
      <c r="AX61" s="2" t="s">
        <v>51</v>
      </c>
      <c r="AY61" s="2" t="s">
        <v>51</v>
      </c>
    </row>
    <row r="62" spans="1:51" ht="30" customHeight="1" x14ac:dyDescent="0.4">
      <c r="A62" s="8" t="s">
        <v>1532</v>
      </c>
      <c r="B62" s="8" t="s">
        <v>1533</v>
      </c>
      <c r="C62" s="8" t="s">
        <v>97</v>
      </c>
      <c r="D62" s="9">
        <v>1</v>
      </c>
      <c r="E62" s="12">
        <v>0</v>
      </c>
      <c r="F62" s="13">
        <f>TRUNC(E62*D62,1)</f>
        <v>0</v>
      </c>
      <c r="G62" s="12">
        <v>0</v>
      </c>
      <c r="H62" s="13">
        <f>TRUNC(G62*D62,1)</f>
        <v>0</v>
      </c>
      <c r="I62" s="12" t="e">
        <f>TRUNC(SUMIF(V61:V62, RIGHTB(O62, 1), H61:H62)*U62, 2)</f>
        <v>#REF!</v>
      </c>
      <c r="J62" s="13" t="e">
        <f>TRUNC(I62*D62,1)</f>
        <v>#REF!</v>
      </c>
      <c r="K62" s="12" t="e">
        <f>TRUNC(E62+G62+I62,1)</f>
        <v>#REF!</v>
      </c>
      <c r="L62" s="13" t="e">
        <f>TRUNC(F62+H62+J62,1)</f>
        <v>#REF!</v>
      </c>
      <c r="M62" s="8" t="s">
        <v>51</v>
      </c>
      <c r="N62" s="2" t="s">
        <v>87</v>
      </c>
      <c r="O62" s="2" t="s">
        <v>1367</v>
      </c>
      <c r="P62" s="2" t="s">
        <v>59</v>
      </c>
      <c r="Q62" s="2" t="s">
        <v>59</v>
      </c>
      <c r="R62" s="2" t="s">
        <v>59</v>
      </c>
      <c r="S62" s="3">
        <v>1</v>
      </c>
      <c r="T62" s="3">
        <v>2</v>
      </c>
      <c r="U62" s="3">
        <v>0.03</v>
      </c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2" t="s">
        <v>51</v>
      </c>
      <c r="AW62" s="2" t="s">
        <v>1534</v>
      </c>
      <c r="AX62" s="2" t="s">
        <v>51</v>
      </c>
      <c r="AY62" s="2" t="s">
        <v>51</v>
      </c>
    </row>
    <row r="63" spans="1:51" ht="30" customHeight="1" x14ac:dyDescent="0.4">
      <c r="A63" s="8" t="s">
        <v>1406</v>
      </c>
      <c r="B63" s="8" t="s">
        <v>51</v>
      </c>
      <c r="C63" s="8" t="s">
        <v>51</v>
      </c>
      <c r="D63" s="9"/>
      <c r="E63" s="12"/>
      <c r="F63" s="13" t="e">
        <f>TRUNC(SUMIF(N61:N62, N60, F61:F62),0)</f>
        <v>#REF!</v>
      </c>
      <c r="G63" s="12"/>
      <c r="H63" s="13" t="e">
        <f>TRUNC(SUMIF(N61:N62, N60, H61:H62),0)</f>
        <v>#REF!</v>
      </c>
      <c r="I63" s="12"/>
      <c r="J63" s="13" t="e">
        <f>TRUNC(SUMIF(N61:N62, N60, J61:J62),0)</f>
        <v>#REF!</v>
      </c>
      <c r="K63" s="12"/>
      <c r="L63" s="13" t="e">
        <f>F63+H63+J63</f>
        <v>#REF!</v>
      </c>
      <c r="M63" s="8" t="s">
        <v>51</v>
      </c>
      <c r="N63" s="2" t="s">
        <v>99</v>
      </c>
      <c r="O63" s="2" t="s">
        <v>99</v>
      </c>
      <c r="P63" s="2" t="s">
        <v>51</v>
      </c>
      <c r="Q63" s="2" t="s">
        <v>51</v>
      </c>
      <c r="R63" s="2" t="s">
        <v>51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2" t="s">
        <v>51</v>
      </c>
      <c r="AW63" s="2" t="s">
        <v>51</v>
      </c>
      <c r="AX63" s="2" t="s">
        <v>51</v>
      </c>
      <c r="AY63" s="2" t="s">
        <v>51</v>
      </c>
    </row>
    <row r="64" spans="1:51" ht="30" customHeight="1" x14ac:dyDescent="0.4">
      <c r="A64" s="9"/>
      <c r="B64" s="9"/>
      <c r="C64" s="9"/>
      <c r="D64" s="9"/>
      <c r="E64" s="12"/>
      <c r="F64" s="13"/>
      <c r="G64" s="12"/>
      <c r="H64" s="13"/>
      <c r="I64" s="12"/>
      <c r="J64" s="13"/>
      <c r="K64" s="12"/>
      <c r="L64" s="13"/>
      <c r="M64" s="9"/>
    </row>
    <row r="65" spans="1:51" ht="30" customHeight="1" x14ac:dyDescent="0.4">
      <c r="A65" s="110" t="s">
        <v>1535</v>
      </c>
      <c r="B65" s="110"/>
      <c r="C65" s="110"/>
      <c r="D65" s="110"/>
      <c r="E65" s="111"/>
      <c r="F65" s="112"/>
      <c r="G65" s="111"/>
      <c r="H65" s="112"/>
      <c r="I65" s="111"/>
      <c r="J65" s="112"/>
      <c r="K65" s="111"/>
      <c r="L65" s="112"/>
      <c r="M65" s="110"/>
      <c r="N65" s="1" t="s">
        <v>91</v>
      </c>
    </row>
    <row r="66" spans="1:51" ht="30" customHeight="1" x14ac:dyDescent="0.4">
      <c r="A66" s="8" t="s">
        <v>1513</v>
      </c>
      <c r="B66" s="8" t="s">
        <v>1514</v>
      </c>
      <c r="C66" s="8" t="s">
        <v>1515</v>
      </c>
      <c r="D66" s="9">
        <v>6</v>
      </c>
      <c r="E66" s="12" t="e">
        <f>#REF!</f>
        <v>#REF!</v>
      </c>
      <c r="F66" s="13" t="e">
        <f>TRUNC(E66*D66,1)</f>
        <v>#REF!</v>
      </c>
      <c r="G66" s="12" t="e">
        <f>#REF!</f>
        <v>#REF!</v>
      </c>
      <c r="H66" s="13" t="e">
        <f>TRUNC(G66*D66,1)</f>
        <v>#REF!</v>
      </c>
      <c r="I66" s="12" t="e">
        <f>#REF!</f>
        <v>#REF!</v>
      </c>
      <c r="J66" s="13" t="e">
        <f>TRUNC(I66*D66,1)</f>
        <v>#REF!</v>
      </c>
      <c r="K66" s="12" t="e">
        <f>TRUNC(E66+G66+I66,1)</f>
        <v>#REF!</v>
      </c>
      <c r="L66" s="13" t="e">
        <f>TRUNC(F66+H66+J66,1)</f>
        <v>#REF!</v>
      </c>
      <c r="M66" s="8" t="s">
        <v>1530</v>
      </c>
      <c r="N66" s="2" t="s">
        <v>91</v>
      </c>
      <c r="O66" s="2" t="s">
        <v>1516</v>
      </c>
      <c r="P66" s="2" t="s">
        <v>59</v>
      </c>
      <c r="Q66" s="2" t="s">
        <v>59</v>
      </c>
      <c r="R66" s="2" t="s">
        <v>58</v>
      </c>
      <c r="S66" s="3"/>
      <c r="T66" s="3"/>
      <c r="U66" s="3"/>
      <c r="V66" s="3">
        <v>1</v>
      </c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2" t="s">
        <v>51</v>
      </c>
      <c r="AW66" s="2" t="s">
        <v>1536</v>
      </c>
      <c r="AX66" s="2" t="s">
        <v>51</v>
      </c>
      <c r="AY66" s="2" t="s">
        <v>51</v>
      </c>
    </row>
    <row r="67" spans="1:51" ht="30" customHeight="1" x14ac:dyDescent="0.4">
      <c r="A67" s="8" t="s">
        <v>1532</v>
      </c>
      <c r="B67" s="8" t="s">
        <v>1533</v>
      </c>
      <c r="C67" s="8" t="s">
        <v>97</v>
      </c>
      <c r="D67" s="9">
        <v>1</v>
      </c>
      <c r="E67" s="12">
        <v>0</v>
      </c>
      <c r="F67" s="13">
        <f>TRUNC(E67*D67,1)</f>
        <v>0</v>
      </c>
      <c r="G67" s="12">
        <v>0</v>
      </c>
      <c r="H67" s="13">
        <f>TRUNC(G67*D67,1)</f>
        <v>0</v>
      </c>
      <c r="I67" s="12" t="e">
        <f>TRUNC(SUMIF(V66:V67, RIGHTB(O67, 1), H66:H67)*U67, 2)</f>
        <v>#REF!</v>
      </c>
      <c r="J67" s="13" t="e">
        <f>TRUNC(I67*D67,1)</f>
        <v>#REF!</v>
      </c>
      <c r="K67" s="12" t="e">
        <f>TRUNC(E67+G67+I67,1)</f>
        <v>#REF!</v>
      </c>
      <c r="L67" s="13" t="e">
        <f>TRUNC(F67+H67+J67,1)</f>
        <v>#REF!</v>
      </c>
      <c r="M67" s="8" t="s">
        <v>51</v>
      </c>
      <c r="N67" s="2" t="s">
        <v>91</v>
      </c>
      <c r="O67" s="2" t="s">
        <v>1367</v>
      </c>
      <c r="P67" s="2" t="s">
        <v>59</v>
      </c>
      <c r="Q67" s="2" t="s">
        <v>59</v>
      </c>
      <c r="R67" s="2" t="s">
        <v>59</v>
      </c>
      <c r="S67" s="3">
        <v>1</v>
      </c>
      <c r="T67" s="3">
        <v>2</v>
      </c>
      <c r="U67" s="3">
        <v>0.03</v>
      </c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2" t="s">
        <v>51</v>
      </c>
      <c r="AW67" s="2" t="s">
        <v>1537</v>
      </c>
      <c r="AX67" s="2" t="s">
        <v>51</v>
      </c>
      <c r="AY67" s="2" t="s">
        <v>51</v>
      </c>
    </row>
    <row r="68" spans="1:51" ht="30" customHeight="1" x14ac:dyDescent="0.4">
      <c r="A68" s="8" t="s">
        <v>1406</v>
      </c>
      <c r="B68" s="8" t="s">
        <v>51</v>
      </c>
      <c r="C68" s="8" t="s">
        <v>51</v>
      </c>
      <c r="D68" s="9"/>
      <c r="E68" s="12"/>
      <c r="F68" s="13" t="e">
        <f>TRUNC(SUMIF(N66:N67, N65, F66:F67),0)</f>
        <v>#REF!</v>
      </c>
      <c r="G68" s="12"/>
      <c r="H68" s="13" t="e">
        <f>TRUNC(SUMIF(N66:N67, N65, H66:H67),0)</f>
        <v>#REF!</v>
      </c>
      <c r="I68" s="12"/>
      <c r="J68" s="13" t="e">
        <f>TRUNC(SUMIF(N66:N67, N65, J66:J67),0)</f>
        <v>#REF!</v>
      </c>
      <c r="K68" s="12"/>
      <c r="L68" s="13" t="e">
        <f>F68+H68+J68</f>
        <v>#REF!</v>
      </c>
      <c r="M68" s="8" t="s">
        <v>51</v>
      </c>
      <c r="N68" s="2" t="s">
        <v>99</v>
      </c>
      <c r="O68" s="2" t="s">
        <v>99</v>
      </c>
      <c r="P68" s="2" t="s">
        <v>51</v>
      </c>
      <c r="Q68" s="2" t="s">
        <v>51</v>
      </c>
      <c r="R68" s="2" t="s">
        <v>51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2" t="s">
        <v>51</v>
      </c>
      <c r="AW68" s="2" t="s">
        <v>51</v>
      </c>
      <c r="AX68" s="2" t="s">
        <v>51</v>
      </c>
      <c r="AY68" s="2" t="s">
        <v>51</v>
      </c>
    </row>
    <row r="69" spans="1:51" ht="30" customHeight="1" x14ac:dyDescent="0.4">
      <c r="A69" s="9"/>
      <c r="B69" s="9"/>
      <c r="C69" s="9"/>
      <c r="D69" s="9"/>
      <c r="E69" s="12"/>
      <c r="F69" s="13"/>
      <c r="G69" s="12"/>
      <c r="H69" s="13"/>
      <c r="I69" s="12"/>
      <c r="J69" s="13"/>
      <c r="K69" s="12"/>
      <c r="L69" s="13"/>
      <c r="M69" s="9"/>
    </row>
    <row r="70" spans="1:51" ht="30" customHeight="1" x14ac:dyDescent="0.4">
      <c r="A70" s="110" t="s">
        <v>1538</v>
      </c>
      <c r="B70" s="110"/>
      <c r="C70" s="110"/>
      <c r="D70" s="110"/>
      <c r="E70" s="111"/>
      <c r="F70" s="112"/>
      <c r="G70" s="111"/>
      <c r="H70" s="112"/>
      <c r="I70" s="111"/>
      <c r="J70" s="112"/>
      <c r="K70" s="111"/>
      <c r="L70" s="112"/>
      <c r="M70" s="110"/>
      <c r="N70" s="1" t="s">
        <v>96</v>
      </c>
    </row>
    <row r="71" spans="1:51" ht="30" customHeight="1" x14ac:dyDescent="0.4">
      <c r="A71" s="8" t="s">
        <v>174</v>
      </c>
      <c r="B71" s="8" t="s">
        <v>175</v>
      </c>
      <c r="C71" s="8" t="s">
        <v>162</v>
      </c>
      <c r="D71" s="9">
        <v>72.72</v>
      </c>
      <c r="E71" s="12" t="e">
        <f>#REF!</f>
        <v>#REF!</v>
      </c>
      <c r="F71" s="13" t="e">
        <f t="shared" ref="F71:F76" si="10">TRUNC(E71*D71,1)</f>
        <v>#REF!</v>
      </c>
      <c r="G71" s="12" t="e">
        <f>#REF!</f>
        <v>#REF!</v>
      </c>
      <c r="H71" s="13" t="e">
        <f t="shared" ref="H71:H76" si="11">TRUNC(G71*D71,1)</f>
        <v>#REF!</v>
      </c>
      <c r="I71" s="12" t="e">
        <f>#REF!</f>
        <v>#REF!</v>
      </c>
      <c r="J71" s="13" t="e">
        <f t="shared" ref="J71:J76" si="12">TRUNC(I71*D71,1)</f>
        <v>#REF!</v>
      </c>
      <c r="K71" s="12" t="e">
        <f t="shared" ref="K71:L76" si="13">TRUNC(E71+G71+I71,1)</f>
        <v>#REF!</v>
      </c>
      <c r="L71" s="13" t="e">
        <f t="shared" si="13"/>
        <v>#REF!</v>
      </c>
      <c r="M71" s="8" t="s">
        <v>1395</v>
      </c>
      <c r="N71" s="2" t="s">
        <v>51</v>
      </c>
      <c r="O71" s="2" t="s">
        <v>176</v>
      </c>
      <c r="P71" s="2" t="s">
        <v>59</v>
      </c>
      <c r="Q71" s="2" t="s">
        <v>59</v>
      </c>
      <c r="R71" s="2" t="s">
        <v>58</v>
      </c>
      <c r="S71" s="3"/>
      <c r="T71" s="3"/>
      <c r="U71" s="3"/>
      <c r="V71" s="3">
        <v>1</v>
      </c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 t="s">
        <v>51</v>
      </c>
      <c r="AW71" s="2" t="s">
        <v>1539</v>
      </c>
      <c r="AX71" s="2" t="s">
        <v>51</v>
      </c>
      <c r="AY71" s="2" t="s">
        <v>1398</v>
      </c>
    </row>
    <row r="72" spans="1:51" ht="30" customHeight="1" x14ac:dyDescent="0.4">
      <c r="A72" s="8" t="s">
        <v>177</v>
      </c>
      <c r="B72" s="8" t="s">
        <v>1540</v>
      </c>
      <c r="C72" s="8" t="s">
        <v>178</v>
      </c>
      <c r="D72" s="9">
        <v>72</v>
      </c>
      <c r="E72" s="12" t="e">
        <f>#REF!</f>
        <v>#REF!</v>
      </c>
      <c r="F72" s="13" t="e">
        <f t="shared" si="10"/>
        <v>#REF!</v>
      </c>
      <c r="G72" s="12" t="e">
        <f>#REF!</f>
        <v>#REF!</v>
      </c>
      <c r="H72" s="13" t="e">
        <f t="shared" si="11"/>
        <v>#REF!</v>
      </c>
      <c r="I72" s="12" t="e">
        <f>#REF!</f>
        <v>#REF!</v>
      </c>
      <c r="J72" s="13" t="e">
        <f t="shared" si="12"/>
        <v>#REF!</v>
      </c>
      <c r="K72" s="12" t="e">
        <f t="shared" si="13"/>
        <v>#REF!</v>
      </c>
      <c r="L72" s="13" t="e">
        <f t="shared" si="13"/>
        <v>#REF!</v>
      </c>
      <c r="M72" s="8" t="s">
        <v>1395</v>
      </c>
      <c r="N72" s="2" t="s">
        <v>51</v>
      </c>
      <c r="O72" s="2" t="s">
        <v>1541</v>
      </c>
      <c r="P72" s="2" t="s">
        <v>59</v>
      </c>
      <c r="Q72" s="2" t="s">
        <v>59</v>
      </c>
      <c r="R72" s="2" t="s">
        <v>58</v>
      </c>
      <c r="S72" s="3"/>
      <c r="T72" s="3"/>
      <c r="U72" s="3"/>
      <c r="V72" s="3">
        <v>1</v>
      </c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 t="s">
        <v>51</v>
      </c>
      <c r="AW72" s="2" t="s">
        <v>1542</v>
      </c>
      <c r="AX72" s="2" t="s">
        <v>51</v>
      </c>
      <c r="AY72" s="2" t="s">
        <v>1398</v>
      </c>
    </row>
    <row r="73" spans="1:51" ht="30" customHeight="1" x14ac:dyDescent="0.4">
      <c r="A73" s="8" t="s">
        <v>193</v>
      </c>
      <c r="B73" s="8" t="s">
        <v>1543</v>
      </c>
      <c r="C73" s="8" t="s">
        <v>173</v>
      </c>
      <c r="D73" s="9">
        <v>1.825</v>
      </c>
      <c r="E73" s="12" t="e">
        <f>#REF!</f>
        <v>#REF!</v>
      </c>
      <c r="F73" s="13" t="e">
        <f t="shared" si="10"/>
        <v>#REF!</v>
      </c>
      <c r="G73" s="12" t="e">
        <f>#REF!</f>
        <v>#REF!</v>
      </c>
      <c r="H73" s="13" t="e">
        <f t="shared" si="11"/>
        <v>#REF!</v>
      </c>
      <c r="I73" s="12" t="e">
        <f>#REF!</f>
        <v>#REF!</v>
      </c>
      <c r="J73" s="13" t="e">
        <f t="shared" si="12"/>
        <v>#REF!</v>
      </c>
      <c r="K73" s="12" t="e">
        <f t="shared" si="13"/>
        <v>#REF!</v>
      </c>
      <c r="L73" s="13" t="e">
        <f t="shared" si="13"/>
        <v>#REF!</v>
      </c>
      <c r="M73" s="8" t="s">
        <v>1395</v>
      </c>
      <c r="N73" s="2" t="s">
        <v>51</v>
      </c>
      <c r="O73" s="2" t="s">
        <v>1544</v>
      </c>
      <c r="P73" s="2" t="s">
        <v>59</v>
      </c>
      <c r="Q73" s="2" t="s">
        <v>59</v>
      </c>
      <c r="R73" s="2" t="s">
        <v>58</v>
      </c>
      <c r="S73" s="3"/>
      <c r="T73" s="3"/>
      <c r="U73" s="3"/>
      <c r="V73" s="3">
        <v>1</v>
      </c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 t="s">
        <v>51</v>
      </c>
      <c r="AW73" s="2" t="s">
        <v>1545</v>
      </c>
      <c r="AX73" s="2" t="s">
        <v>51</v>
      </c>
      <c r="AY73" s="2" t="s">
        <v>1398</v>
      </c>
    </row>
    <row r="74" spans="1:51" ht="30" customHeight="1" x14ac:dyDescent="0.4">
      <c r="A74" s="8" t="s">
        <v>1546</v>
      </c>
      <c r="B74" s="8" t="s">
        <v>194</v>
      </c>
      <c r="C74" s="8" t="s">
        <v>195</v>
      </c>
      <c r="D74" s="9">
        <v>6.4000000000000001E-2</v>
      </c>
      <c r="E74" s="12" t="e">
        <f>#REF!</f>
        <v>#REF!</v>
      </c>
      <c r="F74" s="13" t="e">
        <f t="shared" si="10"/>
        <v>#REF!</v>
      </c>
      <c r="G74" s="12" t="e">
        <f>#REF!</f>
        <v>#REF!</v>
      </c>
      <c r="H74" s="13" t="e">
        <f t="shared" si="11"/>
        <v>#REF!</v>
      </c>
      <c r="I74" s="12" t="e">
        <f>#REF!</f>
        <v>#REF!</v>
      </c>
      <c r="J74" s="13" t="e">
        <f t="shared" si="12"/>
        <v>#REF!</v>
      </c>
      <c r="K74" s="12" t="e">
        <f t="shared" si="13"/>
        <v>#REF!</v>
      </c>
      <c r="L74" s="13" t="e">
        <f t="shared" si="13"/>
        <v>#REF!</v>
      </c>
      <c r="M74" s="8" t="s">
        <v>1395</v>
      </c>
      <c r="N74" s="2" t="s">
        <v>51</v>
      </c>
      <c r="O74" s="2" t="s">
        <v>1547</v>
      </c>
      <c r="P74" s="2" t="s">
        <v>59</v>
      </c>
      <c r="Q74" s="2" t="s">
        <v>59</v>
      </c>
      <c r="R74" s="2" t="s">
        <v>58</v>
      </c>
      <c r="S74" s="3"/>
      <c r="T74" s="3"/>
      <c r="U74" s="3"/>
      <c r="V74" s="3">
        <v>1</v>
      </c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 t="s">
        <v>51</v>
      </c>
      <c r="AW74" s="2" t="s">
        <v>1548</v>
      </c>
      <c r="AX74" s="2" t="s">
        <v>51</v>
      </c>
      <c r="AY74" s="2" t="s">
        <v>1398</v>
      </c>
    </row>
    <row r="75" spans="1:51" ht="30" customHeight="1" x14ac:dyDescent="0.4">
      <c r="A75" s="8" t="s">
        <v>179</v>
      </c>
      <c r="B75" s="8" t="s">
        <v>180</v>
      </c>
      <c r="C75" s="8" t="s">
        <v>107</v>
      </c>
      <c r="D75" s="9">
        <v>48</v>
      </c>
      <c r="E75" s="12" t="e">
        <f>#REF!</f>
        <v>#REF!</v>
      </c>
      <c r="F75" s="13" t="e">
        <f t="shared" si="10"/>
        <v>#REF!</v>
      </c>
      <c r="G75" s="12" t="e">
        <f>#REF!</f>
        <v>#REF!</v>
      </c>
      <c r="H75" s="13" t="e">
        <f t="shared" si="11"/>
        <v>#REF!</v>
      </c>
      <c r="I75" s="12" t="e">
        <f>#REF!</f>
        <v>#REF!</v>
      </c>
      <c r="J75" s="13" t="e">
        <f t="shared" si="12"/>
        <v>#REF!</v>
      </c>
      <c r="K75" s="12" t="e">
        <f t="shared" si="13"/>
        <v>#REF!</v>
      </c>
      <c r="L75" s="13" t="e">
        <f t="shared" si="13"/>
        <v>#REF!</v>
      </c>
      <c r="M75" s="8" t="s">
        <v>1395</v>
      </c>
      <c r="N75" s="2" t="s">
        <v>51</v>
      </c>
      <c r="O75" s="2" t="s">
        <v>181</v>
      </c>
      <c r="P75" s="2" t="s">
        <v>59</v>
      </c>
      <c r="Q75" s="2" t="s">
        <v>59</v>
      </c>
      <c r="R75" s="2" t="s">
        <v>58</v>
      </c>
      <c r="S75" s="3"/>
      <c r="T75" s="3"/>
      <c r="U75" s="3"/>
      <c r="V75" s="3">
        <v>1</v>
      </c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2" t="s">
        <v>51</v>
      </c>
      <c r="AW75" s="2" t="s">
        <v>1549</v>
      </c>
      <c r="AX75" s="2" t="s">
        <v>51</v>
      </c>
      <c r="AY75" s="2" t="s">
        <v>1398</v>
      </c>
    </row>
    <row r="76" spans="1:51" ht="30" customHeight="1" x14ac:dyDescent="0.4">
      <c r="A76" s="8" t="s">
        <v>1403</v>
      </c>
      <c r="B76" s="8" t="s">
        <v>1404</v>
      </c>
      <c r="C76" s="8" t="s">
        <v>97</v>
      </c>
      <c r="D76" s="9">
        <v>1</v>
      </c>
      <c r="E76" s="12">
        <v>0</v>
      </c>
      <c r="F76" s="13">
        <f t="shared" si="10"/>
        <v>0</v>
      </c>
      <c r="G76" s="12">
        <v>0</v>
      </c>
      <c r="H76" s="13">
        <f t="shared" si="11"/>
        <v>0</v>
      </c>
      <c r="I76" s="12" t="e">
        <f>TRUNC(SUMIF(V71:V76, RIGHTB(O76, 1), L71:L76)*U76, 2)</f>
        <v>#REF!</v>
      </c>
      <c r="J76" s="13" t="e">
        <f t="shared" si="12"/>
        <v>#REF!</v>
      </c>
      <c r="K76" s="12" t="e">
        <f t="shared" si="13"/>
        <v>#REF!</v>
      </c>
      <c r="L76" s="13" t="e">
        <f t="shared" si="13"/>
        <v>#REF!</v>
      </c>
      <c r="M76" s="8" t="s">
        <v>51</v>
      </c>
      <c r="N76" s="2" t="s">
        <v>96</v>
      </c>
      <c r="O76" s="2" t="s">
        <v>1367</v>
      </c>
      <c r="P76" s="2" t="s">
        <v>59</v>
      </c>
      <c r="Q76" s="2" t="s">
        <v>59</v>
      </c>
      <c r="R76" s="2" t="s">
        <v>59</v>
      </c>
      <c r="S76" s="3">
        <v>3</v>
      </c>
      <c r="T76" s="3">
        <v>2</v>
      </c>
      <c r="U76" s="3">
        <v>1</v>
      </c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2" t="s">
        <v>51</v>
      </c>
      <c r="AW76" s="2" t="s">
        <v>1550</v>
      </c>
      <c r="AX76" s="2" t="s">
        <v>51</v>
      </c>
      <c r="AY76" s="2" t="s">
        <v>51</v>
      </c>
    </row>
    <row r="77" spans="1:51" ht="30" customHeight="1" x14ac:dyDescent="0.4">
      <c r="A77" s="8" t="s">
        <v>1406</v>
      </c>
      <c r="B77" s="8" t="s">
        <v>51</v>
      </c>
      <c r="C77" s="8" t="s">
        <v>51</v>
      </c>
      <c r="D77" s="9"/>
      <c r="E77" s="12"/>
      <c r="F77" s="13">
        <f>TRUNC(SUMIF(N71:N76, N70, F71:F76),0)</f>
        <v>0</v>
      </c>
      <c r="G77" s="12"/>
      <c r="H77" s="13">
        <f>TRUNC(SUMIF(N71:N76, N70, H71:H76),0)</f>
        <v>0</v>
      </c>
      <c r="I77" s="12"/>
      <c r="J77" s="13" t="e">
        <f>TRUNC(SUMIF(N71:N76, N70, J71:J76),0)</f>
        <v>#REF!</v>
      </c>
      <c r="K77" s="12"/>
      <c r="L77" s="13" t="e">
        <f>F77+H77+J77</f>
        <v>#REF!</v>
      </c>
      <c r="M77" s="8" t="s">
        <v>51</v>
      </c>
      <c r="N77" s="2" t="s">
        <v>99</v>
      </c>
      <c r="O77" s="2" t="s">
        <v>99</v>
      </c>
      <c r="P77" s="2" t="s">
        <v>51</v>
      </c>
      <c r="Q77" s="2" t="s">
        <v>51</v>
      </c>
      <c r="R77" s="2" t="s">
        <v>51</v>
      </c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2" t="s">
        <v>51</v>
      </c>
      <c r="AW77" s="2" t="s">
        <v>51</v>
      </c>
      <c r="AX77" s="2" t="s">
        <v>51</v>
      </c>
      <c r="AY77" s="2" t="s">
        <v>51</v>
      </c>
    </row>
    <row r="78" spans="1:51" ht="30" customHeight="1" x14ac:dyDescent="0.4">
      <c r="A78" s="9"/>
      <c r="B78" s="9"/>
      <c r="C78" s="9"/>
      <c r="D78" s="9"/>
      <c r="E78" s="12"/>
      <c r="F78" s="13"/>
      <c r="G78" s="12"/>
      <c r="H78" s="13"/>
      <c r="I78" s="12"/>
      <c r="J78" s="13"/>
      <c r="K78" s="12"/>
      <c r="L78" s="13"/>
      <c r="M78" s="9"/>
    </row>
    <row r="79" spans="1:51" ht="30" customHeight="1" x14ac:dyDescent="0.4">
      <c r="A79" s="110" t="s">
        <v>1551</v>
      </c>
      <c r="B79" s="110"/>
      <c r="C79" s="110"/>
      <c r="D79" s="110"/>
      <c r="E79" s="111"/>
      <c r="F79" s="112"/>
      <c r="G79" s="111"/>
      <c r="H79" s="112"/>
      <c r="I79" s="111"/>
      <c r="J79" s="112"/>
      <c r="K79" s="111"/>
      <c r="L79" s="112"/>
      <c r="M79" s="110"/>
      <c r="N79" s="1" t="s">
        <v>103</v>
      </c>
    </row>
    <row r="80" spans="1:51" ht="30" customHeight="1" x14ac:dyDescent="0.4">
      <c r="A80" s="8" t="s">
        <v>1553</v>
      </c>
      <c r="B80" s="8" t="s">
        <v>1554</v>
      </c>
      <c r="C80" s="8" t="s">
        <v>162</v>
      </c>
      <c r="D80" s="9">
        <v>1.4E-2</v>
      </c>
      <c r="E80" s="12" t="e">
        <f>#REF!</f>
        <v>#REF!</v>
      </c>
      <c r="F80" s="13" t="e">
        <f>TRUNC(E80*D80,1)</f>
        <v>#REF!</v>
      </c>
      <c r="G80" s="12" t="e">
        <f>#REF!</f>
        <v>#REF!</v>
      </c>
      <c r="H80" s="13" t="e">
        <f>TRUNC(G80*D80,1)</f>
        <v>#REF!</v>
      </c>
      <c r="I80" s="12" t="e">
        <f>#REF!</f>
        <v>#REF!</v>
      </c>
      <c r="J80" s="13" t="e">
        <f>TRUNC(I80*D80,1)</f>
        <v>#REF!</v>
      </c>
      <c r="K80" s="12" t="e">
        <f t="shared" ref="K80:L82" si="14">TRUNC(E80+G80+I80,1)</f>
        <v>#REF!</v>
      </c>
      <c r="L80" s="13" t="e">
        <f t="shared" si="14"/>
        <v>#REF!</v>
      </c>
      <c r="M80" s="8" t="s">
        <v>1555</v>
      </c>
      <c r="N80" s="2" t="s">
        <v>103</v>
      </c>
      <c r="O80" s="2" t="s">
        <v>1556</v>
      </c>
      <c r="P80" s="2" t="s">
        <v>59</v>
      </c>
      <c r="Q80" s="2" t="s">
        <v>59</v>
      </c>
      <c r="R80" s="2" t="s">
        <v>58</v>
      </c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 t="s">
        <v>51</v>
      </c>
      <c r="AW80" s="2" t="s">
        <v>1557</v>
      </c>
      <c r="AX80" s="2" t="s">
        <v>51</v>
      </c>
      <c r="AY80" s="2" t="s">
        <v>51</v>
      </c>
    </row>
    <row r="81" spans="1:51" ht="30" customHeight="1" x14ac:dyDescent="0.4">
      <c r="A81" s="8" t="s">
        <v>1558</v>
      </c>
      <c r="B81" s="8" t="s">
        <v>1514</v>
      </c>
      <c r="C81" s="8" t="s">
        <v>1515</v>
      </c>
      <c r="D81" s="9">
        <v>0.15</v>
      </c>
      <c r="E81" s="12" t="e">
        <f>#REF!</f>
        <v>#REF!</v>
      </c>
      <c r="F81" s="13" t="e">
        <f>TRUNC(E81*D81,1)</f>
        <v>#REF!</v>
      </c>
      <c r="G81" s="12" t="e">
        <f>#REF!</f>
        <v>#REF!</v>
      </c>
      <c r="H81" s="13" t="e">
        <f>TRUNC(G81*D81,1)</f>
        <v>#REF!</v>
      </c>
      <c r="I81" s="12" t="e">
        <f>#REF!</f>
        <v>#REF!</v>
      </c>
      <c r="J81" s="13" t="e">
        <f>TRUNC(I81*D81,1)</f>
        <v>#REF!</v>
      </c>
      <c r="K81" s="12" t="e">
        <f t="shared" si="14"/>
        <v>#REF!</v>
      </c>
      <c r="L81" s="13" t="e">
        <f t="shared" si="14"/>
        <v>#REF!</v>
      </c>
      <c r="M81" s="8" t="s">
        <v>1559</v>
      </c>
      <c r="N81" s="2" t="s">
        <v>103</v>
      </c>
      <c r="O81" s="2" t="s">
        <v>1560</v>
      </c>
      <c r="P81" s="2" t="s">
        <v>59</v>
      </c>
      <c r="Q81" s="2" t="s">
        <v>59</v>
      </c>
      <c r="R81" s="2" t="s">
        <v>58</v>
      </c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2" t="s">
        <v>51</v>
      </c>
      <c r="AW81" s="2" t="s">
        <v>1561</v>
      </c>
      <c r="AX81" s="2" t="s">
        <v>51</v>
      </c>
      <c r="AY81" s="2" t="s">
        <v>51</v>
      </c>
    </row>
    <row r="82" spans="1:51" ht="30" customHeight="1" x14ac:dyDescent="0.4">
      <c r="A82" s="8" t="s">
        <v>1518</v>
      </c>
      <c r="B82" s="8" t="s">
        <v>1514</v>
      </c>
      <c r="C82" s="8" t="s">
        <v>1515</v>
      </c>
      <c r="D82" s="9">
        <v>0.3</v>
      </c>
      <c r="E82" s="12" t="e">
        <f>#REF!</f>
        <v>#REF!</v>
      </c>
      <c r="F82" s="13" t="e">
        <f>TRUNC(E82*D82,1)</f>
        <v>#REF!</v>
      </c>
      <c r="G82" s="12" t="e">
        <f>#REF!</f>
        <v>#REF!</v>
      </c>
      <c r="H82" s="13" t="e">
        <f>TRUNC(G82*D82,1)</f>
        <v>#REF!</v>
      </c>
      <c r="I82" s="12" t="e">
        <f>#REF!</f>
        <v>#REF!</v>
      </c>
      <c r="J82" s="13" t="e">
        <f>TRUNC(I82*D82,1)</f>
        <v>#REF!</v>
      </c>
      <c r="K82" s="12" t="e">
        <f t="shared" si="14"/>
        <v>#REF!</v>
      </c>
      <c r="L82" s="13" t="e">
        <f t="shared" si="14"/>
        <v>#REF!</v>
      </c>
      <c r="M82" s="8" t="s">
        <v>1562</v>
      </c>
      <c r="N82" s="2" t="s">
        <v>103</v>
      </c>
      <c r="O82" s="2" t="s">
        <v>1519</v>
      </c>
      <c r="P82" s="2" t="s">
        <v>59</v>
      </c>
      <c r="Q82" s="2" t="s">
        <v>59</v>
      </c>
      <c r="R82" s="2" t="s">
        <v>58</v>
      </c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2" t="s">
        <v>51</v>
      </c>
      <c r="AW82" s="2" t="s">
        <v>1563</v>
      </c>
      <c r="AX82" s="2" t="s">
        <v>51</v>
      </c>
      <c r="AY82" s="2" t="s">
        <v>51</v>
      </c>
    </row>
    <row r="83" spans="1:51" ht="30" customHeight="1" x14ac:dyDescent="0.4">
      <c r="A83" s="8" t="s">
        <v>1406</v>
      </c>
      <c r="B83" s="8" t="s">
        <v>51</v>
      </c>
      <c r="C83" s="8" t="s">
        <v>51</v>
      </c>
      <c r="D83" s="9"/>
      <c r="E83" s="12"/>
      <c r="F83" s="13" t="e">
        <f>TRUNC(SUMIF(N80:N82, N79, F80:F82),0)</f>
        <v>#REF!</v>
      </c>
      <c r="G83" s="12"/>
      <c r="H83" s="13" t="e">
        <f>TRUNC(SUMIF(N80:N82, N79, H80:H82),0)</f>
        <v>#REF!</v>
      </c>
      <c r="I83" s="12"/>
      <c r="J83" s="13" t="e">
        <f>TRUNC(SUMIF(N80:N82, N79, J80:J82),0)</f>
        <v>#REF!</v>
      </c>
      <c r="K83" s="12"/>
      <c r="L83" s="13" t="e">
        <f>F83+H83+J83</f>
        <v>#REF!</v>
      </c>
      <c r="M83" s="8" t="s">
        <v>51</v>
      </c>
      <c r="N83" s="2" t="s">
        <v>99</v>
      </c>
      <c r="O83" s="2" t="s">
        <v>99</v>
      </c>
      <c r="P83" s="2" t="s">
        <v>51</v>
      </c>
      <c r="Q83" s="2" t="s">
        <v>51</v>
      </c>
      <c r="R83" s="2" t="s">
        <v>51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2" t="s">
        <v>51</v>
      </c>
      <c r="AW83" s="2" t="s">
        <v>51</v>
      </c>
      <c r="AX83" s="2" t="s">
        <v>51</v>
      </c>
      <c r="AY83" s="2" t="s">
        <v>51</v>
      </c>
    </row>
    <row r="84" spans="1:51" ht="30" customHeight="1" x14ac:dyDescent="0.4">
      <c r="A84" s="9"/>
      <c r="B84" s="9"/>
      <c r="C84" s="9"/>
      <c r="D84" s="9"/>
      <c r="E84" s="12"/>
      <c r="F84" s="13"/>
      <c r="G84" s="12"/>
      <c r="H84" s="13"/>
      <c r="I84" s="12"/>
      <c r="J84" s="13"/>
      <c r="K84" s="12"/>
      <c r="L84" s="13"/>
      <c r="M84" s="9"/>
    </row>
    <row r="85" spans="1:51" ht="30" customHeight="1" x14ac:dyDescent="0.4">
      <c r="A85" s="110" t="s">
        <v>1564</v>
      </c>
      <c r="B85" s="110"/>
      <c r="C85" s="110"/>
      <c r="D85" s="110"/>
      <c r="E85" s="111"/>
      <c r="F85" s="112"/>
      <c r="G85" s="111"/>
      <c r="H85" s="112"/>
      <c r="I85" s="111"/>
      <c r="J85" s="112"/>
      <c r="K85" s="111"/>
      <c r="L85" s="112"/>
      <c r="M85" s="110"/>
      <c r="N85" s="1" t="s">
        <v>106</v>
      </c>
    </row>
    <row r="86" spans="1:51" ht="30" customHeight="1" x14ac:dyDescent="0.4">
      <c r="A86" s="8" t="s">
        <v>1553</v>
      </c>
      <c r="B86" s="8" t="s">
        <v>1554</v>
      </c>
      <c r="C86" s="8" t="s">
        <v>162</v>
      </c>
      <c r="D86" s="9">
        <v>2.1999999999999999E-2</v>
      </c>
      <c r="E86" s="12" t="e">
        <f>#REF!</f>
        <v>#REF!</v>
      </c>
      <c r="F86" s="13" t="e">
        <f>TRUNC(E86*D86,1)</f>
        <v>#REF!</v>
      </c>
      <c r="G86" s="12" t="e">
        <f>#REF!</f>
        <v>#REF!</v>
      </c>
      <c r="H86" s="13" t="e">
        <f>TRUNC(G86*D86,1)</f>
        <v>#REF!</v>
      </c>
      <c r="I86" s="12" t="e">
        <f>#REF!</f>
        <v>#REF!</v>
      </c>
      <c r="J86" s="13" t="e">
        <f>TRUNC(I86*D86,1)</f>
        <v>#REF!</v>
      </c>
      <c r="K86" s="12" t="e">
        <f t="shared" ref="K86:L88" si="15">TRUNC(E86+G86+I86,1)</f>
        <v>#REF!</v>
      </c>
      <c r="L86" s="13" t="e">
        <f t="shared" si="15"/>
        <v>#REF!</v>
      </c>
      <c r="M86" s="8" t="s">
        <v>1555</v>
      </c>
      <c r="N86" s="2" t="s">
        <v>106</v>
      </c>
      <c r="O86" s="2" t="s">
        <v>1556</v>
      </c>
      <c r="P86" s="2" t="s">
        <v>59</v>
      </c>
      <c r="Q86" s="2" t="s">
        <v>59</v>
      </c>
      <c r="R86" s="2" t="s">
        <v>58</v>
      </c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 t="s">
        <v>51</v>
      </c>
      <c r="AW86" s="2" t="s">
        <v>1565</v>
      </c>
      <c r="AX86" s="2" t="s">
        <v>51</v>
      </c>
      <c r="AY86" s="2" t="s">
        <v>51</v>
      </c>
    </row>
    <row r="87" spans="1:51" ht="30" customHeight="1" x14ac:dyDescent="0.4">
      <c r="A87" s="8" t="s">
        <v>1558</v>
      </c>
      <c r="B87" s="8" t="s">
        <v>1514</v>
      </c>
      <c r="C87" s="8" t="s">
        <v>1515</v>
      </c>
      <c r="D87" s="9">
        <v>0.3</v>
      </c>
      <c r="E87" s="12" t="e">
        <f>#REF!</f>
        <v>#REF!</v>
      </c>
      <c r="F87" s="13" t="e">
        <f>TRUNC(E87*D87,1)</f>
        <v>#REF!</v>
      </c>
      <c r="G87" s="12" t="e">
        <f>#REF!</f>
        <v>#REF!</v>
      </c>
      <c r="H87" s="13" t="e">
        <f>TRUNC(G87*D87,1)</f>
        <v>#REF!</v>
      </c>
      <c r="I87" s="12" t="e">
        <f>#REF!</f>
        <v>#REF!</v>
      </c>
      <c r="J87" s="13" t="e">
        <f>TRUNC(I87*D87,1)</f>
        <v>#REF!</v>
      </c>
      <c r="K87" s="12" t="e">
        <f t="shared" si="15"/>
        <v>#REF!</v>
      </c>
      <c r="L87" s="13" t="e">
        <f t="shared" si="15"/>
        <v>#REF!</v>
      </c>
      <c r="M87" s="8" t="s">
        <v>1559</v>
      </c>
      <c r="N87" s="2" t="s">
        <v>106</v>
      </c>
      <c r="O87" s="2" t="s">
        <v>1560</v>
      </c>
      <c r="P87" s="2" t="s">
        <v>59</v>
      </c>
      <c r="Q87" s="2" t="s">
        <v>59</v>
      </c>
      <c r="R87" s="2" t="s">
        <v>58</v>
      </c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2" t="s">
        <v>51</v>
      </c>
      <c r="AW87" s="2" t="s">
        <v>1566</v>
      </c>
      <c r="AX87" s="2" t="s">
        <v>51</v>
      </c>
      <c r="AY87" s="2" t="s">
        <v>51</v>
      </c>
    </row>
    <row r="88" spans="1:51" ht="30" customHeight="1" x14ac:dyDescent="0.4">
      <c r="A88" s="8" t="s">
        <v>1518</v>
      </c>
      <c r="B88" s="8" t="s">
        <v>1514</v>
      </c>
      <c r="C88" s="8" t="s">
        <v>1515</v>
      </c>
      <c r="D88" s="9">
        <v>0.45</v>
      </c>
      <c r="E88" s="12" t="e">
        <f>#REF!</f>
        <v>#REF!</v>
      </c>
      <c r="F88" s="13" t="e">
        <f>TRUNC(E88*D88,1)</f>
        <v>#REF!</v>
      </c>
      <c r="G88" s="12" t="e">
        <f>#REF!</f>
        <v>#REF!</v>
      </c>
      <c r="H88" s="13" t="e">
        <f>TRUNC(G88*D88,1)</f>
        <v>#REF!</v>
      </c>
      <c r="I88" s="12" t="e">
        <f>#REF!</f>
        <v>#REF!</v>
      </c>
      <c r="J88" s="13" t="e">
        <f>TRUNC(I88*D88,1)</f>
        <v>#REF!</v>
      </c>
      <c r="K88" s="12" t="e">
        <f t="shared" si="15"/>
        <v>#REF!</v>
      </c>
      <c r="L88" s="13" t="e">
        <f t="shared" si="15"/>
        <v>#REF!</v>
      </c>
      <c r="M88" s="8" t="s">
        <v>1562</v>
      </c>
      <c r="N88" s="2" t="s">
        <v>106</v>
      </c>
      <c r="O88" s="2" t="s">
        <v>1519</v>
      </c>
      <c r="P88" s="2" t="s">
        <v>59</v>
      </c>
      <c r="Q88" s="2" t="s">
        <v>59</v>
      </c>
      <c r="R88" s="2" t="s">
        <v>58</v>
      </c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2" t="s">
        <v>51</v>
      </c>
      <c r="AW88" s="2" t="s">
        <v>1567</v>
      </c>
      <c r="AX88" s="2" t="s">
        <v>51</v>
      </c>
      <c r="AY88" s="2" t="s">
        <v>51</v>
      </c>
    </row>
    <row r="89" spans="1:51" ht="30" customHeight="1" x14ac:dyDescent="0.4">
      <c r="A89" s="8" t="s">
        <v>1406</v>
      </c>
      <c r="B89" s="8" t="s">
        <v>51</v>
      </c>
      <c r="C89" s="8" t="s">
        <v>51</v>
      </c>
      <c r="D89" s="9"/>
      <c r="E89" s="12"/>
      <c r="F89" s="13" t="e">
        <f>TRUNC(SUMIF(N86:N88, N85, F86:F88),0)</f>
        <v>#REF!</v>
      </c>
      <c r="G89" s="12"/>
      <c r="H89" s="13" t="e">
        <f>TRUNC(SUMIF(N86:N88, N85, H86:H88),0)</f>
        <v>#REF!</v>
      </c>
      <c r="I89" s="12"/>
      <c r="J89" s="13" t="e">
        <f>TRUNC(SUMIF(N86:N88, N85, J86:J88),0)</f>
        <v>#REF!</v>
      </c>
      <c r="K89" s="12"/>
      <c r="L89" s="13" t="e">
        <f>F89+H89+J89</f>
        <v>#REF!</v>
      </c>
      <c r="M89" s="8" t="s">
        <v>51</v>
      </c>
      <c r="N89" s="2" t="s">
        <v>99</v>
      </c>
      <c r="O89" s="2" t="s">
        <v>99</v>
      </c>
      <c r="P89" s="2" t="s">
        <v>51</v>
      </c>
      <c r="Q89" s="2" t="s">
        <v>51</v>
      </c>
      <c r="R89" s="2" t="s">
        <v>51</v>
      </c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2" t="s">
        <v>51</v>
      </c>
      <c r="AW89" s="2" t="s">
        <v>51</v>
      </c>
      <c r="AX89" s="2" t="s">
        <v>51</v>
      </c>
      <c r="AY89" s="2" t="s">
        <v>51</v>
      </c>
    </row>
    <row r="90" spans="1:51" ht="30" customHeight="1" x14ac:dyDescent="0.4">
      <c r="A90" s="9"/>
      <c r="B90" s="9"/>
      <c r="C90" s="9"/>
      <c r="D90" s="9"/>
      <c r="E90" s="12"/>
      <c r="F90" s="13"/>
      <c r="G90" s="12"/>
      <c r="H90" s="13"/>
      <c r="I90" s="12"/>
      <c r="J90" s="13"/>
      <c r="K90" s="12"/>
      <c r="L90" s="13"/>
      <c r="M90" s="9"/>
    </row>
    <row r="91" spans="1:51" ht="30" customHeight="1" x14ac:dyDescent="0.4">
      <c r="A91" s="110" t="s">
        <v>1568</v>
      </c>
      <c r="B91" s="110"/>
      <c r="C91" s="110"/>
      <c r="D91" s="110"/>
      <c r="E91" s="111"/>
      <c r="F91" s="112"/>
      <c r="G91" s="111"/>
      <c r="H91" s="112"/>
      <c r="I91" s="111"/>
      <c r="J91" s="112"/>
      <c r="K91" s="111"/>
      <c r="L91" s="112"/>
      <c r="M91" s="110"/>
      <c r="N91" s="1" t="s">
        <v>112</v>
      </c>
    </row>
    <row r="92" spans="1:51" ht="30" customHeight="1" x14ac:dyDescent="0.4">
      <c r="A92" s="8" t="s">
        <v>1570</v>
      </c>
      <c r="B92" s="8" t="s">
        <v>1571</v>
      </c>
      <c r="C92" s="8" t="s">
        <v>1572</v>
      </c>
      <c r="D92" s="9">
        <v>1</v>
      </c>
      <c r="E92" s="12" t="e">
        <f>일위대가목록!E215</f>
        <v>#REF!</v>
      </c>
      <c r="F92" s="13" t="e">
        <f>TRUNC(E92*D92,1)</f>
        <v>#REF!</v>
      </c>
      <c r="G92" s="12" t="e">
        <f>일위대가목록!F215</f>
        <v>#REF!</v>
      </c>
      <c r="H92" s="13" t="e">
        <f>TRUNC(G92*D92,1)</f>
        <v>#REF!</v>
      </c>
      <c r="I92" s="12" t="e">
        <f>일위대가목록!G215</f>
        <v>#REF!</v>
      </c>
      <c r="J92" s="13" t="e">
        <f>TRUNC(I92*D92,1)</f>
        <v>#REF!</v>
      </c>
      <c r="K92" s="12" t="e">
        <f>TRUNC(E92+G92+I92,1)</f>
        <v>#REF!</v>
      </c>
      <c r="L92" s="13" t="e">
        <f>TRUNC(F92+H92+J92,1)</f>
        <v>#REF!</v>
      </c>
      <c r="M92" s="8" t="s">
        <v>1573</v>
      </c>
      <c r="N92" s="2" t="s">
        <v>112</v>
      </c>
      <c r="O92" s="2" t="s">
        <v>1574</v>
      </c>
      <c r="P92" s="2" t="s">
        <v>58</v>
      </c>
      <c r="Q92" s="2" t="s">
        <v>59</v>
      </c>
      <c r="R92" s="2" t="s">
        <v>59</v>
      </c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2" t="s">
        <v>51</v>
      </c>
      <c r="AW92" s="2" t="s">
        <v>1575</v>
      </c>
      <c r="AX92" s="2" t="s">
        <v>51</v>
      </c>
      <c r="AY92" s="2" t="s">
        <v>51</v>
      </c>
    </row>
    <row r="93" spans="1:51" ht="30" customHeight="1" x14ac:dyDescent="0.4">
      <c r="A93" s="8" t="s">
        <v>1284</v>
      </c>
      <c r="B93" s="8" t="s">
        <v>1576</v>
      </c>
      <c r="C93" s="8" t="s">
        <v>1572</v>
      </c>
      <c r="D93" s="9">
        <v>1</v>
      </c>
      <c r="E93" s="12" t="e">
        <f>#REF!</f>
        <v>#REF!</v>
      </c>
      <c r="F93" s="13" t="e">
        <f>TRUNC(E93*D93,1)</f>
        <v>#REF!</v>
      </c>
      <c r="G93" s="12" t="e">
        <f>#REF!</f>
        <v>#REF!</v>
      </c>
      <c r="H93" s="13" t="e">
        <f>TRUNC(G93*D93,1)</f>
        <v>#REF!</v>
      </c>
      <c r="I93" s="12" t="e">
        <f>#REF!</f>
        <v>#REF!</v>
      </c>
      <c r="J93" s="13" t="e">
        <f>TRUNC(I93*D93,1)</f>
        <v>#REF!</v>
      </c>
      <c r="K93" s="12" t="e">
        <f>TRUNC(E93+G93+I93,1)</f>
        <v>#REF!</v>
      </c>
      <c r="L93" s="13" t="e">
        <f>TRUNC(F93+H93+J93,1)</f>
        <v>#REF!</v>
      </c>
      <c r="M93" s="8" t="s">
        <v>1577</v>
      </c>
      <c r="N93" s="2" t="s">
        <v>112</v>
      </c>
      <c r="O93" s="2" t="s">
        <v>1578</v>
      </c>
      <c r="P93" s="2" t="s">
        <v>59</v>
      </c>
      <c r="Q93" s="2" t="s">
        <v>59</v>
      </c>
      <c r="R93" s="2" t="s">
        <v>58</v>
      </c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2" t="s">
        <v>51</v>
      </c>
      <c r="AW93" s="2" t="s">
        <v>1579</v>
      </c>
      <c r="AX93" s="2" t="s">
        <v>51</v>
      </c>
      <c r="AY93" s="2" t="s">
        <v>51</v>
      </c>
    </row>
    <row r="94" spans="1:51" ht="30" customHeight="1" x14ac:dyDescent="0.4">
      <c r="A94" s="8" t="s">
        <v>1406</v>
      </c>
      <c r="B94" s="8" t="s">
        <v>51</v>
      </c>
      <c r="C94" s="8" t="s">
        <v>51</v>
      </c>
      <c r="D94" s="9"/>
      <c r="E94" s="12"/>
      <c r="F94" s="13" t="e">
        <f>TRUNC(SUMIF(N92:N93, N91, F92:F93),0)</f>
        <v>#REF!</v>
      </c>
      <c r="G94" s="12"/>
      <c r="H94" s="13" t="e">
        <f>TRUNC(SUMIF(N92:N93, N91, H92:H93),0)</f>
        <v>#REF!</v>
      </c>
      <c r="I94" s="12"/>
      <c r="J94" s="13" t="e">
        <f>TRUNC(SUMIF(N92:N93, N91, J92:J93),0)</f>
        <v>#REF!</v>
      </c>
      <c r="K94" s="12"/>
      <c r="L94" s="13" t="e">
        <f>F94+H94+J94</f>
        <v>#REF!</v>
      </c>
      <c r="M94" s="8" t="s">
        <v>51</v>
      </c>
      <c r="N94" s="2" t="s">
        <v>99</v>
      </c>
      <c r="O94" s="2" t="s">
        <v>99</v>
      </c>
      <c r="P94" s="2" t="s">
        <v>51</v>
      </c>
      <c r="Q94" s="2" t="s">
        <v>51</v>
      </c>
      <c r="R94" s="2" t="s">
        <v>51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2" t="s">
        <v>51</v>
      </c>
      <c r="AW94" s="2" t="s">
        <v>51</v>
      </c>
      <c r="AX94" s="2" t="s">
        <v>51</v>
      </c>
      <c r="AY94" s="2" t="s">
        <v>51</v>
      </c>
    </row>
    <row r="95" spans="1:51" ht="30" customHeight="1" x14ac:dyDescent="0.4">
      <c r="A95" s="9"/>
      <c r="B95" s="9"/>
      <c r="C95" s="9"/>
      <c r="D95" s="9"/>
      <c r="E95" s="12"/>
      <c r="F95" s="13"/>
      <c r="G95" s="12"/>
      <c r="H95" s="13"/>
      <c r="I95" s="12"/>
      <c r="J95" s="13"/>
      <c r="K95" s="12"/>
      <c r="L95" s="13"/>
      <c r="M95" s="9"/>
    </row>
    <row r="96" spans="1:51" ht="30" customHeight="1" x14ac:dyDescent="0.4">
      <c r="A96" s="110" t="s">
        <v>1580</v>
      </c>
      <c r="B96" s="110"/>
      <c r="C96" s="110"/>
      <c r="D96" s="110"/>
      <c r="E96" s="111"/>
      <c r="F96" s="112"/>
      <c r="G96" s="111"/>
      <c r="H96" s="112"/>
      <c r="I96" s="111"/>
      <c r="J96" s="112"/>
      <c r="K96" s="111"/>
      <c r="L96" s="112"/>
      <c r="M96" s="110"/>
      <c r="N96" s="1" t="s">
        <v>117</v>
      </c>
    </row>
    <row r="97" spans="1:51" ht="30" customHeight="1" x14ac:dyDescent="0.4">
      <c r="A97" s="8" t="s">
        <v>1582</v>
      </c>
      <c r="B97" s="8" t="s">
        <v>1583</v>
      </c>
      <c r="C97" s="8" t="s">
        <v>115</v>
      </c>
      <c r="D97" s="9">
        <v>1</v>
      </c>
      <c r="E97" s="12" t="e">
        <f>일위대가목록!E216</f>
        <v>#REF!</v>
      </c>
      <c r="F97" s="13" t="e">
        <f>TRUNC(E97*D97,1)</f>
        <v>#REF!</v>
      </c>
      <c r="G97" s="12">
        <f>일위대가목록!F216</f>
        <v>0</v>
      </c>
      <c r="H97" s="13">
        <f>TRUNC(G97*D97,1)</f>
        <v>0</v>
      </c>
      <c r="I97" s="12">
        <f>일위대가목록!G216</f>
        <v>0</v>
      </c>
      <c r="J97" s="13">
        <f>TRUNC(I97*D97,1)</f>
        <v>0</v>
      </c>
      <c r="K97" s="12" t="e">
        <f>TRUNC(E97+G97+I97,1)</f>
        <v>#REF!</v>
      </c>
      <c r="L97" s="13" t="e">
        <f>TRUNC(F97+H97+J97,1)</f>
        <v>#REF!</v>
      </c>
      <c r="M97" s="8" t="s">
        <v>1584</v>
      </c>
      <c r="N97" s="2" t="s">
        <v>117</v>
      </c>
      <c r="O97" s="2" t="s">
        <v>1585</v>
      </c>
      <c r="P97" s="2" t="s">
        <v>58</v>
      </c>
      <c r="Q97" s="2" t="s">
        <v>59</v>
      </c>
      <c r="R97" s="2" t="s">
        <v>59</v>
      </c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2" t="s">
        <v>51</v>
      </c>
      <c r="AW97" s="2" t="s">
        <v>1586</v>
      </c>
      <c r="AX97" s="2" t="s">
        <v>51</v>
      </c>
      <c r="AY97" s="2" t="s">
        <v>51</v>
      </c>
    </row>
    <row r="98" spans="1:51" ht="30" customHeight="1" x14ac:dyDescent="0.4">
      <c r="A98" s="8" t="s">
        <v>1283</v>
      </c>
      <c r="B98" s="8" t="s">
        <v>1587</v>
      </c>
      <c r="C98" s="8" t="s">
        <v>107</v>
      </c>
      <c r="D98" s="9">
        <v>1</v>
      </c>
      <c r="E98" s="12" t="e">
        <f>#REF!</f>
        <v>#REF!</v>
      </c>
      <c r="F98" s="13" t="e">
        <f>TRUNC(E98*D98,1)</f>
        <v>#REF!</v>
      </c>
      <c r="G98" s="12" t="e">
        <f>#REF!</f>
        <v>#REF!</v>
      </c>
      <c r="H98" s="13" t="e">
        <f>TRUNC(G98*D98,1)</f>
        <v>#REF!</v>
      </c>
      <c r="I98" s="12" t="e">
        <f>#REF!</f>
        <v>#REF!</v>
      </c>
      <c r="J98" s="13" t="e">
        <f>TRUNC(I98*D98,1)</f>
        <v>#REF!</v>
      </c>
      <c r="K98" s="12" t="e">
        <f>TRUNC(E98+G98+I98,1)</f>
        <v>#REF!</v>
      </c>
      <c r="L98" s="13" t="e">
        <f>TRUNC(F98+H98+J98,1)</f>
        <v>#REF!</v>
      </c>
      <c r="M98" s="8" t="s">
        <v>1588</v>
      </c>
      <c r="N98" s="2" t="s">
        <v>117</v>
      </c>
      <c r="O98" s="2" t="s">
        <v>1589</v>
      </c>
      <c r="P98" s="2" t="s">
        <v>59</v>
      </c>
      <c r="Q98" s="2" t="s">
        <v>59</v>
      </c>
      <c r="R98" s="2" t="s">
        <v>58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2" t="s">
        <v>51</v>
      </c>
      <c r="AW98" s="2" t="s">
        <v>1590</v>
      </c>
      <c r="AX98" s="2" t="s">
        <v>51</v>
      </c>
      <c r="AY98" s="2" t="s">
        <v>51</v>
      </c>
    </row>
    <row r="99" spans="1:51" ht="30" customHeight="1" x14ac:dyDescent="0.4">
      <c r="A99" s="8" t="s">
        <v>1406</v>
      </c>
      <c r="B99" s="8" t="s">
        <v>51</v>
      </c>
      <c r="C99" s="8" t="s">
        <v>51</v>
      </c>
      <c r="D99" s="9"/>
      <c r="E99" s="12"/>
      <c r="F99" s="13" t="e">
        <f>TRUNC(SUMIF(N97:N98, N96, F97:F98),0)</f>
        <v>#REF!</v>
      </c>
      <c r="G99" s="12"/>
      <c r="H99" s="13" t="e">
        <f>TRUNC(SUMIF(N97:N98, N96, H97:H98),0)</f>
        <v>#REF!</v>
      </c>
      <c r="I99" s="12"/>
      <c r="J99" s="13" t="e">
        <f>TRUNC(SUMIF(N97:N98, N96, J97:J98),0)</f>
        <v>#REF!</v>
      </c>
      <c r="K99" s="12"/>
      <c r="L99" s="13" t="e">
        <f>F99+H99+J99</f>
        <v>#REF!</v>
      </c>
      <c r="M99" s="8" t="s">
        <v>51</v>
      </c>
      <c r="N99" s="2" t="s">
        <v>99</v>
      </c>
      <c r="O99" s="2" t="s">
        <v>99</v>
      </c>
      <c r="P99" s="2" t="s">
        <v>51</v>
      </c>
      <c r="Q99" s="2" t="s">
        <v>51</v>
      </c>
      <c r="R99" s="2" t="s">
        <v>51</v>
      </c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2" t="s">
        <v>51</v>
      </c>
      <c r="AW99" s="2" t="s">
        <v>51</v>
      </c>
      <c r="AX99" s="2" t="s">
        <v>51</v>
      </c>
      <c r="AY99" s="2" t="s">
        <v>51</v>
      </c>
    </row>
    <row r="100" spans="1:51" ht="30" customHeight="1" x14ac:dyDescent="0.4">
      <c r="A100" s="9"/>
      <c r="B100" s="9"/>
      <c r="C100" s="9"/>
      <c r="D100" s="9"/>
      <c r="E100" s="12"/>
      <c r="F100" s="13"/>
      <c r="G100" s="12"/>
      <c r="H100" s="13"/>
      <c r="I100" s="12"/>
      <c r="J100" s="13"/>
      <c r="K100" s="12"/>
      <c r="L100" s="13"/>
      <c r="M100" s="9"/>
    </row>
    <row r="101" spans="1:51" ht="30" customHeight="1" x14ac:dyDescent="0.4">
      <c r="A101" s="110" t="s">
        <v>1591</v>
      </c>
      <c r="B101" s="110"/>
      <c r="C101" s="110"/>
      <c r="D101" s="110"/>
      <c r="E101" s="111"/>
      <c r="F101" s="112"/>
      <c r="G101" s="111"/>
      <c r="H101" s="112"/>
      <c r="I101" s="111"/>
      <c r="J101" s="112"/>
      <c r="K101" s="111"/>
      <c r="L101" s="112"/>
      <c r="M101" s="110"/>
      <c r="N101" s="1" t="s">
        <v>120</v>
      </c>
    </row>
    <row r="102" spans="1:51" ht="30" customHeight="1" x14ac:dyDescent="0.4">
      <c r="A102" s="8" t="s">
        <v>1582</v>
      </c>
      <c r="B102" s="8" t="s">
        <v>1583</v>
      </c>
      <c r="C102" s="8" t="s">
        <v>115</v>
      </c>
      <c r="D102" s="9">
        <v>1</v>
      </c>
      <c r="E102" s="12" t="e">
        <f>일위대가목록!E216</f>
        <v>#REF!</v>
      </c>
      <c r="F102" s="13" t="e">
        <f>TRUNC(E102*D102,1)</f>
        <v>#REF!</v>
      </c>
      <c r="G102" s="12">
        <f>일위대가목록!F216</f>
        <v>0</v>
      </c>
      <c r="H102" s="13">
        <f>TRUNC(G102*D102,1)</f>
        <v>0</v>
      </c>
      <c r="I102" s="12">
        <f>일위대가목록!G216</f>
        <v>0</v>
      </c>
      <c r="J102" s="13">
        <f>TRUNC(I102*D102,1)</f>
        <v>0</v>
      </c>
      <c r="K102" s="12" t="e">
        <f>TRUNC(E102+G102+I102,1)</f>
        <v>#REF!</v>
      </c>
      <c r="L102" s="13" t="e">
        <f>TRUNC(F102+H102+J102,1)</f>
        <v>#REF!</v>
      </c>
      <c r="M102" s="8" t="s">
        <v>1584</v>
      </c>
      <c r="N102" s="2" t="s">
        <v>120</v>
      </c>
      <c r="O102" s="2" t="s">
        <v>1585</v>
      </c>
      <c r="P102" s="2" t="s">
        <v>58</v>
      </c>
      <c r="Q102" s="2" t="s">
        <v>59</v>
      </c>
      <c r="R102" s="2" t="s">
        <v>59</v>
      </c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2" t="s">
        <v>51</v>
      </c>
      <c r="AW102" s="2" t="s">
        <v>1592</v>
      </c>
      <c r="AX102" s="2" t="s">
        <v>51</v>
      </c>
      <c r="AY102" s="2" t="s">
        <v>51</v>
      </c>
    </row>
    <row r="103" spans="1:51" ht="30" customHeight="1" x14ac:dyDescent="0.4">
      <c r="A103" s="8" t="s">
        <v>1283</v>
      </c>
      <c r="B103" s="8" t="s">
        <v>1593</v>
      </c>
      <c r="C103" s="8" t="s">
        <v>107</v>
      </c>
      <c r="D103" s="9">
        <v>1</v>
      </c>
      <c r="E103" s="12" t="e">
        <f>#REF!</f>
        <v>#REF!</v>
      </c>
      <c r="F103" s="13" t="e">
        <f>TRUNC(E103*D103,1)</f>
        <v>#REF!</v>
      </c>
      <c r="G103" s="12" t="e">
        <f>#REF!</f>
        <v>#REF!</v>
      </c>
      <c r="H103" s="13" t="e">
        <f>TRUNC(G103*D103,1)</f>
        <v>#REF!</v>
      </c>
      <c r="I103" s="12" t="e">
        <f>#REF!</f>
        <v>#REF!</v>
      </c>
      <c r="J103" s="13" t="e">
        <f>TRUNC(I103*D103,1)</f>
        <v>#REF!</v>
      </c>
      <c r="K103" s="12" t="e">
        <f>TRUNC(E103+G103+I103,1)</f>
        <v>#REF!</v>
      </c>
      <c r="L103" s="13" t="e">
        <f>TRUNC(F103+H103+J103,1)</f>
        <v>#REF!</v>
      </c>
      <c r="M103" s="8" t="s">
        <v>1594</v>
      </c>
      <c r="N103" s="2" t="s">
        <v>120</v>
      </c>
      <c r="O103" s="2" t="s">
        <v>1595</v>
      </c>
      <c r="P103" s="2" t="s">
        <v>59</v>
      </c>
      <c r="Q103" s="2" t="s">
        <v>59</v>
      </c>
      <c r="R103" s="2" t="s">
        <v>58</v>
      </c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2" t="s">
        <v>51</v>
      </c>
      <c r="AW103" s="2" t="s">
        <v>1596</v>
      </c>
      <c r="AX103" s="2" t="s">
        <v>51</v>
      </c>
      <c r="AY103" s="2" t="s">
        <v>51</v>
      </c>
    </row>
    <row r="104" spans="1:51" ht="30" customHeight="1" x14ac:dyDescent="0.4">
      <c r="A104" s="8" t="s">
        <v>1406</v>
      </c>
      <c r="B104" s="8" t="s">
        <v>51</v>
      </c>
      <c r="C104" s="8" t="s">
        <v>51</v>
      </c>
      <c r="D104" s="9"/>
      <c r="E104" s="12"/>
      <c r="F104" s="13" t="e">
        <f>TRUNC(SUMIF(N102:N103, N101, F102:F103),0)</f>
        <v>#REF!</v>
      </c>
      <c r="G104" s="12"/>
      <c r="H104" s="13" t="e">
        <f>TRUNC(SUMIF(N102:N103, N101, H102:H103),0)</f>
        <v>#REF!</v>
      </c>
      <c r="I104" s="12"/>
      <c r="J104" s="13" t="e">
        <f>TRUNC(SUMIF(N102:N103, N101, J102:J103),0)</f>
        <v>#REF!</v>
      </c>
      <c r="K104" s="12"/>
      <c r="L104" s="13" t="e">
        <f>F104+H104+J104</f>
        <v>#REF!</v>
      </c>
      <c r="M104" s="8" t="s">
        <v>51</v>
      </c>
      <c r="N104" s="2" t="s">
        <v>99</v>
      </c>
      <c r="O104" s="2" t="s">
        <v>99</v>
      </c>
      <c r="P104" s="2" t="s">
        <v>51</v>
      </c>
      <c r="Q104" s="2" t="s">
        <v>51</v>
      </c>
      <c r="R104" s="2" t="s">
        <v>51</v>
      </c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2" t="s">
        <v>51</v>
      </c>
      <c r="AW104" s="2" t="s">
        <v>51</v>
      </c>
      <c r="AX104" s="2" t="s">
        <v>51</v>
      </c>
      <c r="AY104" s="2" t="s">
        <v>51</v>
      </c>
    </row>
    <row r="105" spans="1:51" ht="30" customHeight="1" x14ac:dyDescent="0.4">
      <c r="A105" s="9"/>
      <c r="B105" s="9"/>
      <c r="C105" s="9"/>
      <c r="D105" s="9"/>
      <c r="E105" s="12"/>
      <c r="F105" s="13"/>
      <c r="G105" s="12"/>
      <c r="H105" s="13"/>
      <c r="I105" s="12"/>
      <c r="J105" s="13"/>
      <c r="K105" s="12"/>
      <c r="L105" s="13"/>
      <c r="M105" s="9"/>
    </row>
    <row r="106" spans="1:51" ht="30" customHeight="1" x14ac:dyDescent="0.4">
      <c r="A106" s="110" t="s">
        <v>1597</v>
      </c>
      <c r="B106" s="110"/>
      <c r="C106" s="110"/>
      <c r="D106" s="110"/>
      <c r="E106" s="111"/>
      <c r="F106" s="112"/>
      <c r="G106" s="111"/>
      <c r="H106" s="112"/>
      <c r="I106" s="111"/>
      <c r="J106" s="112"/>
      <c r="K106" s="111"/>
      <c r="L106" s="112"/>
      <c r="M106" s="110"/>
      <c r="N106" s="1" t="s">
        <v>124</v>
      </c>
    </row>
    <row r="107" spans="1:51" ht="30" customHeight="1" x14ac:dyDescent="0.4">
      <c r="A107" s="8" t="s">
        <v>1518</v>
      </c>
      <c r="B107" s="8" t="s">
        <v>1514</v>
      </c>
      <c r="C107" s="8" t="s">
        <v>1515</v>
      </c>
      <c r="D107" s="9">
        <v>4.0000000000000001E-3</v>
      </c>
      <c r="E107" s="12" t="e">
        <f>#REF!</f>
        <v>#REF!</v>
      </c>
      <c r="F107" s="13" t="e">
        <f>TRUNC(E107*D107,1)</f>
        <v>#REF!</v>
      </c>
      <c r="G107" s="12" t="e">
        <f>#REF!</f>
        <v>#REF!</v>
      </c>
      <c r="H107" s="13" t="e">
        <f>TRUNC(G107*D107,1)</f>
        <v>#REF!</v>
      </c>
      <c r="I107" s="12" t="e">
        <f>#REF!</f>
        <v>#REF!</v>
      </c>
      <c r="J107" s="13" t="e">
        <f>TRUNC(I107*D107,1)</f>
        <v>#REF!</v>
      </c>
      <c r="K107" s="12" t="e">
        <f>TRUNC(E107+G107+I107,1)</f>
        <v>#REF!</v>
      </c>
      <c r="L107" s="13" t="e">
        <f>TRUNC(F107+H107+J107,1)</f>
        <v>#REF!</v>
      </c>
      <c r="M107" s="8" t="s">
        <v>1562</v>
      </c>
      <c r="N107" s="2" t="s">
        <v>124</v>
      </c>
      <c r="O107" s="2" t="s">
        <v>1519</v>
      </c>
      <c r="P107" s="2" t="s">
        <v>59</v>
      </c>
      <c r="Q107" s="2" t="s">
        <v>59</v>
      </c>
      <c r="R107" s="2" t="s">
        <v>58</v>
      </c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2" t="s">
        <v>51</v>
      </c>
      <c r="AW107" s="2" t="s">
        <v>1599</v>
      </c>
      <c r="AX107" s="2" t="s">
        <v>51</v>
      </c>
      <c r="AY107" s="2" t="s">
        <v>51</v>
      </c>
    </row>
    <row r="108" spans="1:51" ht="30" customHeight="1" x14ac:dyDescent="0.4">
      <c r="A108" s="8" t="s">
        <v>1406</v>
      </c>
      <c r="B108" s="8" t="s">
        <v>51</v>
      </c>
      <c r="C108" s="8" t="s">
        <v>51</v>
      </c>
      <c r="D108" s="9"/>
      <c r="E108" s="12"/>
      <c r="F108" s="13" t="e">
        <f>TRUNC(SUMIF(N107:N107, N106, F107:F107),0)</f>
        <v>#REF!</v>
      </c>
      <c r="G108" s="12"/>
      <c r="H108" s="13" t="e">
        <f>TRUNC(SUMIF(N107:N107, N106, H107:H107),0)</f>
        <v>#REF!</v>
      </c>
      <c r="I108" s="12"/>
      <c r="J108" s="13" t="e">
        <f>TRUNC(SUMIF(N107:N107, N106, J107:J107),0)</f>
        <v>#REF!</v>
      </c>
      <c r="K108" s="12"/>
      <c r="L108" s="13" t="e">
        <f>F108+H108+J108</f>
        <v>#REF!</v>
      </c>
      <c r="M108" s="8" t="s">
        <v>51</v>
      </c>
      <c r="N108" s="2" t="s">
        <v>99</v>
      </c>
      <c r="O108" s="2" t="s">
        <v>99</v>
      </c>
      <c r="P108" s="2" t="s">
        <v>51</v>
      </c>
      <c r="Q108" s="2" t="s">
        <v>51</v>
      </c>
      <c r="R108" s="2" t="s">
        <v>51</v>
      </c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2" t="s">
        <v>51</v>
      </c>
      <c r="AW108" s="2" t="s">
        <v>51</v>
      </c>
      <c r="AX108" s="2" t="s">
        <v>51</v>
      </c>
      <c r="AY108" s="2" t="s">
        <v>51</v>
      </c>
    </row>
    <row r="109" spans="1:51" ht="30" customHeight="1" x14ac:dyDescent="0.4">
      <c r="A109" s="9"/>
      <c r="B109" s="9"/>
      <c r="C109" s="9"/>
      <c r="D109" s="9"/>
      <c r="E109" s="12"/>
      <c r="F109" s="13"/>
      <c r="G109" s="12"/>
      <c r="H109" s="13"/>
      <c r="I109" s="12"/>
      <c r="J109" s="13"/>
      <c r="K109" s="12"/>
      <c r="L109" s="13"/>
      <c r="M109" s="9"/>
    </row>
    <row r="110" spans="1:51" ht="30" customHeight="1" x14ac:dyDescent="0.4">
      <c r="A110" s="110" t="s">
        <v>1600</v>
      </c>
      <c r="B110" s="110"/>
      <c r="C110" s="110"/>
      <c r="D110" s="110"/>
      <c r="E110" s="111"/>
      <c r="F110" s="112"/>
      <c r="G110" s="111"/>
      <c r="H110" s="112"/>
      <c r="I110" s="111"/>
      <c r="J110" s="112"/>
      <c r="K110" s="111"/>
      <c r="L110" s="112"/>
      <c r="M110" s="110"/>
      <c r="N110" s="1" t="s">
        <v>128</v>
      </c>
    </row>
    <row r="111" spans="1:51" ht="30" customHeight="1" x14ac:dyDescent="0.4">
      <c r="A111" s="8" t="s">
        <v>126</v>
      </c>
      <c r="B111" s="8" t="s">
        <v>1601</v>
      </c>
      <c r="C111" s="8" t="s">
        <v>1602</v>
      </c>
      <c r="D111" s="9">
        <v>30</v>
      </c>
      <c r="E111" s="12" t="e">
        <f>#REF!</f>
        <v>#REF!</v>
      </c>
      <c r="F111" s="13" t="e">
        <f>TRUNC(E111*D111,1)</f>
        <v>#REF!</v>
      </c>
      <c r="G111" s="12" t="e">
        <f>#REF!</f>
        <v>#REF!</v>
      </c>
      <c r="H111" s="13" t="e">
        <f>TRUNC(G111*D111,1)</f>
        <v>#REF!</v>
      </c>
      <c r="I111" s="12" t="e">
        <f>#REF!</f>
        <v>#REF!</v>
      </c>
      <c r="J111" s="13" t="e">
        <f>TRUNC(I111*D111,1)</f>
        <v>#REF!</v>
      </c>
      <c r="K111" s="12" t="e">
        <f>TRUNC(E111+G111+I111,1)</f>
        <v>#REF!</v>
      </c>
      <c r="L111" s="13" t="e">
        <f>TRUNC(F111+H111+J111,1)</f>
        <v>#REF!</v>
      </c>
      <c r="M111" s="8" t="s">
        <v>1603</v>
      </c>
      <c r="N111" s="2" t="s">
        <v>128</v>
      </c>
      <c r="O111" s="2" t="s">
        <v>1604</v>
      </c>
      <c r="P111" s="2" t="s">
        <v>59</v>
      </c>
      <c r="Q111" s="2" t="s">
        <v>59</v>
      </c>
      <c r="R111" s="2" t="s">
        <v>58</v>
      </c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2" t="s">
        <v>51</v>
      </c>
      <c r="AW111" s="2" t="s">
        <v>1605</v>
      </c>
      <c r="AX111" s="2" t="s">
        <v>51</v>
      </c>
      <c r="AY111" s="2" t="s">
        <v>51</v>
      </c>
    </row>
    <row r="112" spans="1:51" ht="30" customHeight="1" x14ac:dyDescent="0.4">
      <c r="A112" s="8" t="s">
        <v>1518</v>
      </c>
      <c r="B112" s="8" t="s">
        <v>1514</v>
      </c>
      <c r="C112" s="8" t="s">
        <v>1515</v>
      </c>
      <c r="D112" s="9">
        <v>2E-3</v>
      </c>
      <c r="E112" s="12" t="e">
        <f>#REF!</f>
        <v>#REF!</v>
      </c>
      <c r="F112" s="13" t="e">
        <f>TRUNC(E112*D112,1)</f>
        <v>#REF!</v>
      </c>
      <c r="G112" s="12" t="e">
        <f>#REF!</f>
        <v>#REF!</v>
      </c>
      <c r="H112" s="13" t="e">
        <f>TRUNC(G112*D112,1)</f>
        <v>#REF!</v>
      </c>
      <c r="I112" s="12" t="e">
        <f>#REF!</f>
        <v>#REF!</v>
      </c>
      <c r="J112" s="13" t="e">
        <f>TRUNC(I112*D112,1)</f>
        <v>#REF!</v>
      </c>
      <c r="K112" s="12" t="e">
        <f>TRUNC(E112+G112+I112,1)</f>
        <v>#REF!</v>
      </c>
      <c r="L112" s="13" t="e">
        <f>TRUNC(F112+H112+J112,1)</f>
        <v>#REF!</v>
      </c>
      <c r="M112" s="8" t="s">
        <v>1562</v>
      </c>
      <c r="N112" s="2" t="s">
        <v>128</v>
      </c>
      <c r="O112" s="2" t="s">
        <v>1519</v>
      </c>
      <c r="P112" s="2" t="s">
        <v>59</v>
      </c>
      <c r="Q112" s="2" t="s">
        <v>59</v>
      </c>
      <c r="R112" s="2" t="s">
        <v>58</v>
      </c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2" t="s">
        <v>51</v>
      </c>
      <c r="AW112" s="2" t="s">
        <v>1606</v>
      </c>
      <c r="AX112" s="2" t="s">
        <v>51</v>
      </c>
      <c r="AY112" s="2" t="s">
        <v>51</v>
      </c>
    </row>
    <row r="113" spans="1:51" ht="30" customHeight="1" x14ac:dyDescent="0.4">
      <c r="A113" s="8" t="s">
        <v>1406</v>
      </c>
      <c r="B113" s="8" t="s">
        <v>51</v>
      </c>
      <c r="C113" s="8" t="s">
        <v>51</v>
      </c>
      <c r="D113" s="9"/>
      <c r="E113" s="12"/>
      <c r="F113" s="13" t="e">
        <f>TRUNC(SUMIF(N111:N112, N110, F111:F112),0)</f>
        <v>#REF!</v>
      </c>
      <c r="G113" s="12"/>
      <c r="H113" s="13" t="e">
        <f>TRUNC(SUMIF(N111:N112, N110, H111:H112),0)</f>
        <v>#REF!</v>
      </c>
      <c r="I113" s="12"/>
      <c r="J113" s="13" t="e">
        <f>TRUNC(SUMIF(N111:N112, N110, J111:J112),0)</f>
        <v>#REF!</v>
      </c>
      <c r="K113" s="12"/>
      <c r="L113" s="13" t="e">
        <f>F113+H113+J113</f>
        <v>#REF!</v>
      </c>
      <c r="M113" s="8" t="s">
        <v>51</v>
      </c>
      <c r="N113" s="2" t="s">
        <v>99</v>
      </c>
      <c r="O113" s="2" t="s">
        <v>99</v>
      </c>
      <c r="P113" s="2" t="s">
        <v>51</v>
      </c>
      <c r="Q113" s="2" t="s">
        <v>51</v>
      </c>
      <c r="R113" s="2" t="s">
        <v>51</v>
      </c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2" t="s">
        <v>51</v>
      </c>
      <c r="AW113" s="2" t="s">
        <v>51</v>
      </c>
      <c r="AX113" s="2" t="s">
        <v>51</v>
      </c>
      <c r="AY113" s="2" t="s">
        <v>51</v>
      </c>
    </row>
    <row r="114" spans="1:51" ht="30" customHeight="1" x14ac:dyDescent="0.4">
      <c r="A114" s="9"/>
      <c r="B114" s="9"/>
      <c r="C114" s="9"/>
      <c r="D114" s="9"/>
      <c r="E114" s="12"/>
      <c r="F114" s="13"/>
      <c r="G114" s="12"/>
      <c r="H114" s="13"/>
      <c r="I114" s="12"/>
      <c r="J114" s="13"/>
      <c r="K114" s="12"/>
      <c r="L114" s="13"/>
      <c r="M114" s="9"/>
    </row>
    <row r="115" spans="1:51" ht="30" customHeight="1" x14ac:dyDescent="0.4">
      <c r="A115" s="110" t="s">
        <v>1607</v>
      </c>
      <c r="B115" s="110"/>
      <c r="C115" s="110"/>
      <c r="D115" s="110"/>
      <c r="E115" s="111"/>
      <c r="F115" s="112"/>
      <c r="G115" s="111"/>
      <c r="H115" s="112"/>
      <c r="I115" s="111"/>
      <c r="J115" s="112"/>
      <c r="K115" s="111"/>
      <c r="L115" s="112"/>
      <c r="M115" s="110"/>
      <c r="N115" s="1" t="s">
        <v>132</v>
      </c>
    </row>
    <row r="116" spans="1:51" ht="30" customHeight="1" x14ac:dyDescent="0.4">
      <c r="A116" s="8" t="s">
        <v>1513</v>
      </c>
      <c r="B116" s="8" t="s">
        <v>1514</v>
      </c>
      <c r="C116" s="8" t="s">
        <v>1515</v>
      </c>
      <c r="D116" s="9">
        <v>0.26</v>
      </c>
      <c r="E116" s="12" t="e">
        <f>#REF!</f>
        <v>#REF!</v>
      </c>
      <c r="F116" s="13" t="e">
        <f>TRUNC(E116*D116,1)</f>
        <v>#REF!</v>
      </c>
      <c r="G116" s="12" t="e">
        <f>#REF!</f>
        <v>#REF!</v>
      </c>
      <c r="H116" s="13" t="e">
        <f>TRUNC(G116*D116,1)</f>
        <v>#REF!</v>
      </c>
      <c r="I116" s="12" t="e">
        <f>#REF!</f>
        <v>#REF!</v>
      </c>
      <c r="J116" s="13" t="e">
        <f>TRUNC(I116*D116,1)</f>
        <v>#REF!</v>
      </c>
      <c r="K116" s="12" t="e">
        <f t="shared" ref="K116:L118" si="16">TRUNC(E116+G116+I116,1)</f>
        <v>#REF!</v>
      </c>
      <c r="L116" s="13" t="e">
        <f t="shared" si="16"/>
        <v>#REF!</v>
      </c>
      <c r="M116" s="8" t="s">
        <v>1530</v>
      </c>
      <c r="N116" s="2" t="s">
        <v>132</v>
      </c>
      <c r="O116" s="2" t="s">
        <v>1516</v>
      </c>
      <c r="P116" s="2" t="s">
        <v>59</v>
      </c>
      <c r="Q116" s="2" t="s">
        <v>59</v>
      </c>
      <c r="R116" s="2" t="s">
        <v>58</v>
      </c>
      <c r="S116" s="3"/>
      <c r="T116" s="3"/>
      <c r="U116" s="3"/>
      <c r="V116" s="3">
        <v>1</v>
      </c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2" t="s">
        <v>51</v>
      </c>
      <c r="AW116" s="2" t="s">
        <v>1609</v>
      </c>
      <c r="AX116" s="2" t="s">
        <v>51</v>
      </c>
      <c r="AY116" s="2" t="s">
        <v>51</v>
      </c>
    </row>
    <row r="117" spans="1:51" ht="30" customHeight="1" x14ac:dyDescent="0.4">
      <c r="A117" s="8" t="s">
        <v>1513</v>
      </c>
      <c r="B117" s="8" t="s">
        <v>1514</v>
      </c>
      <c r="C117" s="8" t="s">
        <v>1515</v>
      </c>
      <c r="D117" s="9">
        <v>0.13</v>
      </c>
      <c r="E117" s="12" t="e">
        <f>#REF!</f>
        <v>#REF!</v>
      </c>
      <c r="F117" s="13" t="e">
        <f>TRUNC(E117*D117,1)</f>
        <v>#REF!</v>
      </c>
      <c r="G117" s="12" t="e">
        <f>#REF!</f>
        <v>#REF!</v>
      </c>
      <c r="H117" s="13" t="e">
        <f>TRUNC(G117*D117,1)</f>
        <v>#REF!</v>
      </c>
      <c r="I117" s="12" t="e">
        <f>#REF!</f>
        <v>#REF!</v>
      </c>
      <c r="J117" s="13" t="e">
        <f>TRUNC(I117*D117,1)</f>
        <v>#REF!</v>
      </c>
      <c r="K117" s="12" t="e">
        <f t="shared" si="16"/>
        <v>#REF!</v>
      </c>
      <c r="L117" s="13" t="e">
        <f t="shared" si="16"/>
        <v>#REF!</v>
      </c>
      <c r="M117" s="8" t="s">
        <v>1530</v>
      </c>
      <c r="N117" s="2" t="s">
        <v>132</v>
      </c>
      <c r="O117" s="2" t="s">
        <v>1516</v>
      </c>
      <c r="P117" s="2" t="s">
        <v>59</v>
      </c>
      <c r="Q117" s="2" t="s">
        <v>59</v>
      </c>
      <c r="R117" s="2" t="s">
        <v>58</v>
      </c>
      <c r="S117" s="3"/>
      <c r="T117" s="3"/>
      <c r="U117" s="3"/>
      <c r="V117" s="3">
        <v>1</v>
      </c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2" t="s">
        <v>51</v>
      </c>
      <c r="AW117" s="2" t="s">
        <v>1609</v>
      </c>
      <c r="AX117" s="2" t="s">
        <v>51</v>
      </c>
      <c r="AY117" s="2" t="s">
        <v>51</v>
      </c>
    </row>
    <row r="118" spans="1:51" ht="30" customHeight="1" x14ac:dyDescent="0.4">
      <c r="A118" s="8" t="s">
        <v>1532</v>
      </c>
      <c r="B118" s="8" t="s">
        <v>1533</v>
      </c>
      <c r="C118" s="8" t="s">
        <v>97</v>
      </c>
      <c r="D118" s="9">
        <v>1</v>
      </c>
      <c r="E118" s="12">
        <v>0</v>
      </c>
      <c r="F118" s="13">
        <f>TRUNC(E118*D118,1)</f>
        <v>0</v>
      </c>
      <c r="G118" s="12">
        <v>0</v>
      </c>
      <c r="H118" s="13">
        <f>TRUNC(G118*D118,1)</f>
        <v>0</v>
      </c>
      <c r="I118" s="12" t="e">
        <f>TRUNC(SUMIF(V116:V118, RIGHTB(O118, 1), H116:H118)*U118, 2)</f>
        <v>#REF!</v>
      </c>
      <c r="J118" s="13" t="e">
        <f>TRUNC(I118*D118,1)</f>
        <v>#REF!</v>
      </c>
      <c r="K118" s="12" t="e">
        <f t="shared" si="16"/>
        <v>#REF!</v>
      </c>
      <c r="L118" s="13" t="e">
        <f t="shared" si="16"/>
        <v>#REF!</v>
      </c>
      <c r="M118" s="8" t="s">
        <v>51</v>
      </c>
      <c r="N118" s="2" t="s">
        <v>132</v>
      </c>
      <c r="O118" s="2" t="s">
        <v>1367</v>
      </c>
      <c r="P118" s="2" t="s">
        <v>59</v>
      </c>
      <c r="Q118" s="2" t="s">
        <v>59</v>
      </c>
      <c r="R118" s="2" t="s">
        <v>59</v>
      </c>
      <c r="S118" s="3">
        <v>1</v>
      </c>
      <c r="T118" s="3">
        <v>2</v>
      </c>
      <c r="U118" s="3">
        <v>0.03</v>
      </c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2" t="s">
        <v>51</v>
      </c>
      <c r="AW118" s="2" t="s">
        <v>1610</v>
      </c>
      <c r="AX118" s="2" t="s">
        <v>51</v>
      </c>
      <c r="AY118" s="2" t="s">
        <v>51</v>
      </c>
    </row>
    <row r="119" spans="1:51" ht="30" customHeight="1" x14ac:dyDescent="0.4">
      <c r="A119" s="8" t="s">
        <v>1406</v>
      </c>
      <c r="B119" s="8" t="s">
        <v>51</v>
      </c>
      <c r="C119" s="8" t="s">
        <v>51</v>
      </c>
      <c r="D119" s="9"/>
      <c r="E119" s="12"/>
      <c r="F119" s="13" t="e">
        <f>TRUNC(SUMIF(N116:N118, N115, F116:F118),0)</f>
        <v>#REF!</v>
      </c>
      <c r="G119" s="12"/>
      <c r="H119" s="13" t="e">
        <f>TRUNC(SUMIF(N116:N118, N115, H116:H118),0)</f>
        <v>#REF!</v>
      </c>
      <c r="I119" s="12"/>
      <c r="J119" s="13" t="e">
        <f>TRUNC(SUMIF(N116:N118, N115, J116:J118),0)</f>
        <v>#REF!</v>
      </c>
      <c r="K119" s="12"/>
      <c r="L119" s="13" t="e">
        <f>F119+H119+J119</f>
        <v>#REF!</v>
      </c>
      <c r="M119" s="8" t="s">
        <v>51</v>
      </c>
      <c r="N119" s="2" t="s">
        <v>99</v>
      </c>
      <c r="O119" s="2" t="s">
        <v>99</v>
      </c>
      <c r="P119" s="2" t="s">
        <v>51</v>
      </c>
      <c r="Q119" s="2" t="s">
        <v>51</v>
      </c>
      <c r="R119" s="2" t="s">
        <v>51</v>
      </c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2" t="s">
        <v>51</v>
      </c>
      <c r="AW119" s="2" t="s">
        <v>51</v>
      </c>
      <c r="AX119" s="2" t="s">
        <v>51</v>
      </c>
      <c r="AY119" s="2" t="s">
        <v>51</v>
      </c>
    </row>
    <row r="120" spans="1:51" ht="30" customHeight="1" x14ac:dyDescent="0.4">
      <c r="A120" s="9"/>
      <c r="B120" s="9"/>
      <c r="C120" s="9"/>
      <c r="D120" s="9"/>
      <c r="E120" s="12"/>
      <c r="F120" s="13"/>
      <c r="G120" s="12"/>
      <c r="H120" s="13"/>
      <c r="I120" s="12"/>
      <c r="J120" s="13"/>
      <c r="K120" s="12"/>
      <c r="L120" s="13"/>
      <c r="M120" s="9"/>
    </row>
    <row r="121" spans="1:51" ht="30" customHeight="1" x14ac:dyDescent="0.4">
      <c r="A121" s="110" t="s">
        <v>1611</v>
      </c>
      <c r="B121" s="110"/>
      <c r="C121" s="110"/>
      <c r="D121" s="110"/>
      <c r="E121" s="111"/>
      <c r="F121" s="112"/>
      <c r="G121" s="111"/>
      <c r="H121" s="112"/>
      <c r="I121" s="111"/>
      <c r="J121" s="112"/>
      <c r="K121" s="111"/>
      <c r="L121" s="112"/>
      <c r="M121" s="110"/>
      <c r="N121" s="1" t="s">
        <v>137</v>
      </c>
    </row>
    <row r="122" spans="1:51" ht="30" customHeight="1" x14ac:dyDescent="0.4">
      <c r="A122" s="8" t="s">
        <v>1613</v>
      </c>
      <c r="B122" s="8" t="s">
        <v>1614</v>
      </c>
      <c r="C122" s="8" t="s">
        <v>1615</v>
      </c>
      <c r="D122" s="9">
        <v>166</v>
      </c>
      <c r="E122" s="12" t="e">
        <f>일위대가목록!E217</f>
        <v>#REF!</v>
      </c>
      <c r="F122" s="13" t="e">
        <f>TRUNC(E122*D122,1)</f>
        <v>#REF!</v>
      </c>
      <c r="G122" s="12" t="e">
        <f>일위대가목록!F217</f>
        <v>#REF!</v>
      </c>
      <c r="H122" s="13" t="e">
        <f>TRUNC(G122*D122,1)</f>
        <v>#REF!</v>
      </c>
      <c r="I122" s="12" t="e">
        <f>일위대가목록!G217</f>
        <v>#REF!</v>
      </c>
      <c r="J122" s="13" t="e">
        <f>TRUNC(I122*D122,1)</f>
        <v>#REF!</v>
      </c>
      <c r="K122" s="12" t="e">
        <f>TRUNC(E122+G122+I122,1)</f>
        <v>#REF!</v>
      </c>
      <c r="L122" s="13" t="e">
        <f>TRUNC(F122+H122+J122,1)</f>
        <v>#REF!</v>
      </c>
      <c r="M122" s="8" t="s">
        <v>1616</v>
      </c>
      <c r="N122" s="2" t="s">
        <v>137</v>
      </c>
      <c r="O122" s="2" t="s">
        <v>1617</v>
      </c>
      <c r="P122" s="2" t="s">
        <v>58</v>
      </c>
      <c r="Q122" s="2" t="s">
        <v>59</v>
      </c>
      <c r="R122" s="2" t="s">
        <v>59</v>
      </c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2" t="s">
        <v>51</v>
      </c>
      <c r="AW122" s="2" t="s">
        <v>1618</v>
      </c>
      <c r="AX122" s="2" t="s">
        <v>51</v>
      </c>
      <c r="AY122" s="2" t="s">
        <v>51</v>
      </c>
    </row>
    <row r="123" spans="1:51" ht="30" customHeight="1" x14ac:dyDescent="0.4">
      <c r="A123" s="8" t="s">
        <v>1406</v>
      </c>
      <c r="B123" s="8" t="s">
        <v>51</v>
      </c>
      <c r="C123" s="8" t="s">
        <v>51</v>
      </c>
      <c r="D123" s="9"/>
      <c r="E123" s="12"/>
      <c r="F123" s="13" t="e">
        <f>TRUNC(SUMIF(N122:N122, N121, F122:F122),0)</f>
        <v>#REF!</v>
      </c>
      <c r="G123" s="12"/>
      <c r="H123" s="13" t="e">
        <f>TRUNC(SUMIF(N122:N122, N121, H122:H122),0)</f>
        <v>#REF!</v>
      </c>
      <c r="I123" s="12"/>
      <c r="J123" s="13" t="e">
        <f>TRUNC(SUMIF(N122:N122, N121, J122:J122),0)</f>
        <v>#REF!</v>
      </c>
      <c r="K123" s="12"/>
      <c r="L123" s="13" t="e">
        <f>F123+H123+J123</f>
        <v>#REF!</v>
      </c>
      <c r="M123" s="8" t="s">
        <v>51</v>
      </c>
      <c r="N123" s="2" t="s">
        <v>99</v>
      </c>
      <c r="O123" s="2" t="s">
        <v>99</v>
      </c>
      <c r="P123" s="2" t="s">
        <v>51</v>
      </c>
      <c r="Q123" s="2" t="s">
        <v>51</v>
      </c>
      <c r="R123" s="2" t="s">
        <v>51</v>
      </c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2" t="s">
        <v>51</v>
      </c>
      <c r="AW123" s="2" t="s">
        <v>51</v>
      </c>
      <c r="AX123" s="2" t="s">
        <v>51</v>
      </c>
      <c r="AY123" s="2" t="s">
        <v>51</v>
      </c>
    </row>
    <row r="124" spans="1:51" ht="30" customHeight="1" x14ac:dyDescent="0.4">
      <c r="A124" s="9"/>
      <c r="B124" s="9"/>
      <c r="C124" s="9"/>
      <c r="D124" s="9"/>
      <c r="E124" s="12"/>
      <c r="F124" s="13"/>
      <c r="G124" s="12"/>
      <c r="H124" s="13"/>
      <c r="I124" s="12"/>
      <c r="J124" s="13"/>
      <c r="K124" s="12"/>
      <c r="L124" s="13"/>
      <c r="M124" s="9"/>
    </row>
    <row r="125" spans="1:51" ht="30" customHeight="1" x14ac:dyDescent="0.4">
      <c r="A125" s="110" t="s">
        <v>1619</v>
      </c>
      <c r="B125" s="110"/>
      <c r="C125" s="110"/>
      <c r="D125" s="110"/>
      <c r="E125" s="111"/>
      <c r="F125" s="112"/>
      <c r="G125" s="111"/>
      <c r="H125" s="112"/>
      <c r="I125" s="111"/>
      <c r="J125" s="112"/>
      <c r="K125" s="111"/>
      <c r="L125" s="112"/>
      <c r="M125" s="110"/>
      <c r="N125" s="1" t="s">
        <v>141</v>
      </c>
    </row>
    <row r="126" spans="1:51" ht="30" customHeight="1" x14ac:dyDescent="0.4">
      <c r="A126" s="8" t="s">
        <v>174</v>
      </c>
      <c r="B126" s="8" t="s">
        <v>175</v>
      </c>
      <c r="C126" s="8" t="s">
        <v>162</v>
      </c>
      <c r="D126" s="9">
        <v>16.16</v>
      </c>
      <c r="E126" s="12" t="e">
        <f>#REF!</f>
        <v>#REF!</v>
      </c>
      <c r="F126" s="13" t="e">
        <f t="shared" ref="F126:F131" si="17">TRUNC(E126*D126,1)</f>
        <v>#REF!</v>
      </c>
      <c r="G126" s="12" t="e">
        <f>#REF!</f>
        <v>#REF!</v>
      </c>
      <c r="H126" s="13" t="e">
        <f t="shared" ref="H126:H131" si="18">TRUNC(G126*D126,1)</f>
        <v>#REF!</v>
      </c>
      <c r="I126" s="12" t="e">
        <f>#REF!</f>
        <v>#REF!</v>
      </c>
      <c r="J126" s="13" t="e">
        <f t="shared" ref="J126:J131" si="19">TRUNC(I126*D126,1)</f>
        <v>#REF!</v>
      </c>
      <c r="K126" s="12" t="e">
        <f t="shared" ref="K126:L131" si="20">TRUNC(E126+G126+I126,1)</f>
        <v>#REF!</v>
      </c>
      <c r="L126" s="13" t="e">
        <f t="shared" si="20"/>
        <v>#REF!</v>
      </c>
      <c r="M126" s="8" t="s">
        <v>1395</v>
      </c>
      <c r="N126" s="2" t="s">
        <v>51</v>
      </c>
      <c r="O126" s="2" t="s">
        <v>176</v>
      </c>
      <c r="P126" s="2" t="s">
        <v>59</v>
      </c>
      <c r="Q126" s="2" t="s">
        <v>59</v>
      </c>
      <c r="R126" s="2" t="s">
        <v>58</v>
      </c>
      <c r="S126" s="3"/>
      <c r="T126" s="3"/>
      <c r="U126" s="3"/>
      <c r="V126" s="3">
        <v>1</v>
      </c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2" t="s">
        <v>51</v>
      </c>
      <c r="AW126" s="2" t="s">
        <v>1620</v>
      </c>
      <c r="AX126" s="2" t="s">
        <v>51</v>
      </c>
      <c r="AY126" s="2" t="s">
        <v>1398</v>
      </c>
    </row>
    <row r="127" spans="1:51" ht="30" customHeight="1" x14ac:dyDescent="0.4">
      <c r="A127" s="8" t="s">
        <v>177</v>
      </c>
      <c r="B127" s="8" t="s">
        <v>1540</v>
      </c>
      <c r="C127" s="8" t="s">
        <v>178</v>
      </c>
      <c r="D127" s="9">
        <v>16</v>
      </c>
      <c r="E127" s="12" t="e">
        <f>#REF!</f>
        <v>#REF!</v>
      </c>
      <c r="F127" s="13" t="e">
        <f t="shared" si="17"/>
        <v>#REF!</v>
      </c>
      <c r="G127" s="12" t="e">
        <f>#REF!</f>
        <v>#REF!</v>
      </c>
      <c r="H127" s="13" t="e">
        <f t="shared" si="18"/>
        <v>#REF!</v>
      </c>
      <c r="I127" s="12" t="e">
        <f>#REF!</f>
        <v>#REF!</v>
      </c>
      <c r="J127" s="13" t="e">
        <f t="shared" si="19"/>
        <v>#REF!</v>
      </c>
      <c r="K127" s="12" t="e">
        <f t="shared" si="20"/>
        <v>#REF!</v>
      </c>
      <c r="L127" s="13" t="e">
        <f t="shared" si="20"/>
        <v>#REF!</v>
      </c>
      <c r="M127" s="8" t="s">
        <v>1395</v>
      </c>
      <c r="N127" s="2" t="s">
        <v>51</v>
      </c>
      <c r="O127" s="2" t="s">
        <v>1541</v>
      </c>
      <c r="P127" s="2" t="s">
        <v>59</v>
      </c>
      <c r="Q127" s="2" t="s">
        <v>59</v>
      </c>
      <c r="R127" s="2" t="s">
        <v>58</v>
      </c>
      <c r="S127" s="3"/>
      <c r="T127" s="3"/>
      <c r="U127" s="3"/>
      <c r="V127" s="3">
        <v>1</v>
      </c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2" t="s">
        <v>51</v>
      </c>
      <c r="AW127" s="2" t="s">
        <v>1621</v>
      </c>
      <c r="AX127" s="2" t="s">
        <v>51</v>
      </c>
      <c r="AY127" s="2" t="s">
        <v>1398</v>
      </c>
    </row>
    <row r="128" spans="1:51" ht="30" customHeight="1" x14ac:dyDescent="0.4">
      <c r="A128" s="8" t="s">
        <v>193</v>
      </c>
      <c r="B128" s="8" t="s">
        <v>1543</v>
      </c>
      <c r="C128" s="8" t="s">
        <v>173</v>
      </c>
      <c r="D128" s="9">
        <v>0.192</v>
      </c>
      <c r="E128" s="12" t="e">
        <f>#REF!</f>
        <v>#REF!</v>
      </c>
      <c r="F128" s="13" t="e">
        <f t="shared" si="17"/>
        <v>#REF!</v>
      </c>
      <c r="G128" s="12" t="e">
        <f>#REF!</f>
        <v>#REF!</v>
      </c>
      <c r="H128" s="13" t="e">
        <f t="shared" si="18"/>
        <v>#REF!</v>
      </c>
      <c r="I128" s="12" t="e">
        <f>#REF!</f>
        <v>#REF!</v>
      </c>
      <c r="J128" s="13" t="e">
        <f t="shared" si="19"/>
        <v>#REF!</v>
      </c>
      <c r="K128" s="12" t="e">
        <f t="shared" si="20"/>
        <v>#REF!</v>
      </c>
      <c r="L128" s="13" t="e">
        <f t="shared" si="20"/>
        <v>#REF!</v>
      </c>
      <c r="M128" s="8" t="s">
        <v>1395</v>
      </c>
      <c r="N128" s="2" t="s">
        <v>51</v>
      </c>
      <c r="O128" s="2" t="s">
        <v>1544</v>
      </c>
      <c r="P128" s="2" t="s">
        <v>59</v>
      </c>
      <c r="Q128" s="2" t="s">
        <v>59</v>
      </c>
      <c r="R128" s="2" t="s">
        <v>58</v>
      </c>
      <c r="S128" s="3"/>
      <c r="T128" s="3"/>
      <c r="U128" s="3"/>
      <c r="V128" s="3">
        <v>1</v>
      </c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2" t="s">
        <v>51</v>
      </c>
      <c r="AW128" s="2" t="s">
        <v>1622</v>
      </c>
      <c r="AX128" s="2" t="s">
        <v>51</v>
      </c>
      <c r="AY128" s="2" t="s">
        <v>1398</v>
      </c>
    </row>
    <row r="129" spans="1:51" ht="30" customHeight="1" x14ac:dyDescent="0.4">
      <c r="A129" s="8" t="s">
        <v>1546</v>
      </c>
      <c r="B129" s="8" t="s">
        <v>194</v>
      </c>
      <c r="C129" s="8" t="s">
        <v>195</v>
      </c>
      <c r="D129" s="9">
        <v>6.4000000000000001E-2</v>
      </c>
      <c r="E129" s="12" t="e">
        <f>#REF!</f>
        <v>#REF!</v>
      </c>
      <c r="F129" s="13" t="e">
        <f t="shared" si="17"/>
        <v>#REF!</v>
      </c>
      <c r="G129" s="12" t="e">
        <f>#REF!</f>
        <v>#REF!</v>
      </c>
      <c r="H129" s="13" t="e">
        <f t="shared" si="18"/>
        <v>#REF!</v>
      </c>
      <c r="I129" s="12" t="e">
        <f>#REF!</f>
        <v>#REF!</v>
      </c>
      <c r="J129" s="13" t="e">
        <f t="shared" si="19"/>
        <v>#REF!</v>
      </c>
      <c r="K129" s="12" t="e">
        <f t="shared" si="20"/>
        <v>#REF!</v>
      </c>
      <c r="L129" s="13" t="e">
        <f t="shared" si="20"/>
        <v>#REF!</v>
      </c>
      <c r="M129" s="8" t="s">
        <v>1395</v>
      </c>
      <c r="N129" s="2" t="s">
        <v>51</v>
      </c>
      <c r="O129" s="2" t="s">
        <v>1547</v>
      </c>
      <c r="P129" s="2" t="s">
        <v>59</v>
      </c>
      <c r="Q129" s="2" t="s">
        <v>59</v>
      </c>
      <c r="R129" s="2" t="s">
        <v>58</v>
      </c>
      <c r="S129" s="3"/>
      <c r="T129" s="3"/>
      <c r="U129" s="3"/>
      <c r="V129" s="3">
        <v>1</v>
      </c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2" t="s">
        <v>51</v>
      </c>
      <c r="AW129" s="2" t="s">
        <v>1623</v>
      </c>
      <c r="AX129" s="2" t="s">
        <v>51</v>
      </c>
      <c r="AY129" s="2" t="s">
        <v>1398</v>
      </c>
    </row>
    <row r="130" spans="1:51" ht="30" customHeight="1" x14ac:dyDescent="0.4">
      <c r="A130" s="8" t="s">
        <v>179</v>
      </c>
      <c r="B130" s="8" t="s">
        <v>180</v>
      </c>
      <c r="C130" s="8" t="s">
        <v>107</v>
      </c>
      <c r="D130" s="9">
        <v>16</v>
      </c>
      <c r="E130" s="12" t="e">
        <f>#REF!</f>
        <v>#REF!</v>
      </c>
      <c r="F130" s="13" t="e">
        <f t="shared" si="17"/>
        <v>#REF!</v>
      </c>
      <c r="G130" s="12" t="e">
        <f>#REF!</f>
        <v>#REF!</v>
      </c>
      <c r="H130" s="13" t="e">
        <f t="shared" si="18"/>
        <v>#REF!</v>
      </c>
      <c r="I130" s="12" t="e">
        <f>#REF!</f>
        <v>#REF!</v>
      </c>
      <c r="J130" s="13" t="e">
        <f t="shared" si="19"/>
        <v>#REF!</v>
      </c>
      <c r="K130" s="12" t="e">
        <f t="shared" si="20"/>
        <v>#REF!</v>
      </c>
      <c r="L130" s="13" t="e">
        <f t="shared" si="20"/>
        <v>#REF!</v>
      </c>
      <c r="M130" s="8" t="s">
        <v>1395</v>
      </c>
      <c r="N130" s="2" t="s">
        <v>51</v>
      </c>
      <c r="O130" s="2" t="s">
        <v>181</v>
      </c>
      <c r="P130" s="2" t="s">
        <v>59</v>
      </c>
      <c r="Q130" s="2" t="s">
        <v>59</v>
      </c>
      <c r="R130" s="2" t="s">
        <v>58</v>
      </c>
      <c r="S130" s="3"/>
      <c r="T130" s="3"/>
      <c r="U130" s="3"/>
      <c r="V130" s="3">
        <v>1</v>
      </c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2" t="s">
        <v>51</v>
      </c>
      <c r="AW130" s="2" t="s">
        <v>1624</v>
      </c>
      <c r="AX130" s="2" t="s">
        <v>51</v>
      </c>
      <c r="AY130" s="2" t="s">
        <v>1398</v>
      </c>
    </row>
    <row r="131" spans="1:51" ht="30" customHeight="1" x14ac:dyDescent="0.4">
      <c r="A131" s="8" t="s">
        <v>1403</v>
      </c>
      <c r="B131" s="8" t="s">
        <v>1404</v>
      </c>
      <c r="C131" s="8" t="s">
        <v>97</v>
      </c>
      <c r="D131" s="9">
        <v>1</v>
      </c>
      <c r="E131" s="12">
        <v>0</v>
      </c>
      <c r="F131" s="13">
        <f t="shared" si="17"/>
        <v>0</v>
      </c>
      <c r="G131" s="12">
        <v>0</v>
      </c>
      <c r="H131" s="13">
        <f t="shared" si="18"/>
        <v>0</v>
      </c>
      <c r="I131" s="12" t="e">
        <f>TRUNC(SUMIF(V126:V131, RIGHTB(O131, 1), L126:L131)*U131, 2)</f>
        <v>#REF!</v>
      </c>
      <c r="J131" s="13" t="e">
        <f t="shared" si="19"/>
        <v>#REF!</v>
      </c>
      <c r="K131" s="12" t="e">
        <f t="shared" si="20"/>
        <v>#REF!</v>
      </c>
      <c r="L131" s="13" t="e">
        <f t="shared" si="20"/>
        <v>#REF!</v>
      </c>
      <c r="M131" s="8" t="s">
        <v>51</v>
      </c>
      <c r="N131" s="2" t="s">
        <v>141</v>
      </c>
      <c r="O131" s="2" t="s">
        <v>1367</v>
      </c>
      <c r="P131" s="2" t="s">
        <v>59</v>
      </c>
      <c r="Q131" s="2" t="s">
        <v>59</v>
      </c>
      <c r="R131" s="2" t="s">
        <v>59</v>
      </c>
      <c r="S131" s="3">
        <v>3</v>
      </c>
      <c r="T131" s="3">
        <v>2</v>
      </c>
      <c r="U131" s="3">
        <v>1</v>
      </c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2" t="s">
        <v>51</v>
      </c>
      <c r="AW131" s="2" t="s">
        <v>1625</v>
      </c>
      <c r="AX131" s="2" t="s">
        <v>51</v>
      </c>
      <c r="AY131" s="2" t="s">
        <v>51</v>
      </c>
    </row>
    <row r="132" spans="1:51" ht="30" customHeight="1" x14ac:dyDescent="0.4">
      <c r="A132" s="8" t="s">
        <v>1406</v>
      </c>
      <c r="B132" s="8" t="s">
        <v>51</v>
      </c>
      <c r="C132" s="8" t="s">
        <v>51</v>
      </c>
      <c r="D132" s="9"/>
      <c r="E132" s="12"/>
      <c r="F132" s="13">
        <f>TRUNC(SUMIF(N126:N131, N125, F126:F131),0)</f>
        <v>0</v>
      </c>
      <c r="G132" s="12"/>
      <c r="H132" s="13">
        <f>TRUNC(SUMIF(N126:N131, N125, H126:H131),0)</f>
        <v>0</v>
      </c>
      <c r="I132" s="12"/>
      <c r="J132" s="13" t="e">
        <f>TRUNC(SUMIF(N126:N131, N125, J126:J131),0)</f>
        <v>#REF!</v>
      </c>
      <c r="K132" s="12"/>
      <c r="L132" s="13" t="e">
        <f>F132+H132+J132</f>
        <v>#REF!</v>
      </c>
      <c r="M132" s="8" t="s">
        <v>51</v>
      </c>
      <c r="N132" s="2" t="s">
        <v>99</v>
      </c>
      <c r="O132" s="2" t="s">
        <v>99</v>
      </c>
      <c r="P132" s="2" t="s">
        <v>51</v>
      </c>
      <c r="Q132" s="2" t="s">
        <v>51</v>
      </c>
      <c r="R132" s="2" t="s">
        <v>51</v>
      </c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2" t="s">
        <v>51</v>
      </c>
      <c r="AW132" s="2" t="s">
        <v>51</v>
      </c>
      <c r="AX132" s="2" t="s">
        <v>51</v>
      </c>
      <c r="AY132" s="2" t="s">
        <v>51</v>
      </c>
    </row>
    <row r="133" spans="1:51" ht="30" customHeight="1" x14ac:dyDescent="0.4">
      <c r="A133" s="9"/>
      <c r="B133" s="9"/>
      <c r="C133" s="9"/>
      <c r="D133" s="9"/>
      <c r="E133" s="12"/>
      <c r="F133" s="13"/>
      <c r="G133" s="12"/>
      <c r="H133" s="13"/>
      <c r="I133" s="12"/>
      <c r="J133" s="13"/>
      <c r="K133" s="12"/>
      <c r="L133" s="13"/>
      <c r="M133" s="9"/>
    </row>
    <row r="134" spans="1:51" ht="30" customHeight="1" x14ac:dyDescent="0.4">
      <c r="A134" s="110" t="s">
        <v>1626</v>
      </c>
      <c r="B134" s="110"/>
      <c r="C134" s="110"/>
      <c r="D134" s="110"/>
      <c r="E134" s="111"/>
      <c r="F134" s="112"/>
      <c r="G134" s="111"/>
      <c r="H134" s="112"/>
      <c r="I134" s="111"/>
      <c r="J134" s="112"/>
      <c r="K134" s="111"/>
      <c r="L134" s="112"/>
      <c r="M134" s="110"/>
      <c r="N134" s="1" t="s">
        <v>147</v>
      </c>
    </row>
    <row r="135" spans="1:51" ht="30" customHeight="1" x14ac:dyDescent="0.4">
      <c r="A135" s="8" t="s">
        <v>1628</v>
      </c>
      <c r="B135" s="8" t="s">
        <v>1629</v>
      </c>
      <c r="C135" s="8" t="s">
        <v>1630</v>
      </c>
      <c r="D135" s="9">
        <v>3</v>
      </c>
      <c r="E135" s="12" t="e">
        <f>일위대가목록!E218</f>
        <v>#REF!</v>
      </c>
      <c r="F135" s="13" t="e">
        <f>TRUNC(E135*D135,1)</f>
        <v>#REF!</v>
      </c>
      <c r="G135" s="12" t="e">
        <f>일위대가목록!F218</f>
        <v>#REF!</v>
      </c>
      <c r="H135" s="13" t="e">
        <f>TRUNC(G135*D135,1)</f>
        <v>#REF!</v>
      </c>
      <c r="I135" s="12" t="e">
        <f>일위대가목록!G218</f>
        <v>#REF!</v>
      </c>
      <c r="J135" s="13" t="e">
        <f>TRUNC(I135*D135,1)</f>
        <v>#REF!</v>
      </c>
      <c r="K135" s="12" t="e">
        <f>TRUNC(E135+G135+I135,1)</f>
        <v>#REF!</v>
      </c>
      <c r="L135" s="13" t="e">
        <f>TRUNC(F135+H135+J135,1)</f>
        <v>#REF!</v>
      </c>
      <c r="M135" s="8" t="s">
        <v>1631</v>
      </c>
      <c r="N135" s="2" t="s">
        <v>147</v>
      </c>
      <c r="O135" s="2" t="s">
        <v>1632</v>
      </c>
      <c r="P135" s="2" t="s">
        <v>58</v>
      </c>
      <c r="Q135" s="2" t="s">
        <v>59</v>
      </c>
      <c r="R135" s="2" t="s">
        <v>59</v>
      </c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2" t="s">
        <v>51</v>
      </c>
      <c r="AW135" s="2" t="s">
        <v>1633</v>
      </c>
      <c r="AX135" s="2" t="s">
        <v>51</v>
      </c>
      <c r="AY135" s="2" t="s">
        <v>51</v>
      </c>
    </row>
    <row r="136" spans="1:51" ht="30" customHeight="1" x14ac:dyDescent="0.4">
      <c r="A136" s="8" t="s">
        <v>1406</v>
      </c>
      <c r="B136" s="8" t="s">
        <v>51</v>
      </c>
      <c r="C136" s="8" t="s">
        <v>51</v>
      </c>
      <c r="D136" s="9"/>
      <c r="E136" s="12"/>
      <c r="F136" s="13" t="e">
        <f>TRUNC(SUMIF(N135:N135, N134, F135:F135),0)</f>
        <v>#REF!</v>
      </c>
      <c r="G136" s="12"/>
      <c r="H136" s="13" t="e">
        <f>TRUNC(SUMIF(N135:N135, N134, H135:H135),0)</f>
        <v>#REF!</v>
      </c>
      <c r="I136" s="12"/>
      <c r="J136" s="13" t="e">
        <f>TRUNC(SUMIF(N135:N135, N134, J135:J135),0)</f>
        <v>#REF!</v>
      </c>
      <c r="K136" s="12"/>
      <c r="L136" s="13" t="e">
        <f>F136+H136+J136</f>
        <v>#REF!</v>
      </c>
      <c r="M136" s="8" t="s">
        <v>51</v>
      </c>
      <c r="N136" s="2" t="s">
        <v>99</v>
      </c>
      <c r="O136" s="2" t="s">
        <v>99</v>
      </c>
      <c r="P136" s="2" t="s">
        <v>51</v>
      </c>
      <c r="Q136" s="2" t="s">
        <v>51</v>
      </c>
      <c r="R136" s="2" t="s">
        <v>51</v>
      </c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2" t="s">
        <v>51</v>
      </c>
      <c r="AW136" s="2" t="s">
        <v>51</v>
      </c>
      <c r="AX136" s="2" t="s">
        <v>51</v>
      </c>
      <c r="AY136" s="2" t="s">
        <v>51</v>
      </c>
    </row>
    <row r="137" spans="1:51" ht="30" customHeight="1" x14ac:dyDescent="0.4">
      <c r="A137" s="9"/>
      <c r="B137" s="9"/>
      <c r="C137" s="9"/>
      <c r="D137" s="9"/>
      <c r="E137" s="12"/>
      <c r="F137" s="13"/>
      <c r="G137" s="12"/>
      <c r="H137" s="13"/>
      <c r="I137" s="12"/>
      <c r="J137" s="13"/>
      <c r="K137" s="12"/>
      <c r="L137" s="13"/>
      <c r="M137" s="9"/>
    </row>
    <row r="138" spans="1:51" ht="30" customHeight="1" x14ac:dyDescent="0.4">
      <c r="A138" s="110" t="s">
        <v>1634</v>
      </c>
      <c r="B138" s="110"/>
      <c r="C138" s="110"/>
      <c r="D138" s="110"/>
      <c r="E138" s="111"/>
      <c r="F138" s="112"/>
      <c r="G138" s="111"/>
      <c r="H138" s="112"/>
      <c r="I138" s="111"/>
      <c r="J138" s="112"/>
      <c r="K138" s="111"/>
      <c r="L138" s="112"/>
      <c r="M138" s="110"/>
      <c r="N138" s="1" t="s">
        <v>151</v>
      </c>
    </row>
    <row r="139" spans="1:51" ht="30" customHeight="1" x14ac:dyDescent="0.4">
      <c r="A139" s="8" t="s">
        <v>1628</v>
      </c>
      <c r="B139" s="8" t="s">
        <v>1629</v>
      </c>
      <c r="C139" s="8" t="s">
        <v>1630</v>
      </c>
      <c r="D139" s="9">
        <v>1.5</v>
      </c>
      <c r="E139" s="12" t="e">
        <f>일위대가목록!E218</f>
        <v>#REF!</v>
      </c>
      <c r="F139" s="13" t="e">
        <f>TRUNC(E139*D139,1)</f>
        <v>#REF!</v>
      </c>
      <c r="G139" s="12" t="e">
        <f>일위대가목록!F218</f>
        <v>#REF!</v>
      </c>
      <c r="H139" s="13" t="e">
        <f>TRUNC(G139*D139,1)</f>
        <v>#REF!</v>
      </c>
      <c r="I139" s="12" t="e">
        <f>일위대가목록!G218</f>
        <v>#REF!</v>
      </c>
      <c r="J139" s="13" t="e">
        <f>TRUNC(I139*D139,1)</f>
        <v>#REF!</v>
      </c>
      <c r="K139" s="12" t="e">
        <f>TRUNC(E139+G139+I139,1)</f>
        <v>#REF!</v>
      </c>
      <c r="L139" s="13" t="e">
        <f>TRUNC(F139+H139+J139,1)</f>
        <v>#REF!</v>
      </c>
      <c r="M139" s="8" t="s">
        <v>1631</v>
      </c>
      <c r="N139" s="2" t="s">
        <v>151</v>
      </c>
      <c r="O139" s="2" t="s">
        <v>1632</v>
      </c>
      <c r="P139" s="2" t="s">
        <v>58</v>
      </c>
      <c r="Q139" s="2" t="s">
        <v>59</v>
      </c>
      <c r="R139" s="2" t="s">
        <v>59</v>
      </c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2" t="s">
        <v>51</v>
      </c>
      <c r="AW139" s="2" t="s">
        <v>1635</v>
      </c>
      <c r="AX139" s="2" t="s">
        <v>51</v>
      </c>
      <c r="AY139" s="2" t="s">
        <v>51</v>
      </c>
    </row>
    <row r="140" spans="1:51" ht="30" customHeight="1" x14ac:dyDescent="0.4">
      <c r="A140" s="8" t="s">
        <v>1406</v>
      </c>
      <c r="B140" s="8" t="s">
        <v>51</v>
      </c>
      <c r="C140" s="8" t="s">
        <v>51</v>
      </c>
      <c r="D140" s="9"/>
      <c r="E140" s="12"/>
      <c r="F140" s="13" t="e">
        <f>TRUNC(SUMIF(N139:N139, N138, F139:F139),0)</f>
        <v>#REF!</v>
      </c>
      <c r="G140" s="12"/>
      <c r="H140" s="13" t="e">
        <f>TRUNC(SUMIF(N139:N139, N138, H139:H139),0)</f>
        <v>#REF!</v>
      </c>
      <c r="I140" s="12"/>
      <c r="J140" s="13" t="e">
        <f>TRUNC(SUMIF(N139:N139, N138, J139:J139),0)</f>
        <v>#REF!</v>
      </c>
      <c r="K140" s="12"/>
      <c r="L140" s="13" t="e">
        <f>F140+H140+J140</f>
        <v>#REF!</v>
      </c>
      <c r="M140" s="8" t="s">
        <v>51</v>
      </c>
      <c r="N140" s="2" t="s">
        <v>99</v>
      </c>
      <c r="O140" s="2" t="s">
        <v>99</v>
      </c>
      <c r="P140" s="2" t="s">
        <v>51</v>
      </c>
      <c r="Q140" s="2" t="s">
        <v>51</v>
      </c>
      <c r="R140" s="2" t="s">
        <v>51</v>
      </c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2" t="s">
        <v>51</v>
      </c>
      <c r="AW140" s="2" t="s">
        <v>51</v>
      </c>
      <c r="AX140" s="2" t="s">
        <v>51</v>
      </c>
      <c r="AY140" s="2" t="s">
        <v>51</v>
      </c>
    </row>
    <row r="141" spans="1:51" ht="30" customHeight="1" x14ac:dyDescent="0.4">
      <c r="A141" s="9"/>
      <c r="B141" s="9"/>
      <c r="C141" s="9"/>
      <c r="D141" s="9"/>
      <c r="E141" s="12"/>
      <c r="F141" s="13"/>
      <c r="G141" s="12"/>
      <c r="H141" s="13"/>
      <c r="I141" s="12"/>
      <c r="J141" s="13"/>
      <c r="K141" s="12"/>
      <c r="L141" s="13"/>
      <c r="M141" s="9"/>
    </row>
    <row r="142" spans="1:51" ht="30" customHeight="1" x14ac:dyDescent="0.4">
      <c r="A142" s="110" t="s">
        <v>1636</v>
      </c>
      <c r="B142" s="110"/>
      <c r="C142" s="110"/>
      <c r="D142" s="110"/>
      <c r="E142" s="111"/>
      <c r="F142" s="112"/>
      <c r="G142" s="111"/>
      <c r="H142" s="112"/>
      <c r="I142" s="111"/>
      <c r="J142" s="112"/>
      <c r="K142" s="111"/>
      <c r="L142" s="112"/>
      <c r="M142" s="110"/>
      <c r="N142" s="1" t="s">
        <v>155</v>
      </c>
    </row>
    <row r="143" spans="1:51" ht="30" customHeight="1" x14ac:dyDescent="0.4">
      <c r="A143" s="8" t="s">
        <v>1628</v>
      </c>
      <c r="B143" s="8" t="s">
        <v>1629</v>
      </c>
      <c r="C143" s="8" t="s">
        <v>1630</v>
      </c>
      <c r="D143" s="9">
        <v>2</v>
      </c>
      <c r="E143" s="12" t="e">
        <f>일위대가목록!E218</f>
        <v>#REF!</v>
      </c>
      <c r="F143" s="13" t="e">
        <f>TRUNC(E143*D143,1)</f>
        <v>#REF!</v>
      </c>
      <c r="G143" s="12" t="e">
        <f>일위대가목록!F218</f>
        <v>#REF!</v>
      </c>
      <c r="H143" s="13" t="e">
        <f>TRUNC(G143*D143,1)</f>
        <v>#REF!</v>
      </c>
      <c r="I143" s="12" t="e">
        <f>일위대가목록!G218</f>
        <v>#REF!</v>
      </c>
      <c r="J143" s="13" t="e">
        <f>TRUNC(I143*D143,1)</f>
        <v>#REF!</v>
      </c>
      <c r="K143" s="12" t="e">
        <f>TRUNC(E143+G143+I143,1)</f>
        <v>#REF!</v>
      </c>
      <c r="L143" s="13" t="e">
        <f>TRUNC(F143+H143+J143,1)</f>
        <v>#REF!</v>
      </c>
      <c r="M143" s="8" t="s">
        <v>1631</v>
      </c>
      <c r="N143" s="2" t="s">
        <v>155</v>
      </c>
      <c r="O143" s="2" t="s">
        <v>1632</v>
      </c>
      <c r="P143" s="2" t="s">
        <v>58</v>
      </c>
      <c r="Q143" s="2" t="s">
        <v>59</v>
      </c>
      <c r="R143" s="2" t="s">
        <v>59</v>
      </c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2" t="s">
        <v>51</v>
      </c>
      <c r="AW143" s="2" t="s">
        <v>1637</v>
      </c>
      <c r="AX143" s="2" t="s">
        <v>51</v>
      </c>
      <c r="AY143" s="2" t="s">
        <v>51</v>
      </c>
    </row>
    <row r="144" spans="1:51" ht="30" customHeight="1" x14ac:dyDescent="0.4">
      <c r="A144" s="8" t="s">
        <v>1406</v>
      </c>
      <c r="B144" s="8" t="s">
        <v>51</v>
      </c>
      <c r="C144" s="8" t="s">
        <v>51</v>
      </c>
      <c r="D144" s="9"/>
      <c r="E144" s="12"/>
      <c r="F144" s="13" t="e">
        <f>TRUNC(SUMIF(N143:N143, N142, F143:F143),0)</f>
        <v>#REF!</v>
      </c>
      <c r="G144" s="12"/>
      <c r="H144" s="13" t="e">
        <f>TRUNC(SUMIF(N143:N143, N142, H143:H143),0)</f>
        <v>#REF!</v>
      </c>
      <c r="I144" s="12"/>
      <c r="J144" s="13" t="e">
        <f>TRUNC(SUMIF(N143:N143, N142, J143:J143),0)</f>
        <v>#REF!</v>
      </c>
      <c r="K144" s="12"/>
      <c r="L144" s="13" t="e">
        <f>F144+H144+J144</f>
        <v>#REF!</v>
      </c>
      <c r="M144" s="8" t="s">
        <v>51</v>
      </c>
      <c r="N144" s="2" t="s">
        <v>99</v>
      </c>
      <c r="O144" s="2" t="s">
        <v>99</v>
      </c>
      <c r="P144" s="2" t="s">
        <v>51</v>
      </c>
      <c r="Q144" s="2" t="s">
        <v>51</v>
      </c>
      <c r="R144" s="2" t="s">
        <v>51</v>
      </c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2" t="s">
        <v>51</v>
      </c>
      <c r="AW144" s="2" t="s">
        <v>51</v>
      </c>
      <c r="AX144" s="2" t="s">
        <v>51</v>
      </c>
      <c r="AY144" s="2" t="s">
        <v>51</v>
      </c>
    </row>
    <row r="145" spans="1:51" ht="30" customHeight="1" x14ac:dyDescent="0.4">
      <c r="A145" s="9"/>
      <c r="B145" s="9"/>
      <c r="C145" s="9"/>
      <c r="D145" s="9"/>
      <c r="E145" s="12"/>
      <c r="F145" s="13"/>
      <c r="G145" s="12"/>
      <c r="H145" s="13"/>
      <c r="I145" s="12"/>
      <c r="J145" s="13"/>
      <c r="K145" s="12"/>
      <c r="L145" s="13"/>
      <c r="M145" s="9"/>
    </row>
    <row r="146" spans="1:51" ht="30" customHeight="1" x14ac:dyDescent="0.4">
      <c r="A146" s="110" t="s">
        <v>1638</v>
      </c>
      <c r="B146" s="110"/>
      <c r="C146" s="110"/>
      <c r="D146" s="110"/>
      <c r="E146" s="111"/>
      <c r="F146" s="112"/>
      <c r="G146" s="111"/>
      <c r="H146" s="112"/>
      <c r="I146" s="111"/>
      <c r="J146" s="112"/>
      <c r="K146" s="111"/>
      <c r="L146" s="112"/>
      <c r="M146" s="110"/>
      <c r="N146" s="1" t="s">
        <v>159</v>
      </c>
    </row>
    <row r="147" spans="1:51" ht="30" customHeight="1" x14ac:dyDescent="0.4">
      <c r="A147" s="8" t="s">
        <v>1628</v>
      </c>
      <c r="B147" s="8" t="s">
        <v>1629</v>
      </c>
      <c r="C147" s="8" t="s">
        <v>1630</v>
      </c>
      <c r="D147" s="9">
        <v>1</v>
      </c>
      <c r="E147" s="12" t="e">
        <f>일위대가목록!E218</f>
        <v>#REF!</v>
      </c>
      <c r="F147" s="13" t="e">
        <f>TRUNC(E147*D147,1)</f>
        <v>#REF!</v>
      </c>
      <c r="G147" s="12" t="e">
        <f>일위대가목록!F218</f>
        <v>#REF!</v>
      </c>
      <c r="H147" s="13" t="e">
        <f>TRUNC(G147*D147,1)</f>
        <v>#REF!</v>
      </c>
      <c r="I147" s="12" t="e">
        <f>일위대가목록!G218</f>
        <v>#REF!</v>
      </c>
      <c r="J147" s="13" t="e">
        <f>TRUNC(I147*D147,1)</f>
        <v>#REF!</v>
      </c>
      <c r="K147" s="12" t="e">
        <f>TRUNC(E147+G147+I147,1)</f>
        <v>#REF!</v>
      </c>
      <c r="L147" s="13" t="e">
        <f>TRUNC(F147+H147+J147,1)</f>
        <v>#REF!</v>
      </c>
      <c r="M147" s="8" t="s">
        <v>1631</v>
      </c>
      <c r="N147" s="2" t="s">
        <v>159</v>
      </c>
      <c r="O147" s="2" t="s">
        <v>1632</v>
      </c>
      <c r="P147" s="2" t="s">
        <v>58</v>
      </c>
      <c r="Q147" s="2" t="s">
        <v>59</v>
      </c>
      <c r="R147" s="2" t="s">
        <v>59</v>
      </c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2" t="s">
        <v>51</v>
      </c>
      <c r="AW147" s="2" t="s">
        <v>1639</v>
      </c>
      <c r="AX147" s="2" t="s">
        <v>51</v>
      </c>
      <c r="AY147" s="2" t="s">
        <v>51</v>
      </c>
    </row>
    <row r="148" spans="1:51" ht="30" customHeight="1" x14ac:dyDescent="0.4">
      <c r="A148" s="8" t="s">
        <v>1406</v>
      </c>
      <c r="B148" s="8" t="s">
        <v>51</v>
      </c>
      <c r="C148" s="8" t="s">
        <v>51</v>
      </c>
      <c r="D148" s="9"/>
      <c r="E148" s="12"/>
      <c r="F148" s="13" t="e">
        <f>TRUNC(SUMIF(N147:N147, N146, F147:F147),0)</f>
        <v>#REF!</v>
      </c>
      <c r="G148" s="12"/>
      <c r="H148" s="13" t="e">
        <f>TRUNC(SUMIF(N147:N147, N146, H147:H147),0)</f>
        <v>#REF!</v>
      </c>
      <c r="I148" s="12"/>
      <c r="J148" s="13" t="e">
        <f>TRUNC(SUMIF(N147:N147, N146, J147:J147),0)</f>
        <v>#REF!</v>
      </c>
      <c r="K148" s="12"/>
      <c r="L148" s="13" t="e">
        <f>F148+H148+J148</f>
        <v>#REF!</v>
      </c>
      <c r="M148" s="8" t="s">
        <v>51</v>
      </c>
      <c r="N148" s="2" t="s">
        <v>99</v>
      </c>
      <c r="O148" s="2" t="s">
        <v>99</v>
      </c>
      <c r="P148" s="2" t="s">
        <v>51</v>
      </c>
      <c r="Q148" s="2" t="s">
        <v>51</v>
      </c>
      <c r="R148" s="2" t="s">
        <v>51</v>
      </c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2" t="s">
        <v>51</v>
      </c>
      <c r="AW148" s="2" t="s">
        <v>51</v>
      </c>
      <c r="AX148" s="2" t="s">
        <v>51</v>
      </c>
      <c r="AY148" s="2" t="s">
        <v>51</v>
      </c>
    </row>
    <row r="149" spans="1:51" ht="30" customHeight="1" x14ac:dyDescent="0.4">
      <c r="A149" s="9"/>
      <c r="B149" s="9"/>
      <c r="C149" s="9"/>
      <c r="D149" s="9"/>
      <c r="E149" s="12"/>
      <c r="F149" s="13"/>
      <c r="G149" s="12"/>
      <c r="H149" s="13"/>
      <c r="I149" s="12"/>
      <c r="J149" s="13"/>
      <c r="K149" s="12"/>
      <c r="L149" s="13"/>
      <c r="M149" s="9"/>
    </row>
    <row r="150" spans="1:51" ht="30" customHeight="1" x14ac:dyDescent="0.4">
      <c r="A150" s="110" t="s">
        <v>1640</v>
      </c>
      <c r="B150" s="110"/>
      <c r="C150" s="110"/>
      <c r="D150" s="110"/>
      <c r="E150" s="111"/>
      <c r="F150" s="112"/>
      <c r="G150" s="111"/>
      <c r="H150" s="112"/>
      <c r="I150" s="111"/>
      <c r="J150" s="112"/>
      <c r="K150" s="111"/>
      <c r="L150" s="112"/>
      <c r="M150" s="110"/>
      <c r="N150" s="1" t="s">
        <v>171</v>
      </c>
    </row>
    <row r="151" spans="1:51" ht="30" customHeight="1" x14ac:dyDescent="0.4">
      <c r="A151" s="8" t="s">
        <v>1642</v>
      </c>
      <c r="B151" s="8" t="s">
        <v>1643</v>
      </c>
      <c r="C151" s="8" t="s">
        <v>1615</v>
      </c>
      <c r="D151" s="9">
        <v>0.1</v>
      </c>
      <c r="E151" s="12" t="e">
        <f>일위대가목록!E227</f>
        <v>#REF!</v>
      </c>
      <c r="F151" s="13" t="e">
        <f>TRUNC(E151*D151,1)</f>
        <v>#REF!</v>
      </c>
      <c r="G151" s="12" t="e">
        <f>일위대가목록!F227</f>
        <v>#REF!</v>
      </c>
      <c r="H151" s="13" t="e">
        <f>TRUNC(G151*D151,1)</f>
        <v>#REF!</v>
      </c>
      <c r="I151" s="12" t="e">
        <f>일위대가목록!G227</f>
        <v>#REF!</v>
      </c>
      <c r="J151" s="13" t="e">
        <f>TRUNC(I151*D151,1)</f>
        <v>#REF!</v>
      </c>
      <c r="K151" s="12" t="e">
        <f>TRUNC(E151+G151+I151,1)</f>
        <v>#REF!</v>
      </c>
      <c r="L151" s="13" t="e">
        <f>TRUNC(F151+H151+J151,1)</f>
        <v>#REF!</v>
      </c>
      <c r="M151" s="8" t="s">
        <v>1644</v>
      </c>
      <c r="N151" s="2" t="s">
        <v>171</v>
      </c>
      <c r="O151" s="2" t="s">
        <v>1645</v>
      </c>
      <c r="P151" s="2" t="s">
        <v>58</v>
      </c>
      <c r="Q151" s="2" t="s">
        <v>59</v>
      </c>
      <c r="R151" s="2" t="s">
        <v>59</v>
      </c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2" t="s">
        <v>51</v>
      </c>
      <c r="AW151" s="2" t="s">
        <v>1646</v>
      </c>
      <c r="AX151" s="2" t="s">
        <v>51</v>
      </c>
      <c r="AY151" s="2" t="s">
        <v>51</v>
      </c>
    </row>
    <row r="152" spans="1:51" ht="30" customHeight="1" x14ac:dyDescent="0.4">
      <c r="A152" s="8" t="s">
        <v>1406</v>
      </c>
      <c r="B152" s="8" t="s">
        <v>51</v>
      </c>
      <c r="C152" s="8" t="s">
        <v>51</v>
      </c>
      <c r="D152" s="9"/>
      <c r="E152" s="12"/>
      <c r="F152" s="13" t="e">
        <f>TRUNC(SUMIF(N151:N151, N150, F151:F151),0)</f>
        <v>#REF!</v>
      </c>
      <c r="G152" s="12"/>
      <c r="H152" s="13" t="e">
        <f>TRUNC(SUMIF(N151:N151, N150, H151:H151),0)</f>
        <v>#REF!</v>
      </c>
      <c r="I152" s="12"/>
      <c r="J152" s="13" t="e">
        <f>TRUNC(SUMIF(N151:N151, N150, J151:J151),0)</f>
        <v>#REF!</v>
      </c>
      <c r="K152" s="12"/>
      <c r="L152" s="13" t="e">
        <f>F152+H152+J152</f>
        <v>#REF!</v>
      </c>
      <c r="M152" s="8" t="s">
        <v>51</v>
      </c>
      <c r="N152" s="2" t="s">
        <v>99</v>
      </c>
      <c r="O152" s="2" t="s">
        <v>99</v>
      </c>
      <c r="P152" s="2" t="s">
        <v>51</v>
      </c>
      <c r="Q152" s="2" t="s">
        <v>51</v>
      </c>
      <c r="R152" s="2" t="s">
        <v>51</v>
      </c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2" t="s">
        <v>51</v>
      </c>
      <c r="AW152" s="2" t="s">
        <v>51</v>
      </c>
      <c r="AX152" s="2" t="s">
        <v>51</v>
      </c>
      <c r="AY152" s="2" t="s">
        <v>51</v>
      </c>
    </row>
    <row r="153" spans="1:51" ht="30" customHeight="1" x14ac:dyDescent="0.4">
      <c r="A153" s="9"/>
      <c r="B153" s="9"/>
      <c r="C153" s="9"/>
      <c r="D153" s="9"/>
      <c r="E153" s="12"/>
      <c r="F153" s="13"/>
      <c r="G153" s="12"/>
      <c r="H153" s="13"/>
      <c r="I153" s="12"/>
      <c r="J153" s="13"/>
      <c r="K153" s="12"/>
      <c r="L153" s="13"/>
      <c r="M153" s="9"/>
    </row>
    <row r="154" spans="1:51" ht="30" customHeight="1" x14ac:dyDescent="0.4">
      <c r="A154" s="110" t="s">
        <v>1647</v>
      </c>
      <c r="B154" s="110"/>
      <c r="C154" s="110"/>
      <c r="D154" s="110"/>
      <c r="E154" s="111"/>
      <c r="F154" s="112"/>
      <c r="G154" s="111"/>
      <c r="H154" s="112"/>
      <c r="I154" s="111"/>
      <c r="J154" s="112"/>
      <c r="K154" s="111"/>
      <c r="L154" s="112"/>
      <c r="M154" s="110"/>
      <c r="N154" s="1" t="s">
        <v>185</v>
      </c>
    </row>
    <row r="155" spans="1:51" ht="30" customHeight="1" x14ac:dyDescent="0.4">
      <c r="A155" s="8" t="s">
        <v>1649</v>
      </c>
      <c r="B155" s="8" t="s">
        <v>1650</v>
      </c>
      <c r="C155" s="8" t="s">
        <v>115</v>
      </c>
      <c r="D155" s="9">
        <v>1</v>
      </c>
      <c r="E155" s="12" t="e">
        <f>일위대가목록!E228</f>
        <v>#REF!</v>
      </c>
      <c r="F155" s="13" t="e">
        <f>TRUNC(E155*D155,1)</f>
        <v>#REF!</v>
      </c>
      <c r="G155" s="12">
        <f>일위대가목록!F228</f>
        <v>0</v>
      </c>
      <c r="H155" s="13">
        <f>TRUNC(G155*D155,1)</f>
        <v>0</v>
      </c>
      <c r="I155" s="12">
        <f>일위대가목록!G228</f>
        <v>0</v>
      </c>
      <c r="J155" s="13">
        <f>TRUNC(I155*D155,1)</f>
        <v>0</v>
      </c>
      <c r="K155" s="12" t="e">
        <f>TRUNC(E155+G155+I155,1)</f>
        <v>#REF!</v>
      </c>
      <c r="L155" s="13" t="e">
        <f>TRUNC(F155+H155+J155,1)</f>
        <v>#REF!</v>
      </c>
      <c r="M155" s="8" t="s">
        <v>1651</v>
      </c>
      <c r="N155" s="2" t="s">
        <v>185</v>
      </c>
      <c r="O155" s="2" t="s">
        <v>1652</v>
      </c>
      <c r="P155" s="2" t="s">
        <v>58</v>
      </c>
      <c r="Q155" s="2" t="s">
        <v>59</v>
      </c>
      <c r="R155" s="2" t="s">
        <v>59</v>
      </c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2" t="s">
        <v>51</v>
      </c>
      <c r="AW155" s="2" t="s">
        <v>1653</v>
      </c>
      <c r="AX155" s="2" t="s">
        <v>51</v>
      </c>
      <c r="AY155" s="2" t="s">
        <v>51</v>
      </c>
    </row>
    <row r="156" spans="1:51" ht="30" customHeight="1" x14ac:dyDescent="0.4">
      <c r="A156" s="8" t="s">
        <v>1654</v>
      </c>
      <c r="B156" s="8" t="s">
        <v>1655</v>
      </c>
      <c r="C156" s="8" t="s">
        <v>115</v>
      </c>
      <c r="D156" s="9">
        <v>1</v>
      </c>
      <c r="E156" s="12">
        <f>일위대가목록!E229</f>
        <v>0</v>
      </c>
      <c r="F156" s="13">
        <f>TRUNC(E156*D156,1)</f>
        <v>0</v>
      </c>
      <c r="G156" s="12" t="e">
        <f>일위대가목록!F229</f>
        <v>#REF!</v>
      </c>
      <c r="H156" s="13" t="e">
        <f>TRUNC(G156*D156,1)</f>
        <v>#REF!</v>
      </c>
      <c r="I156" s="12" t="e">
        <f>일위대가목록!G229</f>
        <v>#REF!</v>
      </c>
      <c r="J156" s="13" t="e">
        <f>TRUNC(I156*D156,1)</f>
        <v>#REF!</v>
      </c>
      <c r="K156" s="12" t="e">
        <f>TRUNC(E156+G156+I156,1)</f>
        <v>#REF!</v>
      </c>
      <c r="L156" s="13" t="e">
        <f>TRUNC(F156+H156+J156,1)</f>
        <v>#REF!</v>
      </c>
      <c r="M156" s="8" t="s">
        <v>1656</v>
      </c>
      <c r="N156" s="2" t="s">
        <v>185</v>
      </c>
      <c r="O156" s="2" t="s">
        <v>1657</v>
      </c>
      <c r="P156" s="2" t="s">
        <v>58</v>
      </c>
      <c r="Q156" s="2" t="s">
        <v>59</v>
      </c>
      <c r="R156" s="2" t="s">
        <v>59</v>
      </c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2" t="s">
        <v>51</v>
      </c>
      <c r="AW156" s="2" t="s">
        <v>1658</v>
      </c>
      <c r="AX156" s="2" t="s">
        <v>51</v>
      </c>
      <c r="AY156" s="2" t="s">
        <v>51</v>
      </c>
    </row>
    <row r="157" spans="1:51" ht="30" customHeight="1" x14ac:dyDescent="0.4">
      <c r="A157" s="8" t="s">
        <v>1406</v>
      </c>
      <c r="B157" s="8" t="s">
        <v>51</v>
      </c>
      <c r="C157" s="8" t="s">
        <v>51</v>
      </c>
      <c r="D157" s="9"/>
      <c r="E157" s="12"/>
      <c r="F157" s="13" t="e">
        <f>TRUNC(SUMIF(N155:N156, N154, F155:F156),0)</f>
        <v>#REF!</v>
      </c>
      <c r="G157" s="12"/>
      <c r="H157" s="13" t="e">
        <f>TRUNC(SUMIF(N155:N156, N154, H155:H156),0)</f>
        <v>#REF!</v>
      </c>
      <c r="I157" s="12"/>
      <c r="J157" s="13" t="e">
        <f>TRUNC(SUMIF(N155:N156, N154, J155:J156),0)</f>
        <v>#REF!</v>
      </c>
      <c r="K157" s="12"/>
      <c r="L157" s="13" t="e">
        <f>F157+H157+J157</f>
        <v>#REF!</v>
      </c>
      <c r="M157" s="8" t="s">
        <v>51</v>
      </c>
      <c r="N157" s="2" t="s">
        <v>99</v>
      </c>
      <c r="O157" s="2" t="s">
        <v>99</v>
      </c>
      <c r="P157" s="2" t="s">
        <v>51</v>
      </c>
      <c r="Q157" s="2" t="s">
        <v>51</v>
      </c>
      <c r="R157" s="2" t="s">
        <v>51</v>
      </c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2" t="s">
        <v>51</v>
      </c>
      <c r="AW157" s="2" t="s">
        <v>51</v>
      </c>
      <c r="AX157" s="2" t="s">
        <v>51</v>
      </c>
      <c r="AY157" s="2" t="s">
        <v>51</v>
      </c>
    </row>
    <row r="158" spans="1:51" ht="30" customHeight="1" x14ac:dyDescent="0.4">
      <c r="A158" s="9"/>
      <c r="B158" s="9"/>
      <c r="C158" s="9"/>
      <c r="D158" s="9"/>
      <c r="E158" s="12"/>
      <c r="F158" s="13"/>
      <c r="G158" s="12"/>
      <c r="H158" s="13"/>
      <c r="I158" s="12"/>
      <c r="J158" s="13"/>
      <c r="K158" s="12"/>
      <c r="L158" s="13"/>
      <c r="M158" s="9"/>
    </row>
    <row r="159" spans="1:51" ht="30" customHeight="1" x14ac:dyDescent="0.4">
      <c r="A159" s="110" t="s">
        <v>1659</v>
      </c>
      <c r="B159" s="110"/>
      <c r="C159" s="110"/>
      <c r="D159" s="110"/>
      <c r="E159" s="111"/>
      <c r="F159" s="112"/>
      <c r="G159" s="111"/>
      <c r="H159" s="112"/>
      <c r="I159" s="111"/>
      <c r="J159" s="112"/>
      <c r="K159" s="111"/>
      <c r="L159" s="112"/>
      <c r="M159" s="110"/>
      <c r="N159" s="1" t="s">
        <v>188</v>
      </c>
    </row>
    <row r="160" spans="1:51" ht="30" customHeight="1" x14ac:dyDescent="0.4">
      <c r="A160" s="8" t="s">
        <v>1649</v>
      </c>
      <c r="B160" s="8" t="s">
        <v>1660</v>
      </c>
      <c r="C160" s="8" t="s">
        <v>115</v>
      </c>
      <c r="D160" s="9">
        <v>1</v>
      </c>
      <c r="E160" s="12" t="e">
        <f>일위대가목록!E230</f>
        <v>#REF!</v>
      </c>
      <c r="F160" s="13" t="e">
        <f>TRUNC(E160*D160,1)</f>
        <v>#REF!</v>
      </c>
      <c r="G160" s="12">
        <f>일위대가목록!F230</f>
        <v>0</v>
      </c>
      <c r="H160" s="13">
        <f>TRUNC(G160*D160,1)</f>
        <v>0</v>
      </c>
      <c r="I160" s="12">
        <f>일위대가목록!G230</f>
        <v>0</v>
      </c>
      <c r="J160" s="13">
        <f>TRUNC(I160*D160,1)</f>
        <v>0</v>
      </c>
      <c r="K160" s="12" t="e">
        <f>TRUNC(E160+G160+I160,1)</f>
        <v>#REF!</v>
      </c>
      <c r="L160" s="13" t="e">
        <f>TRUNC(F160+H160+J160,1)</f>
        <v>#REF!</v>
      </c>
      <c r="M160" s="8" t="s">
        <v>1661</v>
      </c>
      <c r="N160" s="2" t="s">
        <v>188</v>
      </c>
      <c r="O160" s="2" t="s">
        <v>1662</v>
      </c>
      <c r="P160" s="2" t="s">
        <v>58</v>
      </c>
      <c r="Q160" s="2" t="s">
        <v>59</v>
      </c>
      <c r="R160" s="2" t="s">
        <v>59</v>
      </c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2" t="s">
        <v>51</v>
      </c>
      <c r="AW160" s="2" t="s">
        <v>1663</v>
      </c>
      <c r="AX160" s="2" t="s">
        <v>51</v>
      </c>
      <c r="AY160" s="2" t="s">
        <v>51</v>
      </c>
    </row>
    <row r="161" spans="1:51" ht="30" customHeight="1" x14ac:dyDescent="0.4">
      <c r="A161" s="8" t="s">
        <v>1654</v>
      </c>
      <c r="B161" s="8" t="s">
        <v>1664</v>
      </c>
      <c r="C161" s="8" t="s">
        <v>115</v>
      </c>
      <c r="D161" s="9">
        <v>1</v>
      </c>
      <c r="E161" s="12" t="e">
        <f>일위대가목록!E231</f>
        <v>#REF!</v>
      </c>
      <c r="F161" s="13" t="e">
        <f>TRUNC(E161*D161,1)</f>
        <v>#REF!</v>
      </c>
      <c r="G161" s="12" t="e">
        <f>일위대가목록!F231</f>
        <v>#REF!</v>
      </c>
      <c r="H161" s="13" t="e">
        <f>TRUNC(G161*D161,1)</f>
        <v>#REF!</v>
      </c>
      <c r="I161" s="12" t="e">
        <f>일위대가목록!G231</f>
        <v>#REF!</v>
      </c>
      <c r="J161" s="13" t="e">
        <f>TRUNC(I161*D161,1)</f>
        <v>#REF!</v>
      </c>
      <c r="K161" s="12" t="e">
        <f>TRUNC(E161+G161+I161,1)</f>
        <v>#REF!</v>
      </c>
      <c r="L161" s="13" t="e">
        <f>TRUNC(F161+H161+J161,1)</f>
        <v>#REF!</v>
      </c>
      <c r="M161" s="8" t="s">
        <v>1665</v>
      </c>
      <c r="N161" s="2" t="s">
        <v>188</v>
      </c>
      <c r="O161" s="2" t="s">
        <v>1666</v>
      </c>
      <c r="P161" s="2" t="s">
        <v>58</v>
      </c>
      <c r="Q161" s="2" t="s">
        <v>59</v>
      </c>
      <c r="R161" s="2" t="s">
        <v>59</v>
      </c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2" t="s">
        <v>51</v>
      </c>
      <c r="AW161" s="2" t="s">
        <v>1667</v>
      </c>
      <c r="AX161" s="2" t="s">
        <v>51</v>
      </c>
      <c r="AY161" s="2" t="s">
        <v>51</v>
      </c>
    </row>
    <row r="162" spans="1:51" ht="30" customHeight="1" x14ac:dyDescent="0.4">
      <c r="A162" s="8" t="s">
        <v>1406</v>
      </c>
      <c r="B162" s="8" t="s">
        <v>51</v>
      </c>
      <c r="C162" s="8" t="s">
        <v>51</v>
      </c>
      <c r="D162" s="9"/>
      <c r="E162" s="12"/>
      <c r="F162" s="13" t="e">
        <f>TRUNC(SUMIF(N160:N161, N159, F160:F161),0)</f>
        <v>#REF!</v>
      </c>
      <c r="G162" s="12"/>
      <c r="H162" s="13" t="e">
        <f>TRUNC(SUMIF(N160:N161, N159, H160:H161),0)</f>
        <v>#REF!</v>
      </c>
      <c r="I162" s="12"/>
      <c r="J162" s="13" t="e">
        <f>TRUNC(SUMIF(N160:N161, N159, J160:J161),0)</f>
        <v>#REF!</v>
      </c>
      <c r="K162" s="12"/>
      <c r="L162" s="13" t="e">
        <f>F162+H162+J162</f>
        <v>#REF!</v>
      </c>
      <c r="M162" s="8" t="s">
        <v>51</v>
      </c>
      <c r="N162" s="2" t="s">
        <v>99</v>
      </c>
      <c r="O162" s="2" t="s">
        <v>99</v>
      </c>
      <c r="P162" s="2" t="s">
        <v>51</v>
      </c>
      <c r="Q162" s="2" t="s">
        <v>51</v>
      </c>
      <c r="R162" s="2" t="s">
        <v>51</v>
      </c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2" t="s">
        <v>51</v>
      </c>
      <c r="AW162" s="2" t="s">
        <v>51</v>
      </c>
      <c r="AX162" s="2" t="s">
        <v>51</v>
      </c>
      <c r="AY162" s="2" t="s">
        <v>51</v>
      </c>
    </row>
    <row r="163" spans="1:51" ht="30" customHeight="1" x14ac:dyDescent="0.4">
      <c r="A163" s="9"/>
      <c r="B163" s="9"/>
      <c r="C163" s="9"/>
      <c r="D163" s="9"/>
      <c r="E163" s="12"/>
      <c r="F163" s="13"/>
      <c r="G163" s="12"/>
      <c r="H163" s="13"/>
      <c r="I163" s="12"/>
      <c r="J163" s="13"/>
      <c r="K163" s="12"/>
      <c r="L163" s="13"/>
      <c r="M163" s="9"/>
    </row>
    <row r="164" spans="1:51" ht="30" customHeight="1" x14ac:dyDescent="0.4">
      <c r="A164" s="110" t="s">
        <v>1668</v>
      </c>
      <c r="B164" s="110"/>
      <c r="C164" s="110"/>
      <c r="D164" s="110"/>
      <c r="E164" s="111"/>
      <c r="F164" s="112"/>
      <c r="G164" s="111"/>
      <c r="H164" s="112"/>
      <c r="I164" s="111"/>
      <c r="J164" s="112"/>
      <c r="K164" s="111"/>
      <c r="L164" s="112"/>
      <c r="M164" s="110"/>
      <c r="N164" s="1" t="s">
        <v>192</v>
      </c>
    </row>
    <row r="165" spans="1:51" ht="30" customHeight="1" x14ac:dyDescent="0.4">
      <c r="A165" s="8" t="s">
        <v>1670</v>
      </c>
      <c r="B165" s="8" t="s">
        <v>1514</v>
      </c>
      <c r="C165" s="8" t="s">
        <v>1515</v>
      </c>
      <c r="D165" s="9">
        <v>0.03</v>
      </c>
      <c r="E165" s="12" t="e">
        <f>#REF!</f>
        <v>#REF!</v>
      </c>
      <c r="F165" s="13" t="e">
        <f>TRUNC(E165*D165,1)</f>
        <v>#REF!</v>
      </c>
      <c r="G165" s="12" t="e">
        <f>#REF!</f>
        <v>#REF!</v>
      </c>
      <c r="H165" s="13" t="e">
        <f>TRUNC(G165*D165,1)</f>
        <v>#REF!</v>
      </c>
      <c r="I165" s="12" t="e">
        <f>#REF!</f>
        <v>#REF!</v>
      </c>
      <c r="J165" s="13" t="e">
        <f>TRUNC(I165*D165,1)</f>
        <v>#REF!</v>
      </c>
      <c r="K165" s="12" t="e">
        <f t="shared" ref="K165:L168" si="21">TRUNC(E165+G165+I165,1)</f>
        <v>#REF!</v>
      </c>
      <c r="L165" s="13" t="e">
        <f t="shared" si="21"/>
        <v>#REF!</v>
      </c>
      <c r="M165" s="8" t="s">
        <v>1671</v>
      </c>
      <c r="N165" s="2" t="s">
        <v>192</v>
      </c>
      <c r="O165" s="2" t="s">
        <v>1672</v>
      </c>
      <c r="P165" s="2" t="s">
        <v>59</v>
      </c>
      <c r="Q165" s="2" t="s">
        <v>59</v>
      </c>
      <c r="R165" s="2" t="s">
        <v>58</v>
      </c>
      <c r="S165" s="3"/>
      <c r="T165" s="3"/>
      <c r="U165" s="3"/>
      <c r="V165" s="3">
        <v>1</v>
      </c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2" t="s">
        <v>51</v>
      </c>
      <c r="AW165" s="2" t="s">
        <v>1673</v>
      </c>
      <c r="AX165" s="2" t="s">
        <v>51</v>
      </c>
      <c r="AY165" s="2" t="s">
        <v>51</v>
      </c>
    </row>
    <row r="166" spans="1:51" ht="30" customHeight="1" x14ac:dyDescent="0.4">
      <c r="A166" s="8" t="s">
        <v>1674</v>
      </c>
      <c r="B166" s="8" t="s">
        <v>1514</v>
      </c>
      <c r="C166" s="8" t="s">
        <v>1515</v>
      </c>
      <c r="D166" s="9">
        <v>0.01</v>
      </c>
      <c r="E166" s="12" t="e">
        <f>#REF!</f>
        <v>#REF!</v>
      </c>
      <c r="F166" s="13" t="e">
        <f>TRUNC(E166*D166,1)</f>
        <v>#REF!</v>
      </c>
      <c r="G166" s="12" t="e">
        <f>#REF!</f>
        <v>#REF!</v>
      </c>
      <c r="H166" s="13" t="e">
        <f>TRUNC(G166*D166,1)</f>
        <v>#REF!</v>
      </c>
      <c r="I166" s="12" t="e">
        <f>#REF!</f>
        <v>#REF!</v>
      </c>
      <c r="J166" s="13" t="e">
        <f>TRUNC(I166*D166,1)</f>
        <v>#REF!</v>
      </c>
      <c r="K166" s="12" t="e">
        <f t="shared" si="21"/>
        <v>#REF!</v>
      </c>
      <c r="L166" s="13" t="e">
        <f t="shared" si="21"/>
        <v>#REF!</v>
      </c>
      <c r="M166" s="8" t="s">
        <v>1675</v>
      </c>
      <c r="N166" s="2" t="s">
        <v>192</v>
      </c>
      <c r="O166" s="2" t="s">
        <v>1676</v>
      </c>
      <c r="P166" s="2" t="s">
        <v>59</v>
      </c>
      <c r="Q166" s="2" t="s">
        <v>59</v>
      </c>
      <c r="R166" s="2" t="s">
        <v>58</v>
      </c>
      <c r="S166" s="3"/>
      <c r="T166" s="3"/>
      <c r="U166" s="3"/>
      <c r="V166" s="3">
        <v>1</v>
      </c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2" t="s">
        <v>51</v>
      </c>
      <c r="AW166" s="2" t="s">
        <v>1677</v>
      </c>
      <c r="AX166" s="2" t="s">
        <v>51</v>
      </c>
      <c r="AY166" s="2" t="s">
        <v>51</v>
      </c>
    </row>
    <row r="167" spans="1:51" ht="30" customHeight="1" x14ac:dyDescent="0.4">
      <c r="A167" s="8" t="s">
        <v>1678</v>
      </c>
      <c r="B167" s="8" t="s">
        <v>1514</v>
      </c>
      <c r="C167" s="8" t="s">
        <v>1515</v>
      </c>
      <c r="D167" s="9">
        <v>0.01</v>
      </c>
      <c r="E167" s="12" t="e">
        <f>#REF!</f>
        <v>#REF!</v>
      </c>
      <c r="F167" s="13" t="e">
        <f>TRUNC(E167*D167,1)</f>
        <v>#REF!</v>
      </c>
      <c r="G167" s="12" t="e">
        <f>#REF!</f>
        <v>#REF!</v>
      </c>
      <c r="H167" s="13" t="e">
        <f>TRUNC(G167*D167,1)</f>
        <v>#REF!</v>
      </c>
      <c r="I167" s="12" t="e">
        <f>#REF!</f>
        <v>#REF!</v>
      </c>
      <c r="J167" s="13" t="e">
        <f>TRUNC(I167*D167,1)</f>
        <v>#REF!</v>
      </c>
      <c r="K167" s="12" t="e">
        <f t="shared" si="21"/>
        <v>#REF!</v>
      </c>
      <c r="L167" s="13" t="e">
        <f t="shared" si="21"/>
        <v>#REF!</v>
      </c>
      <c r="M167" s="8" t="s">
        <v>1679</v>
      </c>
      <c r="N167" s="2" t="s">
        <v>192</v>
      </c>
      <c r="O167" s="2" t="s">
        <v>1680</v>
      </c>
      <c r="P167" s="2" t="s">
        <v>59</v>
      </c>
      <c r="Q167" s="2" t="s">
        <v>59</v>
      </c>
      <c r="R167" s="2" t="s">
        <v>58</v>
      </c>
      <c r="S167" s="3"/>
      <c r="T167" s="3"/>
      <c r="U167" s="3"/>
      <c r="V167" s="3">
        <v>1</v>
      </c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2" t="s">
        <v>51</v>
      </c>
      <c r="AW167" s="2" t="s">
        <v>1681</v>
      </c>
      <c r="AX167" s="2" t="s">
        <v>51</v>
      </c>
      <c r="AY167" s="2" t="s">
        <v>51</v>
      </c>
    </row>
    <row r="168" spans="1:51" ht="30" customHeight="1" x14ac:dyDescent="0.4">
      <c r="A168" s="8" t="s">
        <v>1532</v>
      </c>
      <c r="B168" s="8" t="s">
        <v>1682</v>
      </c>
      <c r="C168" s="8" t="s">
        <v>97</v>
      </c>
      <c r="D168" s="9">
        <v>1</v>
      </c>
      <c r="E168" s="12">
        <v>0</v>
      </c>
      <c r="F168" s="13">
        <f>TRUNC(E168*D168,1)</f>
        <v>0</v>
      </c>
      <c r="G168" s="12">
        <v>0</v>
      </c>
      <c r="H168" s="13">
        <f>TRUNC(G168*D168,1)</f>
        <v>0</v>
      </c>
      <c r="I168" s="12" t="e">
        <f>TRUNC(SUMIF(V165:V168, RIGHTB(O168, 1), H165:H168)*U168, 2)</f>
        <v>#REF!</v>
      </c>
      <c r="J168" s="13" t="e">
        <f>TRUNC(I168*D168,1)</f>
        <v>#REF!</v>
      </c>
      <c r="K168" s="12" t="e">
        <f t="shared" si="21"/>
        <v>#REF!</v>
      </c>
      <c r="L168" s="13" t="e">
        <f t="shared" si="21"/>
        <v>#REF!</v>
      </c>
      <c r="M168" s="8" t="s">
        <v>51</v>
      </c>
      <c r="N168" s="2" t="s">
        <v>192</v>
      </c>
      <c r="O168" s="2" t="s">
        <v>1367</v>
      </c>
      <c r="P168" s="2" t="s">
        <v>59</v>
      </c>
      <c r="Q168" s="2" t="s">
        <v>59</v>
      </c>
      <c r="R168" s="2" t="s">
        <v>59</v>
      </c>
      <c r="S168" s="3">
        <v>1</v>
      </c>
      <c r="T168" s="3">
        <v>2</v>
      </c>
      <c r="U168" s="3">
        <v>0.05</v>
      </c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2" t="s">
        <v>51</v>
      </c>
      <c r="AW168" s="2" t="s">
        <v>1683</v>
      </c>
      <c r="AX168" s="2" t="s">
        <v>51</v>
      </c>
      <c r="AY168" s="2" t="s">
        <v>51</v>
      </c>
    </row>
    <row r="169" spans="1:51" ht="30" customHeight="1" x14ac:dyDescent="0.4">
      <c r="A169" s="8" t="s">
        <v>1406</v>
      </c>
      <c r="B169" s="8" t="s">
        <v>51</v>
      </c>
      <c r="C169" s="8" t="s">
        <v>51</v>
      </c>
      <c r="D169" s="9"/>
      <c r="E169" s="12"/>
      <c r="F169" s="13" t="e">
        <f>TRUNC(SUMIF(N165:N168, N164, F165:F168),0)</f>
        <v>#REF!</v>
      </c>
      <c r="G169" s="12"/>
      <c r="H169" s="13" t="e">
        <f>TRUNC(SUMIF(N165:N168, N164, H165:H168),0)</f>
        <v>#REF!</v>
      </c>
      <c r="I169" s="12"/>
      <c r="J169" s="13" t="e">
        <f>TRUNC(SUMIF(N165:N168, N164, J165:J168),0)</f>
        <v>#REF!</v>
      </c>
      <c r="K169" s="12"/>
      <c r="L169" s="13" t="e">
        <f>F169+H169+J169</f>
        <v>#REF!</v>
      </c>
      <c r="M169" s="8" t="s">
        <v>51</v>
      </c>
      <c r="N169" s="2" t="s">
        <v>99</v>
      </c>
      <c r="O169" s="2" t="s">
        <v>99</v>
      </c>
      <c r="P169" s="2" t="s">
        <v>51</v>
      </c>
      <c r="Q169" s="2" t="s">
        <v>51</v>
      </c>
      <c r="R169" s="2" t="s">
        <v>51</v>
      </c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2" t="s">
        <v>51</v>
      </c>
      <c r="AW169" s="2" t="s">
        <v>51</v>
      </c>
      <c r="AX169" s="2" t="s">
        <v>51</v>
      </c>
      <c r="AY169" s="2" t="s">
        <v>51</v>
      </c>
    </row>
    <row r="170" spans="1:51" ht="30" customHeight="1" x14ac:dyDescent="0.4">
      <c r="A170" s="9"/>
      <c r="B170" s="9"/>
      <c r="C170" s="9"/>
      <c r="D170" s="9"/>
      <c r="E170" s="12"/>
      <c r="F170" s="13"/>
      <c r="G170" s="12"/>
      <c r="H170" s="13"/>
      <c r="I170" s="12"/>
      <c r="J170" s="13"/>
      <c r="K170" s="12"/>
      <c r="L170" s="13"/>
      <c r="M170" s="9"/>
    </row>
    <row r="171" spans="1:51" ht="30" customHeight="1" x14ac:dyDescent="0.4">
      <c r="A171" s="110" t="s">
        <v>1684</v>
      </c>
      <c r="B171" s="110"/>
      <c r="C171" s="110"/>
      <c r="D171" s="110"/>
      <c r="E171" s="111"/>
      <c r="F171" s="112"/>
      <c r="G171" s="111"/>
      <c r="H171" s="112"/>
      <c r="I171" s="111"/>
      <c r="J171" s="112"/>
      <c r="K171" s="111"/>
      <c r="L171" s="112"/>
      <c r="M171" s="110"/>
      <c r="N171" s="1" t="s">
        <v>199</v>
      </c>
    </row>
    <row r="172" spans="1:51" ht="30" customHeight="1" x14ac:dyDescent="0.4">
      <c r="A172" s="8" t="s">
        <v>196</v>
      </c>
      <c r="B172" s="8" t="s">
        <v>197</v>
      </c>
      <c r="C172" s="8" t="s">
        <v>1686</v>
      </c>
      <c r="D172" s="9">
        <v>0.125</v>
      </c>
      <c r="E172" s="12" t="e">
        <f>일위대가목록!E232</f>
        <v>#REF!</v>
      </c>
      <c r="F172" s="13" t="e">
        <f>TRUNC(E172*D172,1)</f>
        <v>#REF!</v>
      </c>
      <c r="G172" s="12" t="e">
        <f>일위대가목록!F232</f>
        <v>#REF!</v>
      </c>
      <c r="H172" s="13" t="e">
        <f>TRUNC(G172*D172,1)</f>
        <v>#REF!</v>
      </c>
      <c r="I172" s="12" t="e">
        <f>일위대가목록!G232</f>
        <v>#REF!</v>
      </c>
      <c r="J172" s="13" t="e">
        <f>TRUNC(I172*D172,1)</f>
        <v>#REF!</v>
      </c>
      <c r="K172" s="12" t="e">
        <f>TRUNC(E172+G172+I172,1)</f>
        <v>#REF!</v>
      </c>
      <c r="L172" s="13" t="e">
        <f>TRUNC(F172+H172+J172,1)</f>
        <v>#REF!</v>
      </c>
      <c r="M172" s="8" t="s">
        <v>1687</v>
      </c>
      <c r="N172" s="2" t="s">
        <v>199</v>
      </c>
      <c r="O172" s="2" t="s">
        <v>1688</v>
      </c>
      <c r="P172" s="2" t="s">
        <v>58</v>
      </c>
      <c r="Q172" s="2" t="s">
        <v>59</v>
      </c>
      <c r="R172" s="2" t="s">
        <v>59</v>
      </c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2" t="s">
        <v>51</v>
      </c>
      <c r="AW172" s="2" t="s">
        <v>1689</v>
      </c>
      <c r="AX172" s="2" t="s">
        <v>51</v>
      </c>
      <c r="AY172" s="2" t="s">
        <v>51</v>
      </c>
    </row>
    <row r="173" spans="1:51" ht="30" customHeight="1" x14ac:dyDescent="0.4">
      <c r="A173" s="8" t="s">
        <v>1406</v>
      </c>
      <c r="B173" s="8" t="s">
        <v>51</v>
      </c>
      <c r="C173" s="8" t="s">
        <v>51</v>
      </c>
      <c r="D173" s="9"/>
      <c r="E173" s="12"/>
      <c r="F173" s="13" t="e">
        <f>TRUNC(SUMIF(N172:N172, N171, F172:F172),0)</f>
        <v>#REF!</v>
      </c>
      <c r="G173" s="12"/>
      <c r="H173" s="13" t="e">
        <f>TRUNC(SUMIF(N172:N172, N171, H172:H172),0)</f>
        <v>#REF!</v>
      </c>
      <c r="I173" s="12"/>
      <c r="J173" s="13" t="e">
        <f>TRUNC(SUMIF(N172:N172, N171, J172:J172),0)</f>
        <v>#REF!</v>
      </c>
      <c r="K173" s="12"/>
      <c r="L173" s="13" t="e">
        <f>F173+H173+J173</f>
        <v>#REF!</v>
      </c>
      <c r="M173" s="8" t="s">
        <v>51</v>
      </c>
      <c r="N173" s="2" t="s">
        <v>99</v>
      </c>
      <c r="O173" s="2" t="s">
        <v>99</v>
      </c>
      <c r="P173" s="2" t="s">
        <v>51</v>
      </c>
      <c r="Q173" s="2" t="s">
        <v>51</v>
      </c>
      <c r="R173" s="2" t="s">
        <v>51</v>
      </c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2" t="s">
        <v>51</v>
      </c>
      <c r="AW173" s="2" t="s">
        <v>51</v>
      </c>
      <c r="AX173" s="2" t="s">
        <v>51</v>
      </c>
      <c r="AY173" s="2" t="s">
        <v>51</v>
      </c>
    </row>
    <row r="174" spans="1:51" ht="30" customHeight="1" x14ac:dyDescent="0.4">
      <c r="A174" s="9"/>
      <c r="B174" s="9"/>
      <c r="C174" s="9"/>
      <c r="D174" s="9"/>
      <c r="E174" s="12"/>
      <c r="F174" s="13"/>
      <c r="G174" s="12"/>
      <c r="H174" s="13"/>
      <c r="I174" s="12"/>
      <c r="J174" s="13"/>
      <c r="K174" s="12"/>
      <c r="L174" s="13"/>
      <c r="M174" s="9"/>
    </row>
    <row r="175" spans="1:51" ht="30" customHeight="1" x14ac:dyDescent="0.4">
      <c r="A175" s="110" t="s">
        <v>1690</v>
      </c>
      <c r="B175" s="110"/>
      <c r="C175" s="110"/>
      <c r="D175" s="110"/>
      <c r="E175" s="111"/>
      <c r="F175" s="112"/>
      <c r="G175" s="111"/>
      <c r="H175" s="112"/>
      <c r="I175" s="111"/>
      <c r="J175" s="112"/>
      <c r="K175" s="111"/>
      <c r="L175" s="112"/>
      <c r="M175" s="110"/>
      <c r="N175" s="1" t="s">
        <v>203</v>
      </c>
    </row>
    <row r="176" spans="1:51" ht="30" customHeight="1" x14ac:dyDescent="0.4">
      <c r="A176" s="8" t="s">
        <v>1678</v>
      </c>
      <c r="B176" s="8" t="s">
        <v>1514</v>
      </c>
      <c r="C176" s="8" t="s">
        <v>1515</v>
      </c>
      <c r="D176" s="9">
        <v>0.151</v>
      </c>
      <c r="E176" s="12" t="e">
        <f>#REF!</f>
        <v>#REF!</v>
      </c>
      <c r="F176" s="13" t="e">
        <f t="shared" ref="F176:F181" si="22">TRUNC(E176*D176,1)</f>
        <v>#REF!</v>
      </c>
      <c r="G176" s="12" t="e">
        <f>#REF!</f>
        <v>#REF!</v>
      </c>
      <c r="H176" s="13" t="e">
        <f t="shared" ref="H176:H181" si="23">TRUNC(G176*D176,1)</f>
        <v>#REF!</v>
      </c>
      <c r="I176" s="12" t="e">
        <f>#REF!</f>
        <v>#REF!</v>
      </c>
      <c r="J176" s="13" t="e">
        <f t="shared" ref="J176:J181" si="24">TRUNC(I176*D176,1)</f>
        <v>#REF!</v>
      </c>
      <c r="K176" s="12" t="e">
        <f t="shared" ref="K176:L181" si="25">TRUNC(E176+G176+I176,1)</f>
        <v>#REF!</v>
      </c>
      <c r="L176" s="13" t="e">
        <f t="shared" si="25"/>
        <v>#REF!</v>
      </c>
      <c r="M176" s="8" t="s">
        <v>1679</v>
      </c>
      <c r="N176" s="2" t="s">
        <v>203</v>
      </c>
      <c r="O176" s="2" t="s">
        <v>1680</v>
      </c>
      <c r="P176" s="2" t="s">
        <v>59</v>
      </c>
      <c r="Q176" s="2" t="s">
        <v>59</v>
      </c>
      <c r="R176" s="2" t="s">
        <v>58</v>
      </c>
      <c r="S176" s="3"/>
      <c r="T176" s="3"/>
      <c r="U176" s="3"/>
      <c r="V176" s="3">
        <v>1</v>
      </c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2" t="s">
        <v>51</v>
      </c>
      <c r="AW176" s="2" t="s">
        <v>1692</v>
      </c>
      <c r="AX176" s="2" t="s">
        <v>51</v>
      </c>
      <c r="AY176" s="2" t="s">
        <v>51</v>
      </c>
    </row>
    <row r="177" spans="1:51" ht="30" customHeight="1" x14ac:dyDescent="0.4">
      <c r="A177" s="8" t="s">
        <v>1518</v>
      </c>
      <c r="B177" s="8" t="s">
        <v>1514</v>
      </c>
      <c r="C177" s="8" t="s">
        <v>1515</v>
      </c>
      <c r="D177" s="9">
        <v>0.11600000000000001</v>
      </c>
      <c r="E177" s="12" t="e">
        <f>#REF!</f>
        <v>#REF!</v>
      </c>
      <c r="F177" s="13" t="e">
        <f t="shared" si="22"/>
        <v>#REF!</v>
      </c>
      <c r="G177" s="12" t="e">
        <f>#REF!</f>
        <v>#REF!</v>
      </c>
      <c r="H177" s="13" t="e">
        <f t="shared" si="23"/>
        <v>#REF!</v>
      </c>
      <c r="I177" s="12" t="e">
        <f>#REF!</f>
        <v>#REF!</v>
      </c>
      <c r="J177" s="13" t="e">
        <f t="shared" si="24"/>
        <v>#REF!</v>
      </c>
      <c r="K177" s="12" t="e">
        <f t="shared" si="25"/>
        <v>#REF!</v>
      </c>
      <c r="L177" s="13" t="e">
        <f t="shared" si="25"/>
        <v>#REF!</v>
      </c>
      <c r="M177" s="8" t="s">
        <v>1562</v>
      </c>
      <c r="N177" s="2" t="s">
        <v>203</v>
      </c>
      <c r="O177" s="2" t="s">
        <v>1519</v>
      </c>
      <c r="P177" s="2" t="s">
        <v>59</v>
      </c>
      <c r="Q177" s="2" t="s">
        <v>59</v>
      </c>
      <c r="R177" s="2" t="s">
        <v>58</v>
      </c>
      <c r="S177" s="3"/>
      <c r="T177" s="3"/>
      <c r="U177" s="3"/>
      <c r="V177" s="3">
        <v>1</v>
      </c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2" t="s">
        <v>51</v>
      </c>
      <c r="AW177" s="2" t="s">
        <v>1693</v>
      </c>
      <c r="AX177" s="2" t="s">
        <v>51</v>
      </c>
      <c r="AY177" s="2" t="s">
        <v>51</v>
      </c>
    </row>
    <row r="178" spans="1:51" ht="30" customHeight="1" x14ac:dyDescent="0.4">
      <c r="A178" s="8" t="s">
        <v>1532</v>
      </c>
      <c r="B178" s="8" t="s">
        <v>1533</v>
      </c>
      <c r="C178" s="8" t="s">
        <v>97</v>
      </c>
      <c r="D178" s="9">
        <v>1</v>
      </c>
      <c r="E178" s="12">
        <v>0</v>
      </c>
      <c r="F178" s="13">
        <f t="shared" si="22"/>
        <v>0</v>
      </c>
      <c r="G178" s="12">
        <v>0</v>
      </c>
      <c r="H178" s="13">
        <f t="shared" si="23"/>
        <v>0</v>
      </c>
      <c r="I178" s="12" t="e">
        <f>TRUNC(SUMIF(V176:V181, RIGHTB(O178, 1), H176:H181)*U178, 2)</f>
        <v>#REF!</v>
      </c>
      <c r="J178" s="13" t="e">
        <f t="shared" si="24"/>
        <v>#REF!</v>
      </c>
      <c r="K178" s="12" t="e">
        <f t="shared" si="25"/>
        <v>#REF!</v>
      </c>
      <c r="L178" s="13" t="e">
        <f t="shared" si="25"/>
        <v>#REF!</v>
      </c>
      <c r="M178" s="8" t="s">
        <v>51</v>
      </c>
      <c r="N178" s="2" t="s">
        <v>203</v>
      </c>
      <c r="O178" s="2" t="s">
        <v>1367</v>
      </c>
      <c r="P178" s="2" t="s">
        <v>59</v>
      </c>
      <c r="Q178" s="2" t="s">
        <v>59</v>
      </c>
      <c r="R178" s="2" t="s">
        <v>59</v>
      </c>
      <c r="S178" s="3">
        <v>1</v>
      </c>
      <c r="T178" s="3">
        <v>2</v>
      </c>
      <c r="U178" s="3">
        <v>0.03</v>
      </c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2" t="s">
        <v>51</v>
      </c>
      <c r="AW178" s="2" t="s">
        <v>1694</v>
      </c>
      <c r="AX178" s="2" t="s">
        <v>51</v>
      </c>
      <c r="AY178" s="2" t="s">
        <v>51</v>
      </c>
    </row>
    <row r="179" spans="1:51" ht="30" customHeight="1" x14ac:dyDescent="0.4">
      <c r="A179" s="8" t="s">
        <v>1695</v>
      </c>
      <c r="B179" s="8" t="s">
        <v>1696</v>
      </c>
      <c r="C179" s="8" t="s">
        <v>69</v>
      </c>
      <c r="D179" s="9">
        <v>1.04</v>
      </c>
      <c r="E179" s="12" t="e">
        <f>#REF!</f>
        <v>#REF!</v>
      </c>
      <c r="F179" s="13" t="e">
        <f t="shared" si="22"/>
        <v>#REF!</v>
      </c>
      <c r="G179" s="12" t="e">
        <f>#REF!</f>
        <v>#REF!</v>
      </c>
      <c r="H179" s="13" t="e">
        <f t="shared" si="23"/>
        <v>#REF!</v>
      </c>
      <c r="I179" s="12" t="e">
        <f>#REF!</f>
        <v>#REF!</v>
      </c>
      <c r="J179" s="13" t="e">
        <f t="shared" si="24"/>
        <v>#REF!</v>
      </c>
      <c r="K179" s="12" t="e">
        <f t="shared" si="25"/>
        <v>#REF!</v>
      </c>
      <c r="L179" s="13" t="e">
        <f t="shared" si="25"/>
        <v>#REF!</v>
      </c>
      <c r="M179" s="8" t="s">
        <v>1697</v>
      </c>
      <c r="N179" s="2" t="s">
        <v>203</v>
      </c>
      <c r="O179" s="2" t="s">
        <v>1698</v>
      </c>
      <c r="P179" s="2" t="s">
        <v>59</v>
      </c>
      <c r="Q179" s="2" t="s">
        <v>59</v>
      </c>
      <c r="R179" s="2" t="s">
        <v>58</v>
      </c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2" t="s">
        <v>51</v>
      </c>
      <c r="AW179" s="2" t="s">
        <v>1699</v>
      </c>
      <c r="AX179" s="2" t="s">
        <v>51</v>
      </c>
      <c r="AY179" s="2" t="s">
        <v>51</v>
      </c>
    </row>
    <row r="180" spans="1:51" ht="30" customHeight="1" x14ac:dyDescent="0.4">
      <c r="A180" s="8" t="s">
        <v>1700</v>
      </c>
      <c r="B180" s="8" t="s">
        <v>1701</v>
      </c>
      <c r="C180" s="8" t="s">
        <v>1457</v>
      </c>
      <c r="D180" s="9">
        <v>4.2000000000000003E-2</v>
      </c>
      <c r="E180" s="12" t="e">
        <f>#REF!</f>
        <v>#REF!</v>
      </c>
      <c r="F180" s="13" t="e">
        <f t="shared" si="22"/>
        <v>#REF!</v>
      </c>
      <c r="G180" s="12" t="e">
        <f>#REF!</f>
        <v>#REF!</v>
      </c>
      <c r="H180" s="13" t="e">
        <f t="shared" si="23"/>
        <v>#REF!</v>
      </c>
      <c r="I180" s="12" t="e">
        <f>#REF!</f>
        <v>#REF!</v>
      </c>
      <c r="J180" s="13" t="e">
        <f t="shared" si="24"/>
        <v>#REF!</v>
      </c>
      <c r="K180" s="12" t="e">
        <f t="shared" si="25"/>
        <v>#REF!</v>
      </c>
      <c r="L180" s="13" t="e">
        <f t="shared" si="25"/>
        <v>#REF!</v>
      </c>
      <c r="M180" s="8" t="s">
        <v>1702</v>
      </c>
      <c r="N180" s="2" t="s">
        <v>203</v>
      </c>
      <c r="O180" s="2" t="s">
        <v>1703</v>
      </c>
      <c r="P180" s="2" t="s">
        <v>59</v>
      </c>
      <c r="Q180" s="2" t="s">
        <v>59</v>
      </c>
      <c r="R180" s="2" t="s">
        <v>58</v>
      </c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2" t="s">
        <v>51</v>
      </c>
      <c r="AW180" s="2" t="s">
        <v>1704</v>
      </c>
      <c r="AX180" s="2" t="s">
        <v>51</v>
      </c>
      <c r="AY180" s="2" t="s">
        <v>51</v>
      </c>
    </row>
    <row r="181" spans="1:51" ht="30" customHeight="1" x14ac:dyDescent="0.4">
      <c r="A181" s="8" t="s">
        <v>1705</v>
      </c>
      <c r="B181" s="8" t="s">
        <v>1706</v>
      </c>
      <c r="C181" s="8" t="s">
        <v>1457</v>
      </c>
      <c r="D181" s="9">
        <v>0.21</v>
      </c>
      <c r="E181" s="12" t="e">
        <f>#REF!</f>
        <v>#REF!</v>
      </c>
      <c r="F181" s="13" t="e">
        <f t="shared" si="22"/>
        <v>#REF!</v>
      </c>
      <c r="G181" s="12" t="e">
        <f>#REF!</f>
        <v>#REF!</v>
      </c>
      <c r="H181" s="13" t="e">
        <f t="shared" si="23"/>
        <v>#REF!</v>
      </c>
      <c r="I181" s="12" t="e">
        <f>#REF!</f>
        <v>#REF!</v>
      </c>
      <c r="J181" s="13" t="e">
        <f t="shared" si="24"/>
        <v>#REF!</v>
      </c>
      <c r="K181" s="12" t="e">
        <f t="shared" si="25"/>
        <v>#REF!</v>
      </c>
      <c r="L181" s="13" t="e">
        <f t="shared" si="25"/>
        <v>#REF!</v>
      </c>
      <c r="M181" s="8" t="s">
        <v>1707</v>
      </c>
      <c r="N181" s="2" t="s">
        <v>203</v>
      </c>
      <c r="O181" s="2" t="s">
        <v>1708</v>
      </c>
      <c r="P181" s="2" t="s">
        <v>59</v>
      </c>
      <c r="Q181" s="2" t="s">
        <v>59</v>
      </c>
      <c r="R181" s="2" t="s">
        <v>58</v>
      </c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2" t="s">
        <v>51</v>
      </c>
      <c r="AW181" s="2" t="s">
        <v>1709</v>
      </c>
      <c r="AX181" s="2" t="s">
        <v>51</v>
      </c>
      <c r="AY181" s="2" t="s">
        <v>51</v>
      </c>
    </row>
    <row r="182" spans="1:51" ht="30" customHeight="1" x14ac:dyDescent="0.4">
      <c r="A182" s="8" t="s">
        <v>1406</v>
      </c>
      <c r="B182" s="8" t="s">
        <v>51</v>
      </c>
      <c r="C182" s="8" t="s">
        <v>51</v>
      </c>
      <c r="D182" s="9"/>
      <c r="E182" s="12"/>
      <c r="F182" s="13" t="e">
        <f>TRUNC(SUMIF(N176:N181, N175, F176:F181),0)</f>
        <v>#REF!</v>
      </c>
      <c r="G182" s="12"/>
      <c r="H182" s="13" t="e">
        <f>TRUNC(SUMIF(N176:N181, N175, H176:H181),0)</f>
        <v>#REF!</v>
      </c>
      <c r="I182" s="12"/>
      <c r="J182" s="13" t="e">
        <f>TRUNC(SUMIF(N176:N181, N175, J176:J181),0)</f>
        <v>#REF!</v>
      </c>
      <c r="K182" s="12"/>
      <c r="L182" s="13" t="e">
        <f>F182+H182+J182</f>
        <v>#REF!</v>
      </c>
      <c r="M182" s="8" t="s">
        <v>51</v>
      </c>
      <c r="N182" s="2" t="s">
        <v>99</v>
      </c>
      <c r="O182" s="2" t="s">
        <v>99</v>
      </c>
      <c r="P182" s="2" t="s">
        <v>51</v>
      </c>
      <c r="Q182" s="2" t="s">
        <v>51</v>
      </c>
      <c r="R182" s="2" t="s">
        <v>51</v>
      </c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2" t="s">
        <v>51</v>
      </c>
      <c r="AW182" s="2" t="s">
        <v>51</v>
      </c>
      <c r="AX182" s="2" t="s">
        <v>51</v>
      </c>
      <c r="AY182" s="2" t="s">
        <v>51</v>
      </c>
    </row>
    <row r="183" spans="1:51" ht="30" customHeight="1" x14ac:dyDescent="0.4">
      <c r="A183" s="9"/>
      <c r="B183" s="9"/>
      <c r="C183" s="9"/>
      <c r="D183" s="9"/>
      <c r="E183" s="12"/>
      <c r="F183" s="13"/>
      <c r="G183" s="12"/>
      <c r="H183" s="13"/>
      <c r="I183" s="12"/>
      <c r="J183" s="13"/>
      <c r="K183" s="12"/>
      <c r="L183" s="13"/>
      <c r="M183" s="9"/>
    </row>
    <row r="184" spans="1:51" ht="30" customHeight="1" x14ac:dyDescent="0.4">
      <c r="A184" s="110" t="s">
        <v>1710</v>
      </c>
      <c r="B184" s="110"/>
      <c r="C184" s="110"/>
      <c r="D184" s="110"/>
      <c r="E184" s="111"/>
      <c r="F184" s="112"/>
      <c r="G184" s="111"/>
      <c r="H184" s="112"/>
      <c r="I184" s="111"/>
      <c r="J184" s="112"/>
      <c r="K184" s="111"/>
      <c r="L184" s="112"/>
      <c r="M184" s="110"/>
      <c r="N184" s="1" t="s">
        <v>209</v>
      </c>
    </row>
    <row r="185" spans="1:51" ht="30" customHeight="1" x14ac:dyDescent="0.4">
      <c r="A185" s="8" t="s">
        <v>1712</v>
      </c>
      <c r="B185" s="8" t="s">
        <v>207</v>
      </c>
      <c r="C185" s="8" t="s">
        <v>107</v>
      </c>
      <c r="D185" s="9">
        <v>1</v>
      </c>
      <c r="E185" s="12" t="e">
        <f>#REF!</f>
        <v>#REF!</v>
      </c>
      <c r="F185" s="13" t="e">
        <f>TRUNC(E185*D185,1)</f>
        <v>#REF!</v>
      </c>
      <c r="G185" s="12" t="e">
        <f>#REF!</f>
        <v>#REF!</v>
      </c>
      <c r="H185" s="13" t="e">
        <f>TRUNC(G185*D185,1)</f>
        <v>#REF!</v>
      </c>
      <c r="I185" s="12" t="e">
        <f>#REF!</f>
        <v>#REF!</v>
      </c>
      <c r="J185" s="13" t="e">
        <f>TRUNC(I185*D185,1)</f>
        <v>#REF!</v>
      </c>
      <c r="K185" s="12" t="e">
        <f t="shared" ref="K185:L187" si="26">TRUNC(E185+G185+I185,1)</f>
        <v>#REF!</v>
      </c>
      <c r="L185" s="13" t="e">
        <f t="shared" si="26"/>
        <v>#REF!</v>
      </c>
      <c r="M185" s="8" t="s">
        <v>1713</v>
      </c>
      <c r="N185" s="2" t="s">
        <v>209</v>
      </c>
      <c r="O185" s="2" t="s">
        <v>1714</v>
      </c>
      <c r="P185" s="2" t="s">
        <v>59</v>
      </c>
      <c r="Q185" s="2" t="s">
        <v>59</v>
      </c>
      <c r="R185" s="2" t="s">
        <v>58</v>
      </c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2" t="s">
        <v>51</v>
      </c>
      <c r="AW185" s="2" t="s">
        <v>1715</v>
      </c>
      <c r="AX185" s="2" t="s">
        <v>51</v>
      </c>
      <c r="AY185" s="2" t="s">
        <v>51</v>
      </c>
    </row>
    <row r="186" spans="1:51" ht="30" customHeight="1" x14ac:dyDescent="0.4">
      <c r="A186" s="8" t="s">
        <v>204</v>
      </c>
      <c r="B186" s="8" t="s">
        <v>1716</v>
      </c>
      <c r="C186" s="8" t="s">
        <v>205</v>
      </c>
      <c r="D186" s="9">
        <v>75</v>
      </c>
      <c r="E186" s="12" t="e">
        <f>#REF!</f>
        <v>#REF!</v>
      </c>
      <c r="F186" s="13" t="e">
        <f>TRUNC(E186*D186,1)</f>
        <v>#REF!</v>
      </c>
      <c r="G186" s="12" t="e">
        <f>#REF!</f>
        <v>#REF!</v>
      </c>
      <c r="H186" s="13" t="e">
        <f>TRUNC(G186*D186,1)</f>
        <v>#REF!</v>
      </c>
      <c r="I186" s="12" t="e">
        <f>#REF!</f>
        <v>#REF!</v>
      </c>
      <c r="J186" s="13" t="e">
        <f>TRUNC(I186*D186,1)</f>
        <v>#REF!</v>
      </c>
      <c r="K186" s="12" t="e">
        <f t="shared" si="26"/>
        <v>#REF!</v>
      </c>
      <c r="L186" s="13" t="e">
        <f t="shared" si="26"/>
        <v>#REF!</v>
      </c>
      <c r="M186" s="8" t="s">
        <v>1717</v>
      </c>
      <c r="N186" s="2" t="s">
        <v>209</v>
      </c>
      <c r="O186" s="2" t="s">
        <v>1718</v>
      </c>
      <c r="P186" s="2" t="s">
        <v>59</v>
      </c>
      <c r="Q186" s="2" t="s">
        <v>59</v>
      </c>
      <c r="R186" s="2" t="s">
        <v>58</v>
      </c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2" t="s">
        <v>51</v>
      </c>
      <c r="AW186" s="2" t="s">
        <v>1719</v>
      </c>
      <c r="AX186" s="2" t="s">
        <v>51</v>
      </c>
      <c r="AY186" s="2" t="s">
        <v>51</v>
      </c>
    </row>
    <row r="187" spans="1:51" ht="30" customHeight="1" x14ac:dyDescent="0.4">
      <c r="A187" s="8" t="s">
        <v>1720</v>
      </c>
      <c r="B187" s="8" t="s">
        <v>1721</v>
      </c>
      <c r="C187" s="8" t="s">
        <v>162</v>
      </c>
      <c r="D187" s="9">
        <v>1.9E-2</v>
      </c>
      <c r="E187" s="12" t="e">
        <f>일위대가목록!E233</f>
        <v>#REF!</v>
      </c>
      <c r="F187" s="13" t="e">
        <f>TRUNC(E187*D187,1)</f>
        <v>#REF!</v>
      </c>
      <c r="G187" s="12" t="e">
        <f>일위대가목록!F233</f>
        <v>#REF!</v>
      </c>
      <c r="H187" s="13" t="e">
        <f>TRUNC(G187*D187,1)</f>
        <v>#REF!</v>
      </c>
      <c r="I187" s="12" t="e">
        <f>일위대가목록!G233</f>
        <v>#REF!</v>
      </c>
      <c r="J187" s="13" t="e">
        <f>TRUNC(I187*D187,1)</f>
        <v>#REF!</v>
      </c>
      <c r="K187" s="12" t="e">
        <f t="shared" si="26"/>
        <v>#REF!</v>
      </c>
      <c r="L187" s="13" t="e">
        <f t="shared" si="26"/>
        <v>#REF!</v>
      </c>
      <c r="M187" s="8" t="s">
        <v>1722</v>
      </c>
      <c r="N187" s="2" t="s">
        <v>209</v>
      </c>
      <c r="O187" s="2" t="s">
        <v>1723</v>
      </c>
      <c r="P187" s="2" t="s">
        <v>58</v>
      </c>
      <c r="Q187" s="2" t="s">
        <v>59</v>
      </c>
      <c r="R187" s="2" t="s">
        <v>59</v>
      </c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2" t="s">
        <v>51</v>
      </c>
      <c r="AW187" s="2" t="s">
        <v>1724</v>
      </c>
      <c r="AX187" s="2" t="s">
        <v>51</v>
      </c>
      <c r="AY187" s="2" t="s">
        <v>51</v>
      </c>
    </row>
    <row r="188" spans="1:51" ht="30" customHeight="1" x14ac:dyDescent="0.4">
      <c r="A188" s="8" t="s">
        <v>1406</v>
      </c>
      <c r="B188" s="8" t="s">
        <v>51</v>
      </c>
      <c r="C188" s="8" t="s">
        <v>51</v>
      </c>
      <c r="D188" s="9"/>
      <c r="E188" s="12"/>
      <c r="F188" s="13" t="e">
        <f>TRUNC(SUMIF(N185:N187, N184, F185:F187),0)</f>
        <v>#REF!</v>
      </c>
      <c r="G188" s="12"/>
      <c r="H188" s="13" t="e">
        <f>TRUNC(SUMIF(N185:N187, N184, H185:H187),0)</f>
        <v>#REF!</v>
      </c>
      <c r="I188" s="12"/>
      <c r="J188" s="13" t="e">
        <f>TRUNC(SUMIF(N185:N187, N184, J185:J187),0)</f>
        <v>#REF!</v>
      </c>
      <c r="K188" s="12"/>
      <c r="L188" s="13" t="e">
        <f>F188+H188+J188</f>
        <v>#REF!</v>
      </c>
      <c r="M188" s="8" t="s">
        <v>51</v>
      </c>
      <c r="N188" s="2" t="s">
        <v>99</v>
      </c>
      <c r="O188" s="2" t="s">
        <v>99</v>
      </c>
      <c r="P188" s="2" t="s">
        <v>51</v>
      </c>
      <c r="Q188" s="2" t="s">
        <v>51</v>
      </c>
      <c r="R188" s="2" t="s">
        <v>51</v>
      </c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2" t="s">
        <v>51</v>
      </c>
      <c r="AW188" s="2" t="s">
        <v>51</v>
      </c>
      <c r="AX188" s="2" t="s">
        <v>51</v>
      </c>
      <c r="AY188" s="2" t="s">
        <v>51</v>
      </c>
    </row>
    <row r="189" spans="1:51" ht="30" customHeight="1" x14ac:dyDescent="0.4">
      <c r="A189" s="9"/>
      <c r="B189" s="9"/>
      <c r="C189" s="9"/>
      <c r="D189" s="9"/>
      <c r="E189" s="12"/>
      <c r="F189" s="13"/>
      <c r="G189" s="12"/>
      <c r="H189" s="13"/>
      <c r="I189" s="12"/>
      <c r="J189" s="13"/>
      <c r="K189" s="12"/>
      <c r="L189" s="13"/>
      <c r="M189" s="9"/>
    </row>
    <row r="190" spans="1:51" ht="30" customHeight="1" x14ac:dyDescent="0.4">
      <c r="A190" s="110" t="s">
        <v>1725</v>
      </c>
      <c r="B190" s="110"/>
      <c r="C190" s="110"/>
      <c r="D190" s="110"/>
      <c r="E190" s="111"/>
      <c r="F190" s="112"/>
      <c r="G190" s="111"/>
      <c r="H190" s="112"/>
      <c r="I190" s="111"/>
      <c r="J190" s="112"/>
      <c r="K190" s="111"/>
      <c r="L190" s="112"/>
      <c r="M190" s="110"/>
      <c r="N190" s="1" t="s">
        <v>213</v>
      </c>
    </row>
    <row r="191" spans="1:51" ht="30" customHeight="1" x14ac:dyDescent="0.4">
      <c r="A191" s="8" t="s">
        <v>1726</v>
      </c>
      <c r="B191" s="8" t="s">
        <v>1727</v>
      </c>
      <c r="C191" s="8" t="s">
        <v>115</v>
      </c>
      <c r="D191" s="9">
        <v>1.03</v>
      </c>
      <c r="E191" s="12" t="e">
        <f>#REF!</f>
        <v>#REF!</v>
      </c>
      <c r="F191" s="13" t="e">
        <f>TRUNC(E191*D191,1)</f>
        <v>#REF!</v>
      </c>
      <c r="G191" s="12" t="e">
        <f>#REF!</f>
        <v>#REF!</v>
      </c>
      <c r="H191" s="13" t="e">
        <f>TRUNC(G191*D191,1)</f>
        <v>#REF!</v>
      </c>
      <c r="I191" s="12" t="e">
        <f>#REF!</f>
        <v>#REF!</v>
      </c>
      <c r="J191" s="13" t="e">
        <f>TRUNC(I191*D191,1)</f>
        <v>#REF!</v>
      </c>
      <c r="K191" s="12" t="e">
        <f t="shared" ref="K191:L194" si="27">TRUNC(E191+G191+I191,1)</f>
        <v>#REF!</v>
      </c>
      <c r="L191" s="13" t="e">
        <f t="shared" si="27"/>
        <v>#REF!</v>
      </c>
      <c r="M191" s="8" t="s">
        <v>1728</v>
      </c>
      <c r="N191" s="2" t="s">
        <v>213</v>
      </c>
      <c r="O191" s="2" t="s">
        <v>1729</v>
      </c>
      <c r="P191" s="2" t="s">
        <v>59</v>
      </c>
      <c r="Q191" s="2" t="s">
        <v>59</v>
      </c>
      <c r="R191" s="2" t="s">
        <v>58</v>
      </c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2" t="s">
        <v>51</v>
      </c>
      <c r="AW191" s="2" t="s">
        <v>1730</v>
      </c>
      <c r="AX191" s="2" t="s">
        <v>51</v>
      </c>
      <c r="AY191" s="2" t="s">
        <v>51</v>
      </c>
    </row>
    <row r="192" spans="1:51" ht="30" customHeight="1" x14ac:dyDescent="0.4">
      <c r="A192" s="8" t="s">
        <v>1720</v>
      </c>
      <c r="B192" s="8" t="s">
        <v>1721</v>
      </c>
      <c r="C192" s="8" t="s">
        <v>162</v>
      </c>
      <c r="D192" s="9">
        <v>2.4E-2</v>
      </c>
      <c r="E192" s="12" t="e">
        <f>일위대가목록!E233</f>
        <v>#REF!</v>
      </c>
      <c r="F192" s="13" t="e">
        <f>TRUNC(E192*D192,1)</f>
        <v>#REF!</v>
      </c>
      <c r="G192" s="12" t="e">
        <f>일위대가목록!F233</f>
        <v>#REF!</v>
      </c>
      <c r="H192" s="13" t="e">
        <f>TRUNC(G192*D192,1)</f>
        <v>#REF!</v>
      </c>
      <c r="I192" s="12" t="e">
        <f>일위대가목록!G233</f>
        <v>#REF!</v>
      </c>
      <c r="J192" s="13" t="e">
        <f>TRUNC(I192*D192,1)</f>
        <v>#REF!</v>
      </c>
      <c r="K192" s="12" t="e">
        <f t="shared" si="27"/>
        <v>#REF!</v>
      </c>
      <c r="L192" s="13" t="e">
        <f t="shared" si="27"/>
        <v>#REF!</v>
      </c>
      <c r="M192" s="8" t="s">
        <v>1722</v>
      </c>
      <c r="N192" s="2" t="s">
        <v>213</v>
      </c>
      <c r="O192" s="2" t="s">
        <v>1723</v>
      </c>
      <c r="P192" s="2" t="s">
        <v>58</v>
      </c>
      <c r="Q192" s="2" t="s">
        <v>59</v>
      </c>
      <c r="R192" s="2" t="s">
        <v>59</v>
      </c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2" t="s">
        <v>51</v>
      </c>
      <c r="AW192" s="2" t="s">
        <v>1731</v>
      </c>
      <c r="AX192" s="2" t="s">
        <v>51</v>
      </c>
      <c r="AY192" s="2" t="s">
        <v>51</v>
      </c>
    </row>
    <row r="193" spans="1:51" ht="30" customHeight="1" x14ac:dyDescent="0.4">
      <c r="A193" s="8" t="s">
        <v>1732</v>
      </c>
      <c r="B193" s="8" t="s">
        <v>1733</v>
      </c>
      <c r="C193" s="8" t="s">
        <v>115</v>
      </c>
      <c r="D193" s="9">
        <v>1</v>
      </c>
      <c r="E193" s="12" t="e">
        <f>일위대가목록!E234</f>
        <v>#REF!</v>
      </c>
      <c r="F193" s="13" t="e">
        <f>TRUNC(E193*D193,1)</f>
        <v>#REF!</v>
      </c>
      <c r="G193" s="12" t="e">
        <f>일위대가목록!F234</f>
        <v>#REF!</v>
      </c>
      <c r="H193" s="13" t="e">
        <f>TRUNC(G193*D193,1)</f>
        <v>#REF!</v>
      </c>
      <c r="I193" s="12" t="e">
        <f>일위대가목록!G234</f>
        <v>#REF!</v>
      </c>
      <c r="J193" s="13" t="e">
        <f>TRUNC(I193*D193,1)</f>
        <v>#REF!</v>
      </c>
      <c r="K193" s="12" t="e">
        <f t="shared" si="27"/>
        <v>#REF!</v>
      </c>
      <c r="L193" s="13" t="e">
        <f t="shared" si="27"/>
        <v>#REF!</v>
      </c>
      <c r="M193" s="8" t="s">
        <v>1734</v>
      </c>
      <c r="N193" s="2" t="s">
        <v>213</v>
      </c>
      <c r="O193" s="2" t="s">
        <v>1735</v>
      </c>
      <c r="P193" s="2" t="s">
        <v>58</v>
      </c>
      <c r="Q193" s="2" t="s">
        <v>59</v>
      </c>
      <c r="R193" s="2" t="s">
        <v>59</v>
      </c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2" t="s">
        <v>51</v>
      </c>
      <c r="AW193" s="2" t="s">
        <v>1736</v>
      </c>
      <c r="AX193" s="2" t="s">
        <v>51</v>
      </c>
      <c r="AY193" s="2" t="s">
        <v>51</v>
      </c>
    </row>
    <row r="194" spans="1:51" ht="30" customHeight="1" x14ac:dyDescent="0.4">
      <c r="A194" s="8" t="s">
        <v>1737</v>
      </c>
      <c r="B194" s="8" t="s">
        <v>1738</v>
      </c>
      <c r="C194" s="8" t="s">
        <v>115</v>
      </c>
      <c r="D194" s="9">
        <v>1</v>
      </c>
      <c r="E194" s="12" t="e">
        <f>일위대가목록!E235</f>
        <v>#REF!</v>
      </c>
      <c r="F194" s="13" t="e">
        <f>TRUNC(E194*D194,1)</f>
        <v>#REF!</v>
      </c>
      <c r="G194" s="12" t="e">
        <f>일위대가목록!F235</f>
        <v>#REF!</v>
      </c>
      <c r="H194" s="13" t="e">
        <f>TRUNC(G194*D194,1)</f>
        <v>#REF!</v>
      </c>
      <c r="I194" s="12" t="e">
        <f>일위대가목록!G235</f>
        <v>#REF!</v>
      </c>
      <c r="J194" s="13" t="e">
        <f>TRUNC(I194*D194,1)</f>
        <v>#REF!</v>
      </c>
      <c r="K194" s="12" t="e">
        <f t="shared" si="27"/>
        <v>#REF!</v>
      </c>
      <c r="L194" s="13" t="e">
        <f t="shared" si="27"/>
        <v>#REF!</v>
      </c>
      <c r="M194" s="8" t="s">
        <v>1739</v>
      </c>
      <c r="N194" s="2" t="s">
        <v>213</v>
      </c>
      <c r="O194" s="2" t="s">
        <v>1740</v>
      </c>
      <c r="P194" s="2" t="s">
        <v>58</v>
      </c>
      <c r="Q194" s="2" t="s">
        <v>59</v>
      </c>
      <c r="R194" s="2" t="s">
        <v>59</v>
      </c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2" t="s">
        <v>51</v>
      </c>
      <c r="AW194" s="2" t="s">
        <v>1741</v>
      </c>
      <c r="AX194" s="2" t="s">
        <v>51</v>
      </c>
      <c r="AY194" s="2" t="s">
        <v>51</v>
      </c>
    </row>
    <row r="195" spans="1:51" ht="30" customHeight="1" x14ac:dyDescent="0.4">
      <c r="A195" s="8" t="s">
        <v>1406</v>
      </c>
      <c r="B195" s="8" t="s">
        <v>51</v>
      </c>
      <c r="C195" s="8" t="s">
        <v>51</v>
      </c>
      <c r="D195" s="9"/>
      <c r="E195" s="12"/>
      <c r="F195" s="13" t="e">
        <f>TRUNC(SUMIF(N191:N194, N190, F191:F194),0)</f>
        <v>#REF!</v>
      </c>
      <c r="G195" s="12"/>
      <c r="H195" s="13" t="e">
        <f>TRUNC(SUMIF(N191:N194, N190, H191:H194),0)</f>
        <v>#REF!</v>
      </c>
      <c r="I195" s="12"/>
      <c r="J195" s="13" t="e">
        <f>TRUNC(SUMIF(N191:N194, N190, J191:J194),0)</f>
        <v>#REF!</v>
      </c>
      <c r="K195" s="12"/>
      <c r="L195" s="13" t="e">
        <f>F195+H195+J195</f>
        <v>#REF!</v>
      </c>
      <c r="M195" s="8" t="s">
        <v>51</v>
      </c>
      <c r="N195" s="2" t="s">
        <v>99</v>
      </c>
      <c r="O195" s="2" t="s">
        <v>99</v>
      </c>
      <c r="P195" s="2" t="s">
        <v>51</v>
      </c>
      <c r="Q195" s="2" t="s">
        <v>51</v>
      </c>
      <c r="R195" s="2" t="s">
        <v>51</v>
      </c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2" t="s">
        <v>51</v>
      </c>
      <c r="AW195" s="2" t="s">
        <v>51</v>
      </c>
      <c r="AX195" s="2" t="s">
        <v>51</v>
      </c>
      <c r="AY195" s="2" t="s">
        <v>51</v>
      </c>
    </row>
    <row r="196" spans="1:51" ht="30" customHeight="1" x14ac:dyDescent="0.4">
      <c r="A196" s="9"/>
      <c r="B196" s="9"/>
      <c r="C196" s="9"/>
      <c r="D196" s="9"/>
      <c r="E196" s="12"/>
      <c r="F196" s="13"/>
      <c r="G196" s="12"/>
      <c r="H196" s="13"/>
      <c r="I196" s="12"/>
      <c r="J196" s="13"/>
      <c r="K196" s="12"/>
      <c r="L196" s="13"/>
      <c r="M196" s="9"/>
    </row>
    <row r="197" spans="1:51" ht="30" customHeight="1" x14ac:dyDescent="0.4">
      <c r="A197" s="110" t="s">
        <v>1742</v>
      </c>
      <c r="B197" s="110"/>
      <c r="C197" s="110"/>
      <c r="D197" s="110"/>
      <c r="E197" s="111"/>
      <c r="F197" s="112"/>
      <c r="G197" s="111"/>
      <c r="H197" s="112"/>
      <c r="I197" s="111"/>
      <c r="J197" s="112"/>
      <c r="K197" s="111"/>
      <c r="L197" s="112"/>
      <c r="M197" s="110"/>
      <c r="N197" s="1" t="s">
        <v>216</v>
      </c>
    </row>
    <row r="198" spans="1:51" ht="30" customHeight="1" x14ac:dyDescent="0.4">
      <c r="A198" s="8" t="s">
        <v>1726</v>
      </c>
      <c r="B198" s="8" t="s">
        <v>1727</v>
      </c>
      <c r="C198" s="8" t="s">
        <v>115</v>
      </c>
      <c r="D198" s="9">
        <v>1.03</v>
      </c>
      <c r="E198" s="12" t="e">
        <f>#REF!</f>
        <v>#REF!</v>
      </c>
      <c r="F198" s="13" t="e">
        <f>TRUNC(E198*D198,1)</f>
        <v>#REF!</v>
      </c>
      <c r="G198" s="12" t="e">
        <f>#REF!</f>
        <v>#REF!</v>
      </c>
      <c r="H198" s="13" t="e">
        <f>TRUNC(G198*D198,1)</f>
        <v>#REF!</v>
      </c>
      <c r="I198" s="12" t="e">
        <f>#REF!</f>
        <v>#REF!</v>
      </c>
      <c r="J198" s="13" t="e">
        <f>TRUNC(I198*D198,1)</f>
        <v>#REF!</v>
      </c>
      <c r="K198" s="12" t="e">
        <f t="shared" ref="K198:L200" si="28">TRUNC(E198+G198+I198,1)</f>
        <v>#REF!</v>
      </c>
      <c r="L198" s="13" t="e">
        <f t="shared" si="28"/>
        <v>#REF!</v>
      </c>
      <c r="M198" s="8" t="s">
        <v>1728</v>
      </c>
      <c r="N198" s="2" t="s">
        <v>216</v>
      </c>
      <c r="O198" s="2" t="s">
        <v>1729</v>
      </c>
      <c r="P198" s="2" t="s">
        <v>59</v>
      </c>
      <c r="Q198" s="2" t="s">
        <v>59</v>
      </c>
      <c r="R198" s="2" t="s">
        <v>58</v>
      </c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2" t="s">
        <v>51</v>
      </c>
      <c r="AW198" s="2" t="s">
        <v>1743</v>
      </c>
      <c r="AX198" s="2" t="s">
        <v>51</v>
      </c>
      <c r="AY198" s="2" t="s">
        <v>51</v>
      </c>
    </row>
    <row r="199" spans="1:51" ht="30" customHeight="1" x14ac:dyDescent="0.4">
      <c r="A199" s="8" t="s">
        <v>1744</v>
      </c>
      <c r="B199" s="8" t="s">
        <v>1745</v>
      </c>
      <c r="C199" s="8" t="s">
        <v>115</v>
      </c>
      <c r="D199" s="9">
        <v>1</v>
      </c>
      <c r="E199" s="12" t="e">
        <f>일위대가목록!E238</f>
        <v>#REF!</v>
      </c>
      <c r="F199" s="13" t="e">
        <f>TRUNC(E199*D199,1)</f>
        <v>#REF!</v>
      </c>
      <c r="G199" s="12" t="e">
        <f>일위대가목록!F238</f>
        <v>#REF!</v>
      </c>
      <c r="H199" s="13" t="e">
        <f>TRUNC(G199*D199,1)</f>
        <v>#REF!</v>
      </c>
      <c r="I199" s="12" t="e">
        <f>일위대가목록!G238</f>
        <v>#REF!</v>
      </c>
      <c r="J199" s="13" t="e">
        <f>TRUNC(I199*D199,1)</f>
        <v>#REF!</v>
      </c>
      <c r="K199" s="12" t="e">
        <f t="shared" si="28"/>
        <v>#REF!</v>
      </c>
      <c r="L199" s="13" t="e">
        <f t="shared" si="28"/>
        <v>#REF!</v>
      </c>
      <c r="M199" s="8" t="s">
        <v>1746</v>
      </c>
      <c r="N199" s="2" t="s">
        <v>216</v>
      </c>
      <c r="O199" s="2" t="s">
        <v>1747</v>
      </c>
      <c r="P199" s="2" t="s">
        <v>58</v>
      </c>
      <c r="Q199" s="2" t="s">
        <v>59</v>
      </c>
      <c r="R199" s="2" t="s">
        <v>59</v>
      </c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2" t="s">
        <v>51</v>
      </c>
      <c r="AW199" s="2" t="s">
        <v>1748</v>
      </c>
      <c r="AX199" s="2" t="s">
        <v>51</v>
      </c>
      <c r="AY199" s="2" t="s">
        <v>51</v>
      </c>
    </row>
    <row r="200" spans="1:51" ht="30" customHeight="1" x14ac:dyDescent="0.4">
      <c r="A200" s="8" t="s">
        <v>1749</v>
      </c>
      <c r="B200" s="8" t="s">
        <v>1750</v>
      </c>
      <c r="C200" s="8" t="s">
        <v>115</v>
      </c>
      <c r="D200" s="9">
        <v>1</v>
      </c>
      <c r="E200" s="12" t="e">
        <f>일위대가목록!E239</f>
        <v>#REF!</v>
      </c>
      <c r="F200" s="13" t="e">
        <f>TRUNC(E200*D200,1)</f>
        <v>#REF!</v>
      </c>
      <c r="G200" s="12" t="e">
        <f>일위대가목록!F239</f>
        <v>#REF!</v>
      </c>
      <c r="H200" s="13" t="e">
        <f>TRUNC(G200*D200,1)</f>
        <v>#REF!</v>
      </c>
      <c r="I200" s="12" t="e">
        <f>일위대가목록!G239</f>
        <v>#REF!</v>
      </c>
      <c r="J200" s="13" t="e">
        <f>TRUNC(I200*D200,1)</f>
        <v>#REF!</v>
      </c>
      <c r="K200" s="12" t="e">
        <f t="shared" si="28"/>
        <v>#REF!</v>
      </c>
      <c r="L200" s="13" t="e">
        <f t="shared" si="28"/>
        <v>#REF!</v>
      </c>
      <c r="M200" s="8" t="s">
        <v>1751</v>
      </c>
      <c r="N200" s="2" t="s">
        <v>216</v>
      </c>
      <c r="O200" s="2" t="s">
        <v>1752</v>
      </c>
      <c r="P200" s="2" t="s">
        <v>58</v>
      </c>
      <c r="Q200" s="2" t="s">
        <v>59</v>
      </c>
      <c r="R200" s="2" t="s">
        <v>59</v>
      </c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2" t="s">
        <v>51</v>
      </c>
      <c r="AW200" s="2" t="s">
        <v>1753</v>
      </c>
      <c r="AX200" s="2" t="s">
        <v>51</v>
      </c>
      <c r="AY200" s="2" t="s">
        <v>51</v>
      </c>
    </row>
    <row r="201" spans="1:51" ht="30" customHeight="1" x14ac:dyDescent="0.4">
      <c r="A201" s="8" t="s">
        <v>1406</v>
      </c>
      <c r="B201" s="8" t="s">
        <v>51</v>
      </c>
      <c r="C201" s="8" t="s">
        <v>51</v>
      </c>
      <c r="D201" s="9"/>
      <c r="E201" s="12"/>
      <c r="F201" s="13" t="e">
        <f>TRUNC(SUMIF(N198:N200, N197, F198:F200),0)</f>
        <v>#REF!</v>
      </c>
      <c r="G201" s="12"/>
      <c r="H201" s="13" t="e">
        <f>TRUNC(SUMIF(N198:N200, N197, H198:H200),0)</f>
        <v>#REF!</v>
      </c>
      <c r="I201" s="12"/>
      <c r="J201" s="13" t="e">
        <f>TRUNC(SUMIF(N198:N200, N197, J198:J200),0)</f>
        <v>#REF!</v>
      </c>
      <c r="K201" s="12"/>
      <c r="L201" s="13" t="e">
        <f>F201+H201+J201</f>
        <v>#REF!</v>
      </c>
      <c r="M201" s="8" t="s">
        <v>51</v>
      </c>
      <c r="N201" s="2" t="s">
        <v>99</v>
      </c>
      <c r="O201" s="2" t="s">
        <v>99</v>
      </c>
      <c r="P201" s="2" t="s">
        <v>51</v>
      </c>
      <c r="Q201" s="2" t="s">
        <v>51</v>
      </c>
      <c r="R201" s="2" t="s">
        <v>51</v>
      </c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2" t="s">
        <v>51</v>
      </c>
      <c r="AW201" s="2" t="s">
        <v>51</v>
      </c>
      <c r="AX201" s="2" t="s">
        <v>51</v>
      </c>
      <c r="AY201" s="2" t="s">
        <v>51</v>
      </c>
    </row>
    <row r="202" spans="1:51" ht="30" customHeight="1" x14ac:dyDescent="0.4">
      <c r="A202" s="9"/>
      <c r="B202" s="9"/>
      <c r="C202" s="9"/>
      <c r="D202" s="9"/>
      <c r="E202" s="12"/>
      <c r="F202" s="13"/>
      <c r="G202" s="12"/>
      <c r="H202" s="13"/>
      <c r="I202" s="12"/>
      <c r="J202" s="13"/>
      <c r="K202" s="12"/>
      <c r="L202" s="13"/>
      <c r="M202" s="9"/>
    </row>
    <row r="203" spans="1:51" ht="30" customHeight="1" x14ac:dyDescent="0.4">
      <c r="A203" s="110" t="s">
        <v>1754</v>
      </c>
      <c r="B203" s="110"/>
      <c r="C203" s="110"/>
      <c r="D203" s="110"/>
      <c r="E203" s="111"/>
      <c r="F203" s="112"/>
      <c r="G203" s="111"/>
      <c r="H203" s="112"/>
      <c r="I203" s="111"/>
      <c r="J203" s="112"/>
      <c r="K203" s="111"/>
      <c r="L203" s="112"/>
      <c r="M203" s="110"/>
      <c r="N203" s="1" t="s">
        <v>220</v>
      </c>
    </row>
    <row r="204" spans="1:51" ht="30" customHeight="1" x14ac:dyDescent="0.4">
      <c r="A204" s="8" t="s">
        <v>1755</v>
      </c>
      <c r="B204" s="8" t="s">
        <v>1756</v>
      </c>
      <c r="C204" s="8" t="s">
        <v>115</v>
      </c>
      <c r="D204" s="9">
        <v>1.03</v>
      </c>
      <c r="E204" s="12" t="e">
        <f>#REF!</f>
        <v>#REF!</v>
      </c>
      <c r="F204" s="13" t="e">
        <f>TRUNC(E204*D204,1)</f>
        <v>#REF!</v>
      </c>
      <c r="G204" s="12" t="e">
        <f>#REF!</f>
        <v>#REF!</v>
      </c>
      <c r="H204" s="13" t="e">
        <f>TRUNC(G204*D204,1)</f>
        <v>#REF!</v>
      </c>
      <c r="I204" s="12" t="e">
        <f>#REF!</f>
        <v>#REF!</v>
      </c>
      <c r="J204" s="13" t="e">
        <f>TRUNC(I204*D204,1)</f>
        <v>#REF!</v>
      </c>
      <c r="K204" s="12" t="e">
        <f t="shared" ref="K204:L207" si="29">TRUNC(E204+G204+I204,1)</f>
        <v>#REF!</v>
      </c>
      <c r="L204" s="13" t="e">
        <f t="shared" si="29"/>
        <v>#REF!</v>
      </c>
      <c r="M204" s="8" t="s">
        <v>1757</v>
      </c>
      <c r="N204" s="2" t="s">
        <v>220</v>
      </c>
      <c r="O204" s="2" t="s">
        <v>1758</v>
      </c>
      <c r="P204" s="2" t="s">
        <v>59</v>
      </c>
      <c r="Q204" s="2" t="s">
        <v>59</v>
      </c>
      <c r="R204" s="2" t="s">
        <v>58</v>
      </c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2" t="s">
        <v>51</v>
      </c>
      <c r="AW204" s="2" t="s">
        <v>1759</v>
      </c>
      <c r="AX204" s="2" t="s">
        <v>51</v>
      </c>
      <c r="AY204" s="2" t="s">
        <v>51</v>
      </c>
    </row>
    <row r="205" spans="1:51" ht="30" customHeight="1" x14ac:dyDescent="0.4">
      <c r="A205" s="8" t="s">
        <v>1720</v>
      </c>
      <c r="B205" s="8" t="s">
        <v>1721</v>
      </c>
      <c r="C205" s="8" t="s">
        <v>162</v>
      </c>
      <c r="D205" s="9">
        <v>2.4E-2</v>
      </c>
      <c r="E205" s="12" t="e">
        <f>일위대가목록!E233</f>
        <v>#REF!</v>
      </c>
      <c r="F205" s="13" t="e">
        <f>TRUNC(E205*D205,1)</f>
        <v>#REF!</v>
      </c>
      <c r="G205" s="12" t="e">
        <f>일위대가목록!F233</f>
        <v>#REF!</v>
      </c>
      <c r="H205" s="13" t="e">
        <f>TRUNC(G205*D205,1)</f>
        <v>#REF!</v>
      </c>
      <c r="I205" s="12" t="e">
        <f>일위대가목록!G233</f>
        <v>#REF!</v>
      </c>
      <c r="J205" s="13" t="e">
        <f>TRUNC(I205*D205,1)</f>
        <v>#REF!</v>
      </c>
      <c r="K205" s="12" t="e">
        <f t="shared" si="29"/>
        <v>#REF!</v>
      </c>
      <c r="L205" s="13" t="e">
        <f t="shared" si="29"/>
        <v>#REF!</v>
      </c>
      <c r="M205" s="8" t="s">
        <v>1722</v>
      </c>
      <c r="N205" s="2" t="s">
        <v>220</v>
      </c>
      <c r="O205" s="2" t="s">
        <v>1723</v>
      </c>
      <c r="P205" s="2" t="s">
        <v>58</v>
      </c>
      <c r="Q205" s="2" t="s">
        <v>59</v>
      </c>
      <c r="R205" s="2" t="s">
        <v>59</v>
      </c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2" t="s">
        <v>51</v>
      </c>
      <c r="AW205" s="2" t="s">
        <v>1760</v>
      </c>
      <c r="AX205" s="2" t="s">
        <v>51</v>
      </c>
      <c r="AY205" s="2" t="s">
        <v>51</v>
      </c>
    </row>
    <row r="206" spans="1:51" ht="30" customHeight="1" x14ac:dyDescent="0.4">
      <c r="A206" s="8" t="s">
        <v>1732</v>
      </c>
      <c r="B206" s="8" t="s">
        <v>1733</v>
      </c>
      <c r="C206" s="8" t="s">
        <v>115</v>
      </c>
      <c r="D206" s="9">
        <v>1</v>
      </c>
      <c r="E206" s="12" t="e">
        <f>일위대가목록!E234</f>
        <v>#REF!</v>
      </c>
      <c r="F206" s="13" t="e">
        <f>TRUNC(E206*D206,1)</f>
        <v>#REF!</v>
      </c>
      <c r="G206" s="12" t="e">
        <f>일위대가목록!F234</f>
        <v>#REF!</v>
      </c>
      <c r="H206" s="13" t="e">
        <f>TRUNC(G206*D206,1)</f>
        <v>#REF!</v>
      </c>
      <c r="I206" s="12" t="e">
        <f>일위대가목록!G234</f>
        <v>#REF!</v>
      </c>
      <c r="J206" s="13" t="e">
        <f>TRUNC(I206*D206,1)</f>
        <v>#REF!</v>
      </c>
      <c r="K206" s="12" t="e">
        <f t="shared" si="29"/>
        <v>#REF!</v>
      </c>
      <c r="L206" s="13" t="e">
        <f t="shared" si="29"/>
        <v>#REF!</v>
      </c>
      <c r="M206" s="8" t="s">
        <v>1734</v>
      </c>
      <c r="N206" s="2" t="s">
        <v>220</v>
      </c>
      <c r="O206" s="2" t="s">
        <v>1735</v>
      </c>
      <c r="P206" s="2" t="s">
        <v>58</v>
      </c>
      <c r="Q206" s="2" t="s">
        <v>59</v>
      </c>
      <c r="R206" s="2" t="s">
        <v>59</v>
      </c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2" t="s">
        <v>51</v>
      </c>
      <c r="AW206" s="2" t="s">
        <v>1761</v>
      </c>
      <c r="AX206" s="2" t="s">
        <v>51</v>
      </c>
      <c r="AY206" s="2" t="s">
        <v>51</v>
      </c>
    </row>
    <row r="207" spans="1:51" ht="30" customHeight="1" x14ac:dyDescent="0.4">
      <c r="A207" s="8" t="s">
        <v>1737</v>
      </c>
      <c r="B207" s="8" t="s">
        <v>1738</v>
      </c>
      <c r="C207" s="8" t="s">
        <v>115</v>
      </c>
      <c r="D207" s="9">
        <v>1</v>
      </c>
      <c r="E207" s="12" t="e">
        <f>일위대가목록!E235</f>
        <v>#REF!</v>
      </c>
      <c r="F207" s="13" t="e">
        <f>TRUNC(E207*D207,1)</f>
        <v>#REF!</v>
      </c>
      <c r="G207" s="12" t="e">
        <f>일위대가목록!F235</f>
        <v>#REF!</v>
      </c>
      <c r="H207" s="13" t="e">
        <f>TRUNC(G207*D207,1)</f>
        <v>#REF!</v>
      </c>
      <c r="I207" s="12" t="e">
        <f>일위대가목록!G235</f>
        <v>#REF!</v>
      </c>
      <c r="J207" s="13" t="e">
        <f>TRUNC(I207*D207,1)</f>
        <v>#REF!</v>
      </c>
      <c r="K207" s="12" t="e">
        <f t="shared" si="29"/>
        <v>#REF!</v>
      </c>
      <c r="L207" s="13" t="e">
        <f t="shared" si="29"/>
        <v>#REF!</v>
      </c>
      <c r="M207" s="8" t="s">
        <v>1739</v>
      </c>
      <c r="N207" s="2" t="s">
        <v>220</v>
      </c>
      <c r="O207" s="2" t="s">
        <v>1740</v>
      </c>
      <c r="P207" s="2" t="s">
        <v>58</v>
      </c>
      <c r="Q207" s="2" t="s">
        <v>59</v>
      </c>
      <c r="R207" s="2" t="s">
        <v>59</v>
      </c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2" t="s">
        <v>51</v>
      </c>
      <c r="AW207" s="2" t="s">
        <v>1762</v>
      </c>
      <c r="AX207" s="2" t="s">
        <v>51</v>
      </c>
      <c r="AY207" s="2" t="s">
        <v>51</v>
      </c>
    </row>
    <row r="208" spans="1:51" ht="30" customHeight="1" x14ac:dyDescent="0.4">
      <c r="A208" s="8" t="s">
        <v>1406</v>
      </c>
      <c r="B208" s="8" t="s">
        <v>51</v>
      </c>
      <c r="C208" s="8" t="s">
        <v>51</v>
      </c>
      <c r="D208" s="9"/>
      <c r="E208" s="12"/>
      <c r="F208" s="13" t="e">
        <f>TRUNC(SUMIF(N204:N207, N203, F204:F207),0)</f>
        <v>#REF!</v>
      </c>
      <c r="G208" s="12"/>
      <c r="H208" s="13" t="e">
        <f>TRUNC(SUMIF(N204:N207, N203, H204:H207),0)</f>
        <v>#REF!</v>
      </c>
      <c r="I208" s="12"/>
      <c r="J208" s="13" t="e">
        <f>TRUNC(SUMIF(N204:N207, N203, J204:J207),0)</f>
        <v>#REF!</v>
      </c>
      <c r="K208" s="12"/>
      <c r="L208" s="13" t="e">
        <f>F208+H208+J208</f>
        <v>#REF!</v>
      </c>
      <c r="M208" s="8" t="s">
        <v>51</v>
      </c>
      <c r="N208" s="2" t="s">
        <v>99</v>
      </c>
      <c r="O208" s="2" t="s">
        <v>99</v>
      </c>
      <c r="P208" s="2" t="s">
        <v>51</v>
      </c>
      <c r="Q208" s="2" t="s">
        <v>51</v>
      </c>
      <c r="R208" s="2" t="s">
        <v>51</v>
      </c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2" t="s">
        <v>51</v>
      </c>
      <c r="AW208" s="2" t="s">
        <v>51</v>
      </c>
      <c r="AX208" s="2" t="s">
        <v>51</v>
      </c>
      <c r="AY208" s="2" t="s">
        <v>51</v>
      </c>
    </row>
    <row r="209" spans="1:51" ht="30" customHeight="1" x14ac:dyDescent="0.4">
      <c r="A209" s="9"/>
      <c r="B209" s="9"/>
      <c r="C209" s="9"/>
      <c r="D209" s="9"/>
      <c r="E209" s="12"/>
      <c r="F209" s="13"/>
      <c r="G209" s="12"/>
      <c r="H209" s="13"/>
      <c r="I209" s="12"/>
      <c r="J209" s="13"/>
      <c r="K209" s="12"/>
      <c r="L209" s="13"/>
      <c r="M209" s="9"/>
    </row>
    <row r="210" spans="1:51" ht="30" customHeight="1" x14ac:dyDescent="0.4">
      <c r="A210" s="110" t="s">
        <v>1763</v>
      </c>
      <c r="B210" s="110"/>
      <c r="C210" s="110"/>
      <c r="D210" s="110"/>
      <c r="E210" s="111"/>
      <c r="F210" s="112"/>
      <c r="G210" s="111"/>
      <c r="H210" s="112"/>
      <c r="I210" s="111"/>
      <c r="J210" s="112"/>
      <c r="K210" s="111"/>
      <c r="L210" s="112"/>
      <c r="M210" s="110"/>
      <c r="N210" s="1" t="s">
        <v>223</v>
      </c>
    </row>
    <row r="211" spans="1:51" ht="30" customHeight="1" x14ac:dyDescent="0.4">
      <c r="A211" s="8" t="s">
        <v>1755</v>
      </c>
      <c r="B211" s="8" t="s">
        <v>1756</v>
      </c>
      <c r="C211" s="8" t="s">
        <v>115</v>
      </c>
      <c r="D211" s="9">
        <v>1.03</v>
      </c>
      <c r="E211" s="12" t="e">
        <f>#REF!</f>
        <v>#REF!</v>
      </c>
      <c r="F211" s="13" t="e">
        <f>TRUNC(E211*D211,1)</f>
        <v>#REF!</v>
      </c>
      <c r="G211" s="12" t="e">
        <f>#REF!</f>
        <v>#REF!</v>
      </c>
      <c r="H211" s="13" t="e">
        <f>TRUNC(G211*D211,1)</f>
        <v>#REF!</v>
      </c>
      <c r="I211" s="12" t="e">
        <f>#REF!</f>
        <v>#REF!</v>
      </c>
      <c r="J211" s="13" t="e">
        <f>TRUNC(I211*D211,1)</f>
        <v>#REF!</v>
      </c>
      <c r="K211" s="12" t="e">
        <f t="shared" ref="K211:L213" si="30">TRUNC(E211+G211+I211,1)</f>
        <v>#REF!</v>
      </c>
      <c r="L211" s="13" t="e">
        <f t="shared" si="30"/>
        <v>#REF!</v>
      </c>
      <c r="M211" s="8" t="s">
        <v>1757</v>
      </c>
      <c r="N211" s="2" t="s">
        <v>223</v>
      </c>
      <c r="O211" s="2" t="s">
        <v>1758</v>
      </c>
      <c r="P211" s="2" t="s">
        <v>59</v>
      </c>
      <c r="Q211" s="2" t="s">
        <v>59</v>
      </c>
      <c r="R211" s="2" t="s">
        <v>58</v>
      </c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2" t="s">
        <v>51</v>
      </c>
      <c r="AW211" s="2" t="s">
        <v>1764</v>
      </c>
      <c r="AX211" s="2" t="s">
        <v>51</v>
      </c>
      <c r="AY211" s="2" t="s">
        <v>51</v>
      </c>
    </row>
    <row r="212" spans="1:51" ht="30" customHeight="1" x14ac:dyDescent="0.4">
      <c r="A212" s="8" t="s">
        <v>1744</v>
      </c>
      <c r="B212" s="8" t="s">
        <v>1745</v>
      </c>
      <c r="C212" s="8" t="s">
        <v>115</v>
      </c>
      <c r="D212" s="9">
        <v>1</v>
      </c>
      <c r="E212" s="12" t="e">
        <f>일위대가목록!E238</f>
        <v>#REF!</v>
      </c>
      <c r="F212" s="13" t="e">
        <f>TRUNC(E212*D212,1)</f>
        <v>#REF!</v>
      </c>
      <c r="G212" s="12" t="e">
        <f>일위대가목록!F238</f>
        <v>#REF!</v>
      </c>
      <c r="H212" s="13" t="e">
        <f>TRUNC(G212*D212,1)</f>
        <v>#REF!</v>
      </c>
      <c r="I212" s="12" t="e">
        <f>일위대가목록!G238</f>
        <v>#REF!</v>
      </c>
      <c r="J212" s="13" t="e">
        <f>TRUNC(I212*D212,1)</f>
        <v>#REF!</v>
      </c>
      <c r="K212" s="12" t="e">
        <f t="shared" si="30"/>
        <v>#REF!</v>
      </c>
      <c r="L212" s="13" t="e">
        <f t="shared" si="30"/>
        <v>#REF!</v>
      </c>
      <c r="M212" s="8" t="s">
        <v>1746</v>
      </c>
      <c r="N212" s="2" t="s">
        <v>223</v>
      </c>
      <c r="O212" s="2" t="s">
        <v>1747</v>
      </c>
      <c r="P212" s="2" t="s">
        <v>58</v>
      </c>
      <c r="Q212" s="2" t="s">
        <v>59</v>
      </c>
      <c r="R212" s="2" t="s">
        <v>59</v>
      </c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2" t="s">
        <v>51</v>
      </c>
      <c r="AW212" s="2" t="s">
        <v>1765</v>
      </c>
      <c r="AX212" s="2" t="s">
        <v>51</v>
      </c>
      <c r="AY212" s="2" t="s">
        <v>51</v>
      </c>
    </row>
    <row r="213" spans="1:51" ht="30" customHeight="1" x14ac:dyDescent="0.4">
      <c r="A213" s="8" t="s">
        <v>1749</v>
      </c>
      <c r="B213" s="8" t="s">
        <v>1750</v>
      </c>
      <c r="C213" s="8" t="s">
        <v>115</v>
      </c>
      <c r="D213" s="9">
        <v>1</v>
      </c>
      <c r="E213" s="12" t="e">
        <f>일위대가목록!E239</f>
        <v>#REF!</v>
      </c>
      <c r="F213" s="13" t="e">
        <f>TRUNC(E213*D213,1)</f>
        <v>#REF!</v>
      </c>
      <c r="G213" s="12" t="e">
        <f>일위대가목록!F239</f>
        <v>#REF!</v>
      </c>
      <c r="H213" s="13" t="e">
        <f>TRUNC(G213*D213,1)</f>
        <v>#REF!</v>
      </c>
      <c r="I213" s="12" t="e">
        <f>일위대가목록!G239</f>
        <v>#REF!</v>
      </c>
      <c r="J213" s="13" t="e">
        <f>TRUNC(I213*D213,1)</f>
        <v>#REF!</v>
      </c>
      <c r="K213" s="12" t="e">
        <f t="shared" si="30"/>
        <v>#REF!</v>
      </c>
      <c r="L213" s="13" t="e">
        <f t="shared" si="30"/>
        <v>#REF!</v>
      </c>
      <c r="M213" s="8" t="s">
        <v>1751</v>
      </c>
      <c r="N213" s="2" t="s">
        <v>223</v>
      </c>
      <c r="O213" s="2" t="s">
        <v>1752</v>
      </c>
      <c r="P213" s="2" t="s">
        <v>58</v>
      </c>
      <c r="Q213" s="2" t="s">
        <v>59</v>
      </c>
      <c r="R213" s="2" t="s">
        <v>59</v>
      </c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2" t="s">
        <v>51</v>
      </c>
      <c r="AW213" s="2" t="s">
        <v>1766</v>
      </c>
      <c r="AX213" s="2" t="s">
        <v>51</v>
      </c>
      <c r="AY213" s="2" t="s">
        <v>51</v>
      </c>
    </row>
    <row r="214" spans="1:51" ht="30" customHeight="1" x14ac:dyDescent="0.4">
      <c r="A214" s="8" t="s">
        <v>1406</v>
      </c>
      <c r="B214" s="8" t="s">
        <v>51</v>
      </c>
      <c r="C214" s="8" t="s">
        <v>51</v>
      </c>
      <c r="D214" s="9"/>
      <c r="E214" s="12"/>
      <c r="F214" s="13" t="e">
        <f>TRUNC(SUMIF(N211:N213, N210, F211:F213),0)</f>
        <v>#REF!</v>
      </c>
      <c r="G214" s="12"/>
      <c r="H214" s="13" t="e">
        <f>TRUNC(SUMIF(N211:N213, N210, H211:H213),0)</f>
        <v>#REF!</v>
      </c>
      <c r="I214" s="12"/>
      <c r="J214" s="13" t="e">
        <f>TRUNC(SUMIF(N211:N213, N210, J211:J213),0)</f>
        <v>#REF!</v>
      </c>
      <c r="K214" s="12"/>
      <c r="L214" s="13" t="e">
        <f>F214+H214+J214</f>
        <v>#REF!</v>
      </c>
      <c r="M214" s="8" t="s">
        <v>51</v>
      </c>
      <c r="N214" s="2" t="s">
        <v>99</v>
      </c>
      <c r="O214" s="2" t="s">
        <v>99</v>
      </c>
      <c r="P214" s="2" t="s">
        <v>51</v>
      </c>
      <c r="Q214" s="2" t="s">
        <v>51</v>
      </c>
      <c r="R214" s="2" t="s">
        <v>51</v>
      </c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2" t="s">
        <v>51</v>
      </c>
      <c r="AW214" s="2" t="s">
        <v>51</v>
      </c>
      <c r="AX214" s="2" t="s">
        <v>51</v>
      </c>
      <c r="AY214" s="2" t="s">
        <v>51</v>
      </c>
    </row>
    <row r="215" spans="1:51" ht="30" customHeight="1" x14ac:dyDescent="0.4">
      <c r="A215" s="9"/>
      <c r="B215" s="9"/>
      <c r="C215" s="9"/>
      <c r="D215" s="9"/>
      <c r="E215" s="12"/>
      <c r="F215" s="13"/>
      <c r="G215" s="12"/>
      <c r="H215" s="13"/>
      <c r="I215" s="12"/>
      <c r="J215" s="13"/>
      <c r="K215" s="12"/>
      <c r="L215" s="13"/>
      <c r="M215" s="9"/>
    </row>
    <row r="216" spans="1:51" ht="30" customHeight="1" x14ac:dyDescent="0.4">
      <c r="A216" s="110" t="s">
        <v>1767</v>
      </c>
      <c r="B216" s="110"/>
      <c r="C216" s="110"/>
      <c r="D216" s="110"/>
      <c r="E216" s="111"/>
      <c r="F216" s="112"/>
      <c r="G216" s="111"/>
      <c r="H216" s="112"/>
      <c r="I216" s="111"/>
      <c r="J216" s="112"/>
      <c r="K216" s="111"/>
      <c r="L216" s="112"/>
      <c r="M216" s="110"/>
      <c r="N216" s="1" t="s">
        <v>227</v>
      </c>
    </row>
    <row r="217" spans="1:51" ht="30" customHeight="1" x14ac:dyDescent="0.4">
      <c r="A217" s="8" t="s">
        <v>1768</v>
      </c>
      <c r="B217" s="8" t="s">
        <v>1769</v>
      </c>
      <c r="C217" s="8" t="s">
        <v>115</v>
      </c>
      <c r="D217" s="9">
        <v>1.03</v>
      </c>
      <c r="E217" s="12" t="e">
        <f>#REF!</f>
        <v>#REF!</v>
      </c>
      <c r="F217" s="13" t="e">
        <f>TRUNC(E217*D217,1)</f>
        <v>#REF!</v>
      </c>
      <c r="G217" s="12" t="e">
        <f>#REF!</f>
        <v>#REF!</v>
      </c>
      <c r="H217" s="13" t="e">
        <f>TRUNC(G217*D217,1)</f>
        <v>#REF!</v>
      </c>
      <c r="I217" s="12" t="e">
        <f>#REF!</f>
        <v>#REF!</v>
      </c>
      <c r="J217" s="13" t="e">
        <f>TRUNC(I217*D217,1)</f>
        <v>#REF!</v>
      </c>
      <c r="K217" s="12" t="e">
        <f t="shared" ref="K217:L220" si="31">TRUNC(E217+G217+I217,1)</f>
        <v>#REF!</v>
      </c>
      <c r="L217" s="13" t="e">
        <f t="shared" si="31"/>
        <v>#REF!</v>
      </c>
      <c r="M217" s="8" t="s">
        <v>1770</v>
      </c>
      <c r="N217" s="2" t="s">
        <v>227</v>
      </c>
      <c r="O217" s="2" t="s">
        <v>1771</v>
      </c>
      <c r="P217" s="2" t="s">
        <v>59</v>
      </c>
      <c r="Q217" s="2" t="s">
        <v>59</v>
      </c>
      <c r="R217" s="2" t="s">
        <v>58</v>
      </c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2" t="s">
        <v>51</v>
      </c>
      <c r="AW217" s="2" t="s">
        <v>1772</v>
      </c>
      <c r="AX217" s="2" t="s">
        <v>51</v>
      </c>
      <c r="AY217" s="2" t="s">
        <v>51</v>
      </c>
    </row>
    <row r="218" spans="1:51" ht="30" customHeight="1" x14ac:dyDescent="0.4">
      <c r="A218" s="8" t="s">
        <v>1720</v>
      </c>
      <c r="B218" s="8" t="s">
        <v>1721</v>
      </c>
      <c r="C218" s="8" t="s">
        <v>162</v>
      </c>
      <c r="D218" s="9">
        <v>4.5999999999999999E-2</v>
      </c>
      <c r="E218" s="12" t="e">
        <f>일위대가목록!E233</f>
        <v>#REF!</v>
      </c>
      <c r="F218" s="13" t="e">
        <f>TRUNC(E218*D218,1)</f>
        <v>#REF!</v>
      </c>
      <c r="G218" s="12" t="e">
        <f>일위대가목록!F233</f>
        <v>#REF!</v>
      </c>
      <c r="H218" s="13" t="e">
        <f>TRUNC(G218*D218,1)</f>
        <v>#REF!</v>
      </c>
      <c r="I218" s="12" t="e">
        <f>일위대가목록!G233</f>
        <v>#REF!</v>
      </c>
      <c r="J218" s="13" t="e">
        <f>TRUNC(I218*D218,1)</f>
        <v>#REF!</v>
      </c>
      <c r="K218" s="12" t="e">
        <f t="shared" si="31"/>
        <v>#REF!</v>
      </c>
      <c r="L218" s="13" t="e">
        <f t="shared" si="31"/>
        <v>#REF!</v>
      </c>
      <c r="M218" s="8" t="s">
        <v>1722</v>
      </c>
      <c r="N218" s="2" t="s">
        <v>227</v>
      </c>
      <c r="O218" s="2" t="s">
        <v>1723</v>
      </c>
      <c r="P218" s="2" t="s">
        <v>58</v>
      </c>
      <c r="Q218" s="2" t="s">
        <v>59</v>
      </c>
      <c r="R218" s="2" t="s">
        <v>59</v>
      </c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2" t="s">
        <v>51</v>
      </c>
      <c r="AW218" s="2" t="s">
        <v>1773</v>
      </c>
      <c r="AX218" s="2" t="s">
        <v>51</v>
      </c>
      <c r="AY218" s="2" t="s">
        <v>51</v>
      </c>
    </row>
    <row r="219" spans="1:51" ht="30" customHeight="1" x14ac:dyDescent="0.4">
      <c r="A219" s="8" t="s">
        <v>1732</v>
      </c>
      <c r="B219" s="8" t="s">
        <v>1774</v>
      </c>
      <c r="C219" s="8" t="s">
        <v>115</v>
      </c>
      <c r="D219" s="9">
        <v>1</v>
      </c>
      <c r="E219" s="12" t="e">
        <f>일위대가목록!E240</f>
        <v>#REF!</v>
      </c>
      <c r="F219" s="13" t="e">
        <f>TRUNC(E219*D219,1)</f>
        <v>#REF!</v>
      </c>
      <c r="G219" s="12" t="e">
        <f>일위대가목록!F240</f>
        <v>#REF!</v>
      </c>
      <c r="H219" s="13" t="e">
        <f>TRUNC(G219*D219,1)</f>
        <v>#REF!</v>
      </c>
      <c r="I219" s="12" t="e">
        <f>일위대가목록!G240</f>
        <v>#REF!</v>
      </c>
      <c r="J219" s="13" t="e">
        <f>TRUNC(I219*D219,1)</f>
        <v>#REF!</v>
      </c>
      <c r="K219" s="12" t="e">
        <f t="shared" si="31"/>
        <v>#REF!</v>
      </c>
      <c r="L219" s="13" t="e">
        <f t="shared" si="31"/>
        <v>#REF!</v>
      </c>
      <c r="M219" s="8" t="s">
        <v>1775</v>
      </c>
      <c r="N219" s="2" t="s">
        <v>227</v>
      </c>
      <c r="O219" s="2" t="s">
        <v>1776</v>
      </c>
      <c r="P219" s="2" t="s">
        <v>58</v>
      </c>
      <c r="Q219" s="2" t="s">
        <v>59</v>
      </c>
      <c r="R219" s="2" t="s">
        <v>59</v>
      </c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2" t="s">
        <v>51</v>
      </c>
      <c r="AW219" s="2" t="s">
        <v>1777</v>
      </c>
      <c r="AX219" s="2" t="s">
        <v>51</v>
      </c>
      <c r="AY219" s="2" t="s">
        <v>51</v>
      </c>
    </row>
    <row r="220" spans="1:51" ht="30" customHeight="1" x14ac:dyDescent="0.4">
      <c r="A220" s="8" t="s">
        <v>1778</v>
      </c>
      <c r="B220" s="8" t="s">
        <v>1738</v>
      </c>
      <c r="C220" s="8" t="s">
        <v>115</v>
      </c>
      <c r="D220" s="9">
        <v>1</v>
      </c>
      <c r="E220" s="12" t="e">
        <f>일위대가목록!E241</f>
        <v>#REF!</v>
      </c>
      <c r="F220" s="13" t="e">
        <f>TRUNC(E220*D220,1)</f>
        <v>#REF!</v>
      </c>
      <c r="G220" s="12" t="e">
        <f>일위대가목록!F241</f>
        <v>#REF!</v>
      </c>
      <c r="H220" s="13" t="e">
        <f>TRUNC(G220*D220,1)</f>
        <v>#REF!</v>
      </c>
      <c r="I220" s="12" t="e">
        <f>일위대가목록!G241</f>
        <v>#REF!</v>
      </c>
      <c r="J220" s="13" t="e">
        <f>TRUNC(I220*D220,1)</f>
        <v>#REF!</v>
      </c>
      <c r="K220" s="12" t="e">
        <f t="shared" si="31"/>
        <v>#REF!</v>
      </c>
      <c r="L220" s="13" t="e">
        <f t="shared" si="31"/>
        <v>#REF!</v>
      </c>
      <c r="M220" s="8" t="s">
        <v>1779</v>
      </c>
      <c r="N220" s="2" t="s">
        <v>227</v>
      </c>
      <c r="O220" s="2" t="s">
        <v>1780</v>
      </c>
      <c r="P220" s="2" t="s">
        <v>58</v>
      </c>
      <c r="Q220" s="2" t="s">
        <v>59</v>
      </c>
      <c r="R220" s="2" t="s">
        <v>59</v>
      </c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2" t="s">
        <v>51</v>
      </c>
      <c r="AW220" s="2" t="s">
        <v>1781</v>
      </c>
      <c r="AX220" s="2" t="s">
        <v>51</v>
      </c>
      <c r="AY220" s="2" t="s">
        <v>51</v>
      </c>
    </row>
    <row r="221" spans="1:51" ht="30" customHeight="1" x14ac:dyDescent="0.4">
      <c r="A221" s="8" t="s">
        <v>1406</v>
      </c>
      <c r="B221" s="8" t="s">
        <v>51</v>
      </c>
      <c r="C221" s="8" t="s">
        <v>51</v>
      </c>
      <c r="D221" s="9"/>
      <c r="E221" s="12"/>
      <c r="F221" s="13" t="e">
        <f>TRUNC(SUMIF(N217:N220, N216, F217:F220),0)</f>
        <v>#REF!</v>
      </c>
      <c r="G221" s="12"/>
      <c r="H221" s="13" t="e">
        <f>TRUNC(SUMIF(N217:N220, N216, H217:H220),0)</f>
        <v>#REF!</v>
      </c>
      <c r="I221" s="12"/>
      <c r="J221" s="13" t="e">
        <f>TRUNC(SUMIF(N217:N220, N216, J217:J220),0)</f>
        <v>#REF!</v>
      </c>
      <c r="K221" s="12"/>
      <c r="L221" s="13" t="e">
        <f>F221+H221+J221</f>
        <v>#REF!</v>
      </c>
      <c r="M221" s="8" t="s">
        <v>51</v>
      </c>
      <c r="N221" s="2" t="s">
        <v>99</v>
      </c>
      <c r="O221" s="2" t="s">
        <v>99</v>
      </c>
      <c r="P221" s="2" t="s">
        <v>51</v>
      </c>
      <c r="Q221" s="2" t="s">
        <v>51</v>
      </c>
      <c r="R221" s="2" t="s">
        <v>51</v>
      </c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2" t="s">
        <v>51</v>
      </c>
      <c r="AW221" s="2" t="s">
        <v>51</v>
      </c>
      <c r="AX221" s="2" t="s">
        <v>51</v>
      </c>
      <c r="AY221" s="2" t="s">
        <v>51</v>
      </c>
    </row>
    <row r="222" spans="1:51" ht="30" customHeight="1" x14ac:dyDescent="0.4">
      <c r="A222" s="9"/>
      <c r="B222" s="9"/>
      <c r="C222" s="9"/>
      <c r="D222" s="9"/>
      <c r="E222" s="12"/>
      <c r="F222" s="13"/>
      <c r="G222" s="12"/>
      <c r="H222" s="13"/>
      <c r="I222" s="12"/>
      <c r="J222" s="13"/>
      <c r="K222" s="12"/>
      <c r="L222" s="13"/>
      <c r="M222" s="9"/>
    </row>
    <row r="223" spans="1:51" ht="30" customHeight="1" x14ac:dyDescent="0.4">
      <c r="A223" s="110" t="s">
        <v>1782</v>
      </c>
      <c r="B223" s="110"/>
      <c r="C223" s="110"/>
      <c r="D223" s="110"/>
      <c r="E223" s="111"/>
      <c r="F223" s="112"/>
      <c r="G223" s="111"/>
      <c r="H223" s="112"/>
      <c r="I223" s="111"/>
      <c r="J223" s="112"/>
      <c r="K223" s="111"/>
      <c r="L223" s="112"/>
      <c r="M223" s="110"/>
      <c r="N223" s="1" t="s">
        <v>231</v>
      </c>
    </row>
    <row r="224" spans="1:51" ht="30" customHeight="1" x14ac:dyDescent="0.4">
      <c r="A224" s="8" t="s">
        <v>1755</v>
      </c>
      <c r="B224" s="8" t="s">
        <v>1756</v>
      </c>
      <c r="C224" s="8" t="s">
        <v>115</v>
      </c>
      <c r="D224" s="9">
        <v>1.03</v>
      </c>
      <c r="E224" s="12" t="e">
        <f>#REF!</f>
        <v>#REF!</v>
      </c>
      <c r="F224" s="13" t="e">
        <f>TRUNC(E224*D224,1)</f>
        <v>#REF!</v>
      </c>
      <c r="G224" s="12" t="e">
        <f>#REF!</f>
        <v>#REF!</v>
      </c>
      <c r="H224" s="13" t="e">
        <f>TRUNC(G224*D224,1)</f>
        <v>#REF!</v>
      </c>
      <c r="I224" s="12" t="e">
        <f>#REF!</f>
        <v>#REF!</v>
      </c>
      <c r="J224" s="13" t="e">
        <f>TRUNC(I224*D224,1)</f>
        <v>#REF!</v>
      </c>
      <c r="K224" s="12" t="e">
        <f t="shared" ref="K224:L227" si="32">TRUNC(E224+G224+I224,1)</f>
        <v>#REF!</v>
      </c>
      <c r="L224" s="13" t="e">
        <f t="shared" si="32"/>
        <v>#REF!</v>
      </c>
      <c r="M224" s="8" t="s">
        <v>1757</v>
      </c>
      <c r="N224" s="2" t="s">
        <v>231</v>
      </c>
      <c r="O224" s="2" t="s">
        <v>1758</v>
      </c>
      <c r="P224" s="2" t="s">
        <v>59</v>
      </c>
      <c r="Q224" s="2" t="s">
        <v>59</v>
      </c>
      <c r="R224" s="2" t="s">
        <v>58</v>
      </c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2" t="s">
        <v>51</v>
      </c>
      <c r="AW224" s="2" t="s">
        <v>1783</v>
      </c>
      <c r="AX224" s="2" t="s">
        <v>51</v>
      </c>
      <c r="AY224" s="2" t="s">
        <v>51</v>
      </c>
    </row>
    <row r="225" spans="1:51" ht="30" customHeight="1" x14ac:dyDescent="0.4">
      <c r="A225" s="8" t="s">
        <v>1720</v>
      </c>
      <c r="B225" s="8" t="s">
        <v>1721</v>
      </c>
      <c r="C225" s="8" t="s">
        <v>162</v>
      </c>
      <c r="D225" s="9">
        <v>5.6000000000000001E-2</v>
      </c>
      <c r="E225" s="12" t="e">
        <f>일위대가목록!E233</f>
        <v>#REF!</v>
      </c>
      <c r="F225" s="13" t="e">
        <f>TRUNC(E225*D225,1)</f>
        <v>#REF!</v>
      </c>
      <c r="G225" s="12" t="e">
        <f>일위대가목록!F233</f>
        <v>#REF!</v>
      </c>
      <c r="H225" s="13" t="e">
        <f>TRUNC(G225*D225,1)</f>
        <v>#REF!</v>
      </c>
      <c r="I225" s="12" t="e">
        <f>일위대가목록!G233</f>
        <v>#REF!</v>
      </c>
      <c r="J225" s="13" t="e">
        <f>TRUNC(I225*D225,1)</f>
        <v>#REF!</v>
      </c>
      <c r="K225" s="12" t="e">
        <f t="shared" si="32"/>
        <v>#REF!</v>
      </c>
      <c r="L225" s="13" t="e">
        <f t="shared" si="32"/>
        <v>#REF!</v>
      </c>
      <c r="M225" s="8" t="s">
        <v>1722</v>
      </c>
      <c r="N225" s="2" t="s">
        <v>231</v>
      </c>
      <c r="O225" s="2" t="s">
        <v>1723</v>
      </c>
      <c r="P225" s="2" t="s">
        <v>58</v>
      </c>
      <c r="Q225" s="2" t="s">
        <v>59</v>
      </c>
      <c r="R225" s="2" t="s">
        <v>59</v>
      </c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2" t="s">
        <v>51</v>
      </c>
      <c r="AW225" s="2" t="s">
        <v>1784</v>
      </c>
      <c r="AX225" s="2" t="s">
        <v>51</v>
      </c>
      <c r="AY225" s="2" t="s">
        <v>51</v>
      </c>
    </row>
    <row r="226" spans="1:51" ht="30" customHeight="1" x14ac:dyDescent="0.4">
      <c r="A226" s="8" t="s">
        <v>1732</v>
      </c>
      <c r="B226" s="8" t="s">
        <v>1774</v>
      </c>
      <c r="C226" s="8" t="s">
        <v>115</v>
      </c>
      <c r="D226" s="9">
        <v>1</v>
      </c>
      <c r="E226" s="12" t="e">
        <f>일위대가목록!E240</f>
        <v>#REF!</v>
      </c>
      <c r="F226" s="13" t="e">
        <f>TRUNC(E226*D226,1)</f>
        <v>#REF!</v>
      </c>
      <c r="G226" s="12" t="e">
        <f>일위대가목록!F240</f>
        <v>#REF!</v>
      </c>
      <c r="H226" s="13" t="e">
        <f>TRUNC(G226*D226,1)</f>
        <v>#REF!</v>
      </c>
      <c r="I226" s="12" t="e">
        <f>일위대가목록!G240</f>
        <v>#REF!</v>
      </c>
      <c r="J226" s="13" t="e">
        <f>TRUNC(I226*D226,1)</f>
        <v>#REF!</v>
      </c>
      <c r="K226" s="12" t="e">
        <f t="shared" si="32"/>
        <v>#REF!</v>
      </c>
      <c r="L226" s="13" t="e">
        <f t="shared" si="32"/>
        <v>#REF!</v>
      </c>
      <c r="M226" s="8" t="s">
        <v>1775</v>
      </c>
      <c r="N226" s="2" t="s">
        <v>231</v>
      </c>
      <c r="O226" s="2" t="s">
        <v>1776</v>
      </c>
      <c r="P226" s="2" t="s">
        <v>58</v>
      </c>
      <c r="Q226" s="2" t="s">
        <v>59</v>
      </c>
      <c r="R226" s="2" t="s">
        <v>59</v>
      </c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2" t="s">
        <v>51</v>
      </c>
      <c r="AW226" s="2" t="s">
        <v>1785</v>
      </c>
      <c r="AX226" s="2" t="s">
        <v>51</v>
      </c>
      <c r="AY226" s="2" t="s">
        <v>51</v>
      </c>
    </row>
    <row r="227" spans="1:51" ht="30" customHeight="1" x14ac:dyDescent="0.4">
      <c r="A227" s="8" t="s">
        <v>1778</v>
      </c>
      <c r="B227" s="8" t="s">
        <v>1738</v>
      </c>
      <c r="C227" s="8" t="s">
        <v>115</v>
      </c>
      <c r="D227" s="9">
        <v>1</v>
      </c>
      <c r="E227" s="12" t="e">
        <f>일위대가목록!E241</f>
        <v>#REF!</v>
      </c>
      <c r="F227" s="13" t="e">
        <f>TRUNC(E227*D227,1)</f>
        <v>#REF!</v>
      </c>
      <c r="G227" s="12" t="e">
        <f>일위대가목록!F241</f>
        <v>#REF!</v>
      </c>
      <c r="H227" s="13" t="e">
        <f>TRUNC(G227*D227,1)</f>
        <v>#REF!</v>
      </c>
      <c r="I227" s="12" t="e">
        <f>일위대가목록!G241</f>
        <v>#REF!</v>
      </c>
      <c r="J227" s="13" t="e">
        <f>TRUNC(I227*D227,1)</f>
        <v>#REF!</v>
      </c>
      <c r="K227" s="12" t="e">
        <f t="shared" si="32"/>
        <v>#REF!</v>
      </c>
      <c r="L227" s="13" t="e">
        <f t="shared" si="32"/>
        <v>#REF!</v>
      </c>
      <c r="M227" s="8" t="s">
        <v>1779</v>
      </c>
      <c r="N227" s="2" t="s">
        <v>231</v>
      </c>
      <c r="O227" s="2" t="s">
        <v>1780</v>
      </c>
      <c r="P227" s="2" t="s">
        <v>58</v>
      </c>
      <c r="Q227" s="2" t="s">
        <v>59</v>
      </c>
      <c r="R227" s="2" t="s">
        <v>59</v>
      </c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2" t="s">
        <v>51</v>
      </c>
      <c r="AW227" s="2" t="s">
        <v>1786</v>
      </c>
      <c r="AX227" s="2" t="s">
        <v>51</v>
      </c>
      <c r="AY227" s="2" t="s">
        <v>51</v>
      </c>
    </row>
    <row r="228" spans="1:51" ht="30" customHeight="1" x14ac:dyDescent="0.4">
      <c r="A228" s="8" t="s">
        <v>1406</v>
      </c>
      <c r="B228" s="8" t="s">
        <v>51</v>
      </c>
      <c r="C228" s="8" t="s">
        <v>51</v>
      </c>
      <c r="D228" s="9"/>
      <c r="E228" s="12"/>
      <c r="F228" s="13" t="e">
        <f>TRUNC(SUMIF(N224:N227, N223, F224:F227),0)</f>
        <v>#REF!</v>
      </c>
      <c r="G228" s="12"/>
      <c r="H228" s="13" t="e">
        <f>TRUNC(SUMIF(N224:N227, N223, H224:H227),0)</f>
        <v>#REF!</v>
      </c>
      <c r="I228" s="12"/>
      <c r="J228" s="13" t="e">
        <f>TRUNC(SUMIF(N224:N227, N223, J224:J227),0)</f>
        <v>#REF!</v>
      </c>
      <c r="K228" s="12"/>
      <c r="L228" s="13" t="e">
        <f>F228+H228+J228</f>
        <v>#REF!</v>
      </c>
      <c r="M228" s="8" t="s">
        <v>51</v>
      </c>
      <c r="N228" s="2" t="s">
        <v>99</v>
      </c>
      <c r="O228" s="2" t="s">
        <v>99</v>
      </c>
      <c r="P228" s="2" t="s">
        <v>51</v>
      </c>
      <c r="Q228" s="2" t="s">
        <v>51</v>
      </c>
      <c r="R228" s="2" t="s">
        <v>51</v>
      </c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2" t="s">
        <v>51</v>
      </c>
      <c r="AW228" s="2" t="s">
        <v>51</v>
      </c>
      <c r="AX228" s="2" t="s">
        <v>51</v>
      </c>
      <c r="AY228" s="2" t="s">
        <v>51</v>
      </c>
    </row>
    <row r="229" spans="1:51" ht="30" customHeight="1" x14ac:dyDescent="0.4">
      <c r="A229" s="9"/>
      <c r="B229" s="9"/>
      <c r="C229" s="9"/>
      <c r="D229" s="9"/>
      <c r="E229" s="12"/>
      <c r="F229" s="13"/>
      <c r="G229" s="12"/>
      <c r="H229" s="13"/>
      <c r="I229" s="12"/>
      <c r="J229" s="13"/>
      <c r="K229" s="12"/>
      <c r="L229" s="13"/>
      <c r="M229" s="9"/>
    </row>
    <row r="230" spans="1:51" ht="30" customHeight="1" x14ac:dyDescent="0.4">
      <c r="A230" s="110" t="s">
        <v>1787</v>
      </c>
      <c r="B230" s="110"/>
      <c r="C230" s="110"/>
      <c r="D230" s="110"/>
      <c r="E230" s="111"/>
      <c r="F230" s="112"/>
      <c r="G230" s="111"/>
      <c r="H230" s="112"/>
      <c r="I230" s="111"/>
      <c r="J230" s="112"/>
      <c r="K230" s="111"/>
      <c r="L230" s="112"/>
      <c r="M230" s="110"/>
      <c r="N230" s="1" t="s">
        <v>234</v>
      </c>
    </row>
    <row r="231" spans="1:51" ht="30" customHeight="1" x14ac:dyDescent="0.4">
      <c r="A231" s="8" t="s">
        <v>1755</v>
      </c>
      <c r="B231" s="8" t="s">
        <v>1756</v>
      </c>
      <c r="C231" s="8" t="s">
        <v>115</v>
      </c>
      <c r="D231" s="9">
        <v>1.03</v>
      </c>
      <c r="E231" s="12" t="e">
        <f>#REF!</f>
        <v>#REF!</v>
      </c>
      <c r="F231" s="13" t="e">
        <f>TRUNC(E231*D231,1)</f>
        <v>#REF!</v>
      </c>
      <c r="G231" s="12" t="e">
        <f>#REF!</f>
        <v>#REF!</v>
      </c>
      <c r="H231" s="13" t="e">
        <f>TRUNC(G231*D231,1)</f>
        <v>#REF!</v>
      </c>
      <c r="I231" s="12" t="e">
        <f>#REF!</f>
        <v>#REF!</v>
      </c>
      <c r="J231" s="13" t="e">
        <f>TRUNC(I231*D231,1)</f>
        <v>#REF!</v>
      </c>
      <c r="K231" s="12" t="e">
        <f t="shared" ref="K231:L234" si="33">TRUNC(E231+G231+I231,1)</f>
        <v>#REF!</v>
      </c>
      <c r="L231" s="13" t="e">
        <f t="shared" si="33"/>
        <v>#REF!</v>
      </c>
      <c r="M231" s="8" t="s">
        <v>1757</v>
      </c>
      <c r="N231" s="2" t="s">
        <v>234</v>
      </c>
      <c r="O231" s="2" t="s">
        <v>1758</v>
      </c>
      <c r="P231" s="2" t="s">
        <v>59</v>
      </c>
      <c r="Q231" s="2" t="s">
        <v>59</v>
      </c>
      <c r="R231" s="2" t="s">
        <v>58</v>
      </c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2" t="s">
        <v>51</v>
      </c>
      <c r="AW231" s="2" t="s">
        <v>1788</v>
      </c>
      <c r="AX231" s="2" t="s">
        <v>51</v>
      </c>
      <c r="AY231" s="2" t="s">
        <v>51</v>
      </c>
    </row>
    <row r="232" spans="1:51" ht="30" customHeight="1" x14ac:dyDescent="0.4">
      <c r="A232" s="8" t="s">
        <v>1720</v>
      </c>
      <c r="B232" s="8" t="s">
        <v>1721</v>
      </c>
      <c r="C232" s="8" t="s">
        <v>162</v>
      </c>
      <c r="D232" s="9">
        <v>1.6E-2</v>
      </c>
      <c r="E232" s="12" t="e">
        <f>일위대가목록!E233</f>
        <v>#REF!</v>
      </c>
      <c r="F232" s="13" t="e">
        <f>TRUNC(E232*D232,1)</f>
        <v>#REF!</v>
      </c>
      <c r="G232" s="12" t="e">
        <f>일위대가목록!F233</f>
        <v>#REF!</v>
      </c>
      <c r="H232" s="13" t="e">
        <f>TRUNC(G232*D232,1)</f>
        <v>#REF!</v>
      </c>
      <c r="I232" s="12" t="e">
        <f>일위대가목록!G233</f>
        <v>#REF!</v>
      </c>
      <c r="J232" s="13" t="e">
        <f>TRUNC(I232*D232,1)</f>
        <v>#REF!</v>
      </c>
      <c r="K232" s="12" t="e">
        <f t="shared" si="33"/>
        <v>#REF!</v>
      </c>
      <c r="L232" s="13" t="e">
        <f t="shared" si="33"/>
        <v>#REF!</v>
      </c>
      <c r="M232" s="8" t="s">
        <v>1722</v>
      </c>
      <c r="N232" s="2" t="s">
        <v>234</v>
      </c>
      <c r="O232" s="2" t="s">
        <v>1723</v>
      </c>
      <c r="P232" s="2" t="s">
        <v>58</v>
      </c>
      <c r="Q232" s="2" t="s">
        <v>59</v>
      </c>
      <c r="R232" s="2" t="s">
        <v>59</v>
      </c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2" t="s">
        <v>51</v>
      </c>
      <c r="AW232" s="2" t="s">
        <v>1789</v>
      </c>
      <c r="AX232" s="2" t="s">
        <v>51</v>
      </c>
      <c r="AY232" s="2" t="s">
        <v>51</v>
      </c>
    </row>
    <row r="233" spans="1:51" ht="30" customHeight="1" x14ac:dyDescent="0.4">
      <c r="A233" s="8" t="s">
        <v>1732</v>
      </c>
      <c r="B233" s="8" t="s">
        <v>1774</v>
      </c>
      <c r="C233" s="8" t="s">
        <v>115</v>
      </c>
      <c r="D233" s="9">
        <v>1</v>
      </c>
      <c r="E233" s="12" t="e">
        <f>일위대가목록!E240</f>
        <v>#REF!</v>
      </c>
      <c r="F233" s="13" t="e">
        <f>TRUNC(E233*D233,1)</f>
        <v>#REF!</v>
      </c>
      <c r="G233" s="12" t="e">
        <f>일위대가목록!F240</f>
        <v>#REF!</v>
      </c>
      <c r="H233" s="13" t="e">
        <f>TRUNC(G233*D233,1)</f>
        <v>#REF!</v>
      </c>
      <c r="I233" s="12" t="e">
        <f>일위대가목록!G240</f>
        <v>#REF!</v>
      </c>
      <c r="J233" s="13" t="e">
        <f>TRUNC(I233*D233,1)</f>
        <v>#REF!</v>
      </c>
      <c r="K233" s="12" t="e">
        <f t="shared" si="33"/>
        <v>#REF!</v>
      </c>
      <c r="L233" s="13" t="e">
        <f t="shared" si="33"/>
        <v>#REF!</v>
      </c>
      <c r="M233" s="8" t="s">
        <v>1775</v>
      </c>
      <c r="N233" s="2" t="s">
        <v>234</v>
      </c>
      <c r="O233" s="2" t="s">
        <v>1776</v>
      </c>
      <c r="P233" s="2" t="s">
        <v>58</v>
      </c>
      <c r="Q233" s="2" t="s">
        <v>59</v>
      </c>
      <c r="R233" s="2" t="s">
        <v>59</v>
      </c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2" t="s">
        <v>51</v>
      </c>
      <c r="AW233" s="2" t="s">
        <v>1790</v>
      </c>
      <c r="AX233" s="2" t="s">
        <v>51</v>
      </c>
      <c r="AY233" s="2" t="s">
        <v>51</v>
      </c>
    </row>
    <row r="234" spans="1:51" ht="30" customHeight="1" x14ac:dyDescent="0.4">
      <c r="A234" s="8" t="s">
        <v>1778</v>
      </c>
      <c r="B234" s="8" t="s">
        <v>1738</v>
      </c>
      <c r="C234" s="8" t="s">
        <v>115</v>
      </c>
      <c r="D234" s="9">
        <v>1</v>
      </c>
      <c r="E234" s="12" t="e">
        <f>일위대가목록!E241</f>
        <v>#REF!</v>
      </c>
      <c r="F234" s="13" t="e">
        <f>TRUNC(E234*D234,1)</f>
        <v>#REF!</v>
      </c>
      <c r="G234" s="12" t="e">
        <f>일위대가목록!F241</f>
        <v>#REF!</v>
      </c>
      <c r="H234" s="13" t="e">
        <f>TRUNC(G234*D234,1)</f>
        <v>#REF!</v>
      </c>
      <c r="I234" s="12" t="e">
        <f>일위대가목록!G241</f>
        <v>#REF!</v>
      </c>
      <c r="J234" s="13" t="e">
        <f>TRUNC(I234*D234,1)</f>
        <v>#REF!</v>
      </c>
      <c r="K234" s="12" t="e">
        <f t="shared" si="33"/>
        <v>#REF!</v>
      </c>
      <c r="L234" s="13" t="e">
        <f t="shared" si="33"/>
        <v>#REF!</v>
      </c>
      <c r="M234" s="8" t="s">
        <v>1779</v>
      </c>
      <c r="N234" s="2" t="s">
        <v>234</v>
      </c>
      <c r="O234" s="2" t="s">
        <v>1780</v>
      </c>
      <c r="P234" s="2" t="s">
        <v>58</v>
      </c>
      <c r="Q234" s="2" t="s">
        <v>59</v>
      </c>
      <c r="R234" s="2" t="s">
        <v>59</v>
      </c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2" t="s">
        <v>51</v>
      </c>
      <c r="AW234" s="2" t="s">
        <v>1791</v>
      </c>
      <c r="AX234" s="2" t="s">
        <v>51</v>
      </c>
      <c r="AY234" s="2" t="s">
        <v>51</v>
      </c>
    </row>
    <row r="235" spans="1:51" ht="30" customHeight="1" x14ac:dyDescent="0.4">
      <c r="A235" s="8" t="s">
        <v>1406</v>
      </c>
      <c r="B235" s="8" t="s">
        <v>51</v>
      </c>
      <c r="C235" s="8" t="s">
        <v>51</v>
      </c>
      <c r="D235" s="9"/>
      <c r="E235" s="12"/>
      <c r="F235" s="13" t="e">
        <f>TRUNC(SUMIF(N231:N234, N230, F231:F234),0)</f>
        <v>#REF!</v>
      </c>
      <c r="G235" s="12"/>
      <c r="H235" s="13" t="e">
        <f>TRUNC(SUMIF(N231:N234, N230, H231:H234),0)</f>
        <v>#REF!</v>
      </c>
      <c r="I235" s="12"/>
      <c r="J235" s="13" t="e">
        <f>TRUNC(SUMIF(N231:N234, N230, J231:J234),0)</f>
        <v>#REF!</v>
      </c>
      <c r="K235" s="12"/>
      <c r="L235" s="13" t="e">
        <f>F235+H235+J235</f>
        <v>#REF!</v>
      </c>
      <c r="M235" s="8" t="s">
        <v>51</v>
      </c>
      <c r="N235" s="2" t="s">
        <v>99</v>
      </c>
      <c r="O235" s="2" t="s">
        <v>99</v>
      </c>
      <c r="P235" s="2" t="s">
        <v>51</v>
      </c>
      <c r="Q235" s="2" t="s">
        <v>51</v>
      </c>
      <c r="R235" s="2" t="s">
        <v>51</v>
      </c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2" t="s">
        <v>51</v>
      </c>
      <c r="AW235" s="2" t="s">
        <v>51</v>
      </c>
      <c r="AX235" s="2" t="s">
        <v>51</v>
      </c>
      <c r="AY235" s="2" t="s">
        <v>51</v>
      </c>
    </row>
    <row r="236" spans="1:51" ht="30" customHeight="1" x14ac:dyDescent="0.4">
      <c r="A236" s="9"/>
      <c r="B236" s="9"/>
      <c r="C236" s="9"/>
      <c r="D236" s="9"/>
      <c r="E236" s="12"/>
      <c r="F236" s="13"/>
      <c r="G236" s="12"/>
      <c r="H236" s="13"/>
      <c r="I236" s="12"/>
      <c r="J236" s="13"/>
      <c r="K236" s="12"/>
      <c r="L236" s="13"/>
      <c r="M236" s="9"/>
    </row>
    <row r="237" spans="1:51" ht="30" customHeight="1" x14ac:dyDescent="0.4">
      <c r="A237" s="110" t="s">
        <v>1792</v>
      </c>
      <c r="B237" s="110"/>
      <c r="C237" s="110"/>
      <c r="D237" s="110"/>
      <c r="E237" s="111"/>
      <c r="F237" s="112"/>
      <c r="G237" s="111"/>
      <c r="H237" s="112"/>
      <c r="I237" s="111"/>
      <c r="J237" s="112"/>
      <c r="K237" s="111"/>
      <c r="L237" s="112"/>
      <c r="M237" s="110"/>
      <c r="N237" s="1" t="s">
        <v>237</v>
      </c>
    </row>
    <row r="238" spans="1:51" ht="30" customHeight="1" x14ac:dyDescent="0.4">
      <c r="A238" s="8" t="s">
        <v>1755</v>
      </c>
      <c r="B238" s="8" t="s">
        <v>1756</v>
      </c>
      <c r="C238" s="8" t="s">
        <v>115</v>
      </c>
      <c r="D238" s="9">
        <v>1.03</v>
      </c>
      <c r="E238" s="12" t="e">
        <f>#REF!</f>
        <v>#REF!</v>
      </c>
      <c r="F238" s="13" t="e">
        <f>TRUNC(E238*D238,1)</f>
        <v>#REF!</v>
      </c>
      <c r="G238" s="12" t="e">
        <f>#REF!</f>
        <v>#REF!</v>
      </c>
      <c r="H238" s="13" t="e">
        <f>TRUNC(G238*D238,1)</f>
        <v>#REF!</v>
      </c>
      <c r="I238" s="12" t="e">
        <f>#REF!</f>
        <v>#REF!</v>
      </c>
      <c r="J238" s="13" t="e">
        <f>TRUNC(I238*D238,1)</f>
        <v>#REF!</v>
      </c>
      <c r="K238" s="12" t="e">
        <f t="shared" ref="K238:L241" si="34">TRUNC(E238+G238+I238,1)</f>
        <v>#REF!</v>
      </c>
      <c r="L238" s="13" t="e">
        <f t="shared" si="34"/>
        <v>#REF!</v>
      </c>
      <c r="M238" s="8" t="s">
        <v>1757</v>
      </c>
      <c r="N238" s="2" t="s">
        <v>237</v>
      </c>
      <c r="O238" s="2" t="s">
        <v>1758</v>
      </c>
      <c r="P238" s="2" t="s">
        <v>59</v>
      </c>
      <c r="Q238" s="2" t="s">
        <v>59</v>
      </c>
      <c r="R238" s="2" t="s">
        <v>58</v>
      </c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2" t="s">
        <v>51</v>
      </c>
      <c r="AW238" s="2" t="s">
        <v>1793</v>
      </c>
      <c r="AX238" s="2" t="s">
        <v>51</v>
      </c>
      <c r="AY238" s="2" t="s">
        <v>51</v>
      </c>
    </row>
    <row r="239" spans="1:51" ht="30" customHeight="1" x14ac:dyDescent="0.4">
      <c r="A239" s="8" t="s">
        <v>1720</v>
      </c>
      <c r="B239" s="8" t="s">
        <v>1721</v>
      </c>
      <c r="C239" s="8" t="s">
        <v>162</v>
      </c>
      <c r="D239" s="9">
        <v>7.5999999999999998E-2</v>
      </c>
      <c r="E239" s="12" t="e">
        <f>일위대가목록!E233</f>
        <v>#REF!</v>
      </c>
      <c r="F239" s="13" t="e">
        <f>TRUNC(E239*D239,1)</f>
        <v>#REF!</v>
      </c>
      <c r="G239" s="12" t="e">
        <f>일위대가목록!F233</f>
        <v>#REF!</v>
      </c>
      <c r="H239" s="13" t="e">
        <f>TRUNC(G239*D239,1)</f>
        <v>#REF!</v>
      </c>
      <c r="I239" s="12" t="e">
        <f>일위대가목록!G233</f>
        <v>#REF!</v>
      </c>
      <c r="J239" s="13" t="e">
        <f>TRUNC(I239*D239,1)</f>
        <v>#REF!</v>
      </c>
      <c r="K239" s="12" t="e">
        <f t="shared" si="34"/>
        <v>#REF!</v>
      </c>
      <c r="L239" s="13" t="e">
        <f t="shared" si="34"/>
        <v>#REF!</v>
      </c>
      <c r="M239" s="8" t="s">
        <v>1722</v>
      </c>
      <c r="N239" s="2" t="s">
        <v>237</v>
      </c>
      <c r="O239" s="2" t="s">
        <v>1723</v>
      </c>
      <c r="P239" s="2" t="s">
        <v>58</v>
      </c>
      <c r="Q239" s="2" t="s">
        <v>59</v>
      </c>
      <c r="R239" s="2" t="s">
        <v>59</v>
      </c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2" t="s">
        <v>51</v>
      </c>
      <c r="AW239" s="2" t="s">
        <v>1794</v>
      </c>
      <c r="AX239" s="2" t="s">
        <v>51</v>
      </c>
      <c r="AY239" s="2" t="s">
        <v>51</v>
      </c>
    </row>
    <row r="240" spans="1:51" ht="30" customHeight="1" x14ac:dyDescent="0.4">
      <c r="A240" s="8" t="s">
        <v>1732</v>
      </c>
      <c r="B240" s="8" t="s">
        <v>1774</v>
      </c>
      <c r="C240" s="8" t="s">
        <v>115</v>
      </c>
      <c r="D240" s="9">
        <v>1</v>
      </c>
      <c r="E240" s="12" t="e">
        <f>일위대가목록!E240</f>
        <v>#REF!</v>
      </c>
      <c r="F240" s="13" t="e">
        <f>TRUNC(E240*D240,1)</f>
        <v>#REF!</v>
      </c>
      <c r="G240" s="12" t="e">
        <f>일위대가목록!F240</f>
        <v>#REF!</v>
      </c>
      <c r="H240" s="13" t="e">
        <f>TRUNC(G240*D240,1)</f>
        <v>#REF!</v>
      </c>
      <c r="I240" s="12" t="e">
        <f>일위대가목록!G240</f>
        <v>#REF!</v>
      </c>
      <c r="J240" s="13" t="e">
        <f>TRUNC(I240*D240,1)</f>
        <v>#REF!</v>
      </c>
      <c r="K240" s="12" t="e">
        <f t="shared" si="34"/>
        <v>#REF!</v>
      </c>
      <c r="L240" s="13" t="e">
        <f t="shared" si="34"/>
        <v>#REF!</v>
      </c>
      <c r="M240" s="8" t="s">
        <v>1775</v>
      </c>
      <c r="N240" s="2" t="s">
        <v>237</v>
      </c>
      <c r="O240" s="2" t="s">
        <v>1776</v>
      </c>
      <c r="P240" s="2" t="s">
        <v>58</v>
      </c>
      <c r="Q240" s="2" t="s">
        <v>59</v>
      </c>
      <c r="R240" s="2" t="s">
        <v>59</v>
      </c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2" t="s">
        <v>51</v>
      </c>
      <c r="AW240" s="2" t="s">
        <v>1795</v>
      </c>
      <c r="AX240" s="2" t="s">
        <v>51</v>
      </c>
      <c r="AY240" s="2" t="s">
        <v>51</v>
      </c>
    </row>
    <row r="241" spans="1:51" ht="30" customHeight="1" x14ac:dyDescent="0.4">
      <c r="A241" s="8" t="s">
        <v>1778</v>
      </c>
      <c r="B241" s="8" t="s">
        <v>1738</v>
      </c>
      <c r="C241" s="8" t="s">
        <v>115</v>
      </c>
      <c r="D241" s="9">
        <v>1</v>
      </c>
      <c r="E241" s="12" t="e">
        <f>일위대가목록!E241</f>
        <v>#REF!</v>
      </c>
      <c r="F241" s="13" t="e">
        <f>TRUNC(E241*D241,1)</f>
        <v>#REF!</v>
      </c>
      <c r="G241" s="12" t="e">
        <f>일위대가목록!F241</f>
        <v>#REF!</v>
      </c>
      <c r="H241" s="13" t="e">
        <f>TRUNC(G241*D241,1)</f>
        <v>#REF!</v>
      </c>
      <c r="I241" s="12" t="e">
        <f>일위대가목록!G241</f>
        <v>#REF!</v>
      </c>
      <c r="J241" s="13" t="e">
        <f>TRUNC(I241*D241,1)</f>
        <v>#REF!</v>
      </c>
      <c r="K241" s="12" t="e">
        <f t="shared" si="34"/>
        <v>#REF!</v>
      </c>
      <c r="L241" s="13" t="e">
        <f t="shared" si="34"/>
        <v>#REF!</v>
      </c>
      <c r="M241" s="8" t="s">
        <v>1779</v>
      </c>
      <c r="N241" s="2" t="s">
        <v>237</v>
      </c>
      <c r="O241" s="2" t="s">
        <v>1780</v>
      </c>
      <c r="P241" s="2" t="s">
        <v>58</v>
      </c>
      <c r="Q241" s="2" t="s">
        <v>59</v>
      </c>
      <c r="R241" s="2" t="s">
        <v>59</v>
      </c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2" t="s">
        <v>51</v>
      </c>
      <c r="AW241" s="2" t="s">
        <v>1796</v>
      </c>
      <c r="AX241" s="2" t="s">
        <v>51</v>
      </c>
      <c r="AY241" s="2" t="s">
        <v>51</v>
      </c>
    </row>
    <row r="242" spans="1:51" ht="30" customHeight="1" x14ac:dyDescent="0.4">
      <c r="A242" s="8" t="s">
        <v>1406</v>
      </c>
      <c r="B242" s="8" t="s">
        <v>51</v>
      </c>
      <c r="C242" s="8" t="s">
        <v>51</v>
      </c>
      <c r="D242" s="9"/>
      <c r="E242" s="12"/>
      <c r="F242" s="13" t="e">
        <f>TRUNC(SUMIF(N238:N241, N237, F238:F241),0)</f>
        <v>#REF!</v>
      </c>
      <c r="G242" s="12"/>
      <c r="H242" s="13" t="e">
        <f>TRUNC(SUMIF(N238:N241, N237, H238:H241),0)</f>
        <v>#REF!</v>
      </c>
      <c r="I242" s="12"/>
      <c r="J242" s="13" t="e">
        <f>TRUNC(SUMIF(N238:N241, N237, J238:J241),0)</f>
        <v>#REF!</v>
      </c>
      <c r="K242" s="12"/>
      <c r="L242" s="13" t="e">
        <f>F242+H242+J242</f>
        <v>#REF!</v>
      </c>
      <c r="M242" s="8" t="s">
        <v>51</v>
      </c>
      <c r="N242" s="2" t="s">
        <v>99</v>
      </c>
      <c r="O242" s="2" t="s">
        <v>99</v>
      </c>
      <c r="P242" s="2" t="s">
        <v>51</v>
      </c>
      <c r="Q242" s="2" t="s">
        <v>51</v>
      </c>
      <c r="R242" s="2" t="s">
        <v>51</v>
      </c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2" t="s">
        <v>51</v>
      </c>
      <c r="AW242" s="2" t="s">
        <v>51</v>
      </c>
      <c r="AX242" s="2" t="s">
        <v>51</v>
      </c>
      <c r="AY242" s="2" t="s">
        <v>51</v>
      </c>
    </row>
    <row r="243" spans="1:51" ht="30" customHeight="1" x14ac:dyDescent="0.4">
      <c r="A243" s="9"/>
      <c r="B243" s="9"/>
      <c r="C243" s="9"/>
      <c r="D243" s="9"/>
      <c r="E243" s="12"/>
      <c r="F243" s="13"/>
      <c r="G243" s="12"/>
      <c r="H243" s="13"/>
      <c r="I243" s="12"/>
      <c r="J243" s="13"/>
      <c r="K243" s="12"/>
      <c r="L243" s="13"/>
      <c r="M243" s="9"/>
    </row>
    <row r="244" spans="1:51" ht="30" customHeight="1" x14ac:dyDescent="0.4">
      <c r="A244" s="110" t="s">
        <v>1797</v>
      </c>
      <c r="B244" s="110"/>
      <c r="C244" s="110"/>
      <c r="D244" s="110"/>
      <c r="E244" s="111"/>
      <c r="F244" s="112"/>
      <c r="G244" s="111"/>
      <c r="H244" s="112"/>
      <c r="I244" s="111"/>
      <c r="J244" s="112"/>
      <c r="K244" s="111"/>
      <c r="L244" s="112"/>
      <c r="M244" s="110"/>
      <c r="N244" s="1" t="s">
        <v>241</v>
      </c>
    </row>
    <row r="245" spans="1:51" ht="30" customHeight="1" x14ac:dyDescent="0.4">
      <c r="A245" s="8" t="s">
        <v>1799</v>
      </c>
      <c r="B245" s="8" t="s">
        <v>1800</v>
      </c>
      <c r="C245" s="8" t="s">
        <v>115</v>
      </c>
      <c r="D245" s="9">
        <v>1.1000000000000001</v>
      </c>
      <c r="E245" s="12" t="e">
        <f>#REF!</f>
        <v>#REF!</v>
      </c>
      <c r="F245" s="13" t="e">
        <f>TRUNC(E245*D245,1)</f>
        <v>#REF!</v>
      </c>
      <c r="G245" s="12" t="e">
        <f>#REF!</f>
        <v>#REF!</v>
      </c>
      <c r="H245" s="13" t="e">
        <f>TRUNC(G245*D245,1)</f>
        <v>#REF!</v>
      </c>
      <c r="I245" s="12" t="e">
        <f>#REF!</f>
        <v>#REF!</v>
      </c>
      <c r="J245" s="13" t="e">
        <f>TRUNC(I245*D245,1)</f>
        <v>#REF!</v>
      </c>
      <c r="K245" s="12" t="e">
        <f t="shared" ref="K245:L247" si="35">TRUNC(E245+G245+I245,1)</f>
        <v>#REF!</v>
      </c>
      <c r="L245" s="13" t="e">
        <f t="shared" si="35"/>
        <v>#REF!</v>
      </c>
      <c r="M245" s="8" t="s">
        <v>1801</v>
      </c>
      <c r="N245" s="2" t="s">
        <v>241</v>
      </c>
      <c r="O245" s="2" t="s">
        <v>1802</v>
      </c>
      <c r="P245" s="2" t="s">
        <v>59</v>
      </c>
      <c r="Q245" s="2" t="s">
        <v>59</v>
      </c>
      <c r="R245" s="2" t="s">
        <v>58</v>
      </c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2" t="s">
        <v>51</v>
      </c>
      <c r="AW245" s="2" t="s">
        <v>1803</v>
      </c>
      <c r="AX245" s="2" t="s">
        <v>51</v>
      </c>
      <c r="AY245" s="2" t="s">
        <v>51</v>
      </c>
    </row>
    <row r="246" spans="1:51" ht="30" customHeight="1" x14ac:dyDescent="0.4">
      <c r="A246" s="8" t="s">
        <v>1804</v>
      </c>
      <c r="B246" s="8" t="s">
        <v>1721</v>
      </c>
      <c r="C246" s="8" t="s">
        <v>162</v>
      </c>
      <c r="D246" s="9">
        <v>0.04</v>
      </c>
      <c r="E246" s="12" t="e">
        <f>일위대가목록!E244</f>
        <v>#REF!</v>
      </c>
      <c r="F246" s="13" t="e">
        <f>TRUNC(E246*D246,1)</f>
        <v>#REF!</v>
      </c>
      <c r="G246" s="12" t="e">
        <f>일위대가목록!F244</f>
        <v>#REF!</v>
      </c>
      <c r="H246" s="13" t="e">
        <f>TRUNC(G246*D246,1)</f>
        <v>#REF!</v>
      </c>
      <c r="I246" s="12" t="e">
        <f>일위대가목록!G244</f>
        <v>#REF!</v>
      </c>
      <c r="J246" s="13" t="e">
        <f>TRUNC(I246*D246,1)</f>
        <v>#REF!</v>
      </c>
      <c r="K246" s="12" t="e">
        <f t="shared" si="35"/>
        <v>#REF!</v>
      </c>
      <c r="L246" s="13" t="e">
        <f t="shared" si="35"/>
        <v>#REF!</v>
      </c>
      <c r="M246" s="8" t="s">
        <v>1805</v>
      </c>
      <c r="N246" s="2" t="s">
        <v>241</v>
      </c>
      <c r="O246" s="2" t="s">
        <v>1806</v>
      </c>
      <c r="P246" s="2" t="s">
        <v>58</v>
      </c>
      <c r="Q246" s="2" t="s">
        <v>59</v>
      </c>
      <c r="R246" s="2" t="s">
        <v>59</v>
      </c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2" t="s">
        <v>51</v>
      </c>
      <c r="AW246" s="2" t="s">
        <v>1807</v>
      </c>
      <c r="AX246" s="2" t="s">
        <v>51</v>
      </c>
      <c r="AY246" s="2" t="s">
        <v>51</v>
      </c>
    </row>
    <row r="247" spans="1:51" ht="30" customHeight="1" x14ac:dyDescent="0.4">
      <c r="A247" s="8" t="s">
        <v>1808</v>
      </c>
      <c r="B247" s="8" t="s">
        <v>1809</v>
      </c>
      <c r="C247" s="8" t="s">
        <v>107</v>
      </c>
      <c r="D247" s="9">
        <v>1</v>
      </c>
      <c r="E247" s="12" t="e">
        <f>#REF!</f>
        <v>#REF!</v>
      </c>
      <c r="F247" s="13" t="e">
        <f>TRUNC(E247*D247,1)</f>
        <v>#REF!</v>
      </c>
      <c r="G247" s="12" t="e">
        <f>#REF!</f>
        <v>#REF!</v>
      </c>
      <c r="H247" s="13" t="e">
        <f>TRUNC(G247*D247,1)</f>
        <v>#REF!</v>
      </c>
      <c r="I247" s="12" t="e">
        <f>#REF!</f>
        <v>#REF!</v>
      </c>
      <c r="J247" s="13" t="e">
        <f>TRUNC(I247*D247,1)</f>
        <v>#REF!</v>
      </c>
      <c r="K247" s="12" t="e">
        <f t="shared" si="35"/>
        <v>#REF!</v>
      </c>
      <c r="L247" s="13" t="e">
        <f t="shared" si="35"/>
        <v>#REF!</v>
      </c>
      <c r="M247" s="8" t="s">
        <v>1810</v>
      </c>
      <c r="N247" s="2" t="s">
        <v>241</v>
      </c>
      <c r="O247" s="2" t="s">
        <v>1811</v>
      </c>
      <c r="P247" s="2" t="s">
        <v>59</v>
      </c>
      <c r="Q247" s="2" t="s">
        <v>59</v>
      </c>
      <c r="R247" s="2" t="s">
        <v>58</v>
      </c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2" t="s">
        <v>51</v>
      </c>
      <c r="AW247" s="2" t="s">
        <v>1812</v>
      </c>
      <c r="AX247" s="2" t="s">
        <v>51</v>
      </c>
      <c r="AY247" s="2" t="s">
        <v>51</v>
      </c>
    </row>
    <row r="248" spans="1:51" ht="30" customHeight="1" x14ac:dyDescent="0.4">
      <c r="A248" s="8" t="s">
        <v>1406</v>
      </c>
      <c r="B248" s="8" t="s">
        <v>51</v>
      </c>
      <c r="C248" s="8" t="s">
        <v>51</v>
      </c>
      <c r="D248" s="9"/>
      <c r="E248" s="12"/>
      <c r="F248" s="13" t="e">
        <f>TRUNC(SUMIF(N245:N247, N244, F245:F247),0)</f>
        <v>#REF!</v>
      </c>
      <c r="G248" s="12"/>
      <c r="H248" s="13" t="e">
        <f>TRUNC(SUMIF(N245:N247, N244, H245:H247),0)</f>
        <v>#REF!</v>
      </c>
      <c r="I248" s="12"/>
      <c r="J248" s="13" t="e">
        <f>TRUNC(SUMIF(N245:N247, N244, J245:J247),0)</f>
        <v>#REF!</v>
      </c>
      <c r="K248" s="12"/>
      <c r="L248" s="13" t="e">
        <f>F248+H248+J248</f>
        <v>#REF!</v>
      </c>
      <c r="M248" s="8" t="s">
        <v>51</v>
      </c>
      <c r="N248" s="2" t="s">
        <v>99</v>
      </c>
      <c r="O248" s="2" t="s">
        <v>99</v>
      </c>
      <c r="P248" s="2" t="s">
        <v>51</v>
      </c>
      <c r="Q248" s="2" t="s">
        <v>51</v>
      </c>
      <c r="R248" s="2" t="s">
        <v>51</v>
      </c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2" t="s">
        <v>51</v>
      </c>
      <c r="AW248" s="2" t="s">
        <v>51</v>
      </c>
      <c r="AX248" s="2" t="s">
        <v>51</v>
      </c>
      <c r="AY248" s="2" t="s">
        <v>51</v>
      </c>
    </row>
    <row r="249" spans="1:51" ht="30" customHeight="1" x14ac:dyDescent="0.4">
      <c r="A249" s="9"/>
      <c r="B249" s="9"/>
      <c r="C249" s="9"/>
      <c r="D249" s="9"/>
      <c r="E249" s="12"/>
      <c r="F249" s="13"/>
      <c r="G249" s="12"/>
      <c r="H249" s="13"/>
      <c r="I249" s="12"/>
      <c r="J249" s="13"/>
      <c r="K249" s="12"/>
      <c r="L249" s="13"/>
      <c r="M249" s="9"/>
    </row>
    <row r="250" spans="1:51" ht="30" customHeight="1" x14ac:dyDescent="0.4">
      <c r="A250" s="110" t="s">
        <v>1813</v>
      </c>
      <c r="B250" s="110"/>
      <c r="C250" s="110"/>
      <c r="D250" s="110"/>
      <c r="E250" s="111"/>
      <c r="F250" s="112"/>
      <c r="G250" s="111"/>
      <c r="H250" s="112"/>
      <c r="I250" s="111"/>
      <c r="J250" s="112"/>
      <c r="K250" s="111"/>
      <c r="L250" s="112"/>
      <c r="M250" s="110"/>
      <c r="N250" s="1" t="s">
        <v>244</v>
      </c>
    </row>
    <row r="251" spans="1:51" ht="30" customHeight="1" x14ac:dyDescent="0.4">
      <c r="A251" s="8" t="s">
        <v>1799</v>
      </c>
      <c r="B251" s="8" t="s">
        <v>1800</v>
      </c>
      <c r="C251" s="8" t="s">
        <v>115</v>
      </c>
      <c r="D251" s="9">
        <v>0.36299999999999999</v>
      </c>
      <c r="E251" s="12" t="e">
        <f>#REF!</f>
        <v>#REF!</v>
      </c>
      <c r="F251" s="13" t="e">
        <f>TRUNC(E251*D251,1)</f>
        <v>#REF!</v>
      </c>
      <c r="G251" s="12" t="e">
        <f>#REF!</f>
        <v>#REF!</v>
      </c>
      <c r="H251" s="13" t="e">
        <f>TRUNC(G251*D251,1)</f>
        <v>#REF!</v>
      </c>
      <c r="I251" s="12" t="e">
        <f>#REF!</f>
        <v>#REF!</v>
      </c>
      <c r="J251" s="13" t="e">
        <f>TRUNC(I251*D251,1)</f>
        <v>#REF!</v>
      </c>
      <c r="K251" s="12" t="e">
        <f t="shared" ref="K251:L253" si="36">TRUNC(E251+G251+I251,1)</f>
        <v>#REF!</v>
      </c>
      <c r="L251" s="13" t="e">
        <f t="shared" si="36"/>
        <v>#REF!</v>
      </c>
      <c r="M251" s="8" t="s">
        <v>1801</v>
      </c>
      <c r="N251" s="2" t="s">
        <v>244</v>
      </c>
      <c r="O251" s="2" t="s">
        <v>1802</v>
      </c>
      <c r="P251" s="2" t="s">
        <v>59</v>
      </c>
      <c r="Q251" s="2" t="s">
        <v>59</v>
      </c>
      <c r="R251" s="2" t="s">
        <v>58</v>
      </c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2" t="s">
        <v>51</v>
      </c>
      <c r="AW251" s="2" t="s">
        <v>1814</v>
      </c>
      <c r="AX251" s="2" t="s">
        <v>51</v>
      </c>
      <c r="AY251" s="2" t="s">
        <v>51</v>
      </c>
    </row>
    <row r="252" spans="1:51" ht="30" customHeight="1" x14ac:dyDescent="0.4">
      <c r="A252" s="8" t="s">
        <v>1804</v>
      </c>
      <c r="B252" s="8" t="s">
        <v>1721</v>
      </c>
      <c r="C252" s="8" t="s">
        <v>162</v>
      </c>
      <c r="D252" s="9">
        <v>1.2E-2</v>
      </c>
      <c r="E252" s="12" t="e">
        <f>일위대가목록!E244</f>
        <v>#REF!</v>
      </c>
      <c r="F252" s="13" t="e">
        <f>TRUNC(E252*D252,1)</f>
        <v>#REF!</v>
      </c>
      <c r="G252" s="12" t="e">
        <f>일위대가목록!F244</f>
        <v>#REF!</v>
      </c>
      <c r="H252" s="13" t="e">
        <f>TRUNC(G252*D252,1)</f>
        <v>#REF!</v>
      </c>
      <c r="I252" s="12" t="e">
        <f>일위대가목록!G244</f>
        <v>#REF!</v>
      </c>
      <c r="J252" s="13" t="e">
        <f>TRUNC(I252*D252,1)</f>
        <v>#REF!</v>
      </c>
      <c r="K252" s="12" t="e">
        <f t="shared" si="36"/>
        <v>#REF!</v>
      </c>
      <c r="L252" s="13" t="e">
        <f t="shared" si="36"/>
        <v>#REF!</v>
      </c>
      <c r="M252" s="8" t="s">
        <v>1805</v>
      </c>
      <c r="N252" s="2" t="s">
        <v>244</v>
      </c>
      <c r="O252" s="2" t="s">
        <v>1806</v>
      </c>
      <c r="P252" s="2" t="s">
        <v>58</v>
      </c>
      <c r="Q252" s="2" t="s">
        <v>59</v>
      </c>
      <c r="R252" s="2" t="s">
        <v>59</v>
      </c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2" t="s">
        <v>51</v>
      </c>
      <c r="AW252" s="2" t="s">
        <v>1815</v>
      </c>
      <c r="AX252" s="2" t="s">
        <v>51</v>
      </c>
      <c r="AY252" s="2" t="s">
        <v>51</v>
      </c>
    </row>
    <row r="253" spans="1:51" ht="30" customHeight="1" x14ac:dyDescent="0.4">
      <c r="A253" s="8" t="s">
        <v>1816</v>
      </c>
      <c r="B253" s="8" t="s">
        <v>1817</v>
      </c>
      <c r="C253" s="8" t="s">
        <v>347</v>
      </c>
      <c r="D253" s="9">
        <v>1</v>
      </c>
      <c r="E253" s="12" t="e">
        <f>#REF!</f>
        <v>#REF!</v>
      </c>
      <c r="F253" s="13" t="e">
        <f>TRUNC(E253*D253,1)</f>
        <v>#REF!</v>
      </c>
      <c r="G253" s="12" t="e">
        <f>#REF!</f>
        <v>#REF!</v>
      </c>
      <c r="H253" s="13" t="e">
        <f>TRUNC(G253*D253,1)</f>
        <v>#REF!</v>
      </c>
      <c r="I253" s="12" t="e">
        <f>#REF!</f>
        <v>#REF!</v>
      </c>
      <c r="J253" s="13" t="e">
        <f>TRUNC(I253*D253,1)</f>
        <v>#REF!</v>
      </c>
      <c r="K253" s="12" t="e">
        <f t="shared" si="36"/>
        <v>#REF!</v>
      </c>
      <c r="L253" s="13" t="e">
        <f t="shared" si="36"/>
        <v>#REF!</v>
      </c>
      <c r="M253" s="8" t="s">
        <v>1818</v>
      </c>
      <c r="N253" s="2" t="s">
        <v>244</v>
      </c>
      <c r="O253" s="2" t="s">
        <v>1819</v>
      </c>
      <c r="P253" s="2" t="s">
        <v>59</v>
      </c>
      <c r="Q253" s="2" t="s">
        <v>59</v>
      </c>
      <c r="R253" s="2" t="s">
        <v>58</v>
      </c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2" t="s">
        <v>51</v>
      </c>
      <c r="AW253" s="2" t="s">
        <v>1820</v>
      </c>
      <c r="AX253" s="2" t="s">
        <v>51</v>
      </c>
      <c r="AY253" s="2" t="s">
        <v>51</v>
      </c>
    </row>
    <row r="254" spans="1:51" ht="30" customHeight="1" x14ac:dyDescent="0.4">
      <c r="A254" s="8" t="s">
        <v>1406</v>
      </c>
      <c r="B254" s="8" t="s">
        <v>51</v>
      </c>
      <c r="C254" s="8" t="s">
        <v>51</v>
      </c>
      <c r="D254" s="9"/>
      <c r="E254" s="12"/>
      <c r="F254" s="13" t="e">
        <f>TRUNC(SUMIF(N251:N253, N250, F251:F253),0)</f>
        <v>#REF!</v>
      </c>
      <c r="G254" s="12"/>
      <c r="H254" s="13" t="e">
        <f>TRUNC(SUMIF(N251:N253, N250, H251:H253),0)</f>
        <v>#REF!</v>
      </c>
      <c r="I254" s="12"/>
      <c r="J254" s="13" t="e">
        <f>TRUNC(SUMIF(N251:N253, N250, J251:J253),0)</f>
        <v>#REF!</v>
      </c>
      <c r="K254" s="12"/>
      <c r="L254" s="13" t="e">
        <f>F254+H254+J254</f>
        <v>#REF!</v>
      </c>
      <c r="M254" s="8" t="s">
        <v>51</v>
      </c>
      <c r="N254" s="2" t="s">
        <v>99</v>
      </c>
      <c r="O254" s="2" t="s">
        <v>99</v>
      </c>
      <c r="P254" s="2" t="s">
        <v>51</v>
      </c>
      <c r="Q254" s="2" t="s">
        <v>51</v>
      </c>
      <c r="R254" s="2" t="s">
        <v>51</v>
      </c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2" t="s">
        <v>51</v>
      </c>
      <c r="AW254" s="2" t="s">
        <v>51</v>
      </c>
      <c r="AX254" s="2" t="s">
        <v>51</v>
      </c>
      <c r="AY254" s="2" t="s">
        <v>51</v>
      </c>
    </row>
    <row r="255" spans="1:51" ht="30" customHeight="1" x14ac:dyDescent="0.4">
      <c r="A255" s="9"/>
      <c r="B255" s="9"/>
      <c r="C255" s="9"/>
      <c r="D255" s="9"/>
      <c r="E255" s="12"/>
      <c r="F255" s="13"/>
      <c r="G255" s="12"/>
      <c r="H255" s="13"/>
      <c r="I255" s="12"/>
      <c r="J255" s="13"/>
      <c r="K255" s="12"/>
      <c r="L255" s="13"/>
      <c r="M255" s="9"/>
    </row>
    <row r="256" spans="1:51" ht="30" customHeight="1" x14ac:dyDescent="0.4">
      <c r="A256" s="110" t="s">
        <v>1821</v>
      </c>
      <c r="B256" s="110"/>
      <c r="C256" s="110"/>
      <c r="D256" s="110"/>
      <c r="E256" s="111"/>
      <c r="F256" s="112"/>
      <c r="G256" s="111"/>
      <c r="H256" s="112"/>
      <c r="I256" s="111"/>
      <c r="J256" s="112"/>
      <c r="K256" s="111"/>
      <c r="L256" s="112"/>
      <c r="M256" s="110"/>
      <c r="N256" s="1" t="s">
        <v>247</v>
      </c>
    </row>
    <row r="257" spans="1:51" ht="30" customHeight="1" x14ac:dyDescent="0.4">
      <c r="A257" s="8" t="s">
        <v>1799</v>
      </c>
      <c r="B257" s="8" t="s">
        <v>1800</v>
      </c>
      <c r="C257" s="8" t="s">
        <v>115</v>
      </c>
      <c r="D257" s="9">
        <v>1.1000000000000001</v>
      </c>
      <c r="E257" s="12" t="e">
        <f>#REF!</f>
        <v>#REF!</v>
      </c>
      <c r="F257" s="13" t="e">
        <f>TRUNC(E257*D257,1)</f>
        <v>#REF!</v>
      </c>
      <c r="G257" s="12" t="e">
        <f>#REF!</f>
        <v>#REF!</v>
      </c>
      <c r="H257" s="13" t="e">
        <f>TRUNC(G257*D257,1)</f>
        <v>#REF!</v>
      </c>
      <c r="I257" s="12" t="e">
        <f>#REF!</f>
        <v>#REF!</v>
      </c>
      <c r="J257" s="13" t="e">
        <f>TRUNC(I257*D257,1)</f>
        <v>#REF!</v>
      </c>
      <c r="K257" s="12" t="e">
        <f t="shared" ref="K257:L259" si="37">TRUNC(E257+G257+I257,1)</f>
        <v>#REF!</v>
      </c>
      <c r="L257" s="13" t="e">
        <f t="shared" si="37"/>
        <v>#REF!</v>
      </c>
      <c r="M257" s="8" t="s">
        <v>1801</v>
      </c>
      <c r="N257" s="2" t="s">
        <v>247</v>
      </c>
      <c r="O257" s="2" t="s">
        <v>1802</v>
      </c>
      <c r="P257" s="2" t="s">
        <v>59</v>
      </c>
      <c r="Q257" s="2" t="s">
        <v>59</v>
      </c>
      <c r="R257" s="2" t="s">
        <v>58</v>
      </c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2" t="s">
        <v>51</v>
      </c>
      <c r="AW257" s="2" t="s">
        <v>1822</v>
      </c>
      <c r="AX257" s="2" t="s">
        <v>51</v>
      </c>
      <c r="AY257" s="2" t="s">
        <v>51</v>
      </c>
    </row>
    <row r="258" spans="1:51" ht="30" customHeight="1" x14ac:dyDescent="0.4">
      <c r="A258" s="8" t="s">
        <v>1823</v>
      </c>
      <c r="B258" s="8" t="s">
        <v>1721</v>
      </c>
      <c r="C258" s="8" t="s">
        <v>162</v>
      </c>
      <c r="D258" s="9">
        <v>0.04</v>
      </c>
      <c r="E258" s="12" t="e">
        <f>일위대가목록!E246</f>
        <v>#REF!</v>
      </c>
      <c r="F258" s="13" t="e">
        <f>TRUNC(E258*D258,1)</f>
        <v>#REF!</v>
      </c>
      <c r="G258" s="12" t="e">
        <f>일위대가목록!F246</f>
        <v>#REF!</v>
      </c>
      <c r="H258" s="13" t="e">
        <f>TRUNC(G258*D258,1)</f>
        <v>#REF!</v>
      </c>
      <c r="I258" s="12" t="e">
        <f>일위대가목록!G246</f>
        <v>#REF!</v>
      </c>
      <c r="J258" s="13" t="e">
        <f>TRUNC(I258*D258,1)</f>
        <v>#REF!</v>
      </c>
      <c r="K258" s="12" t="e">
        <f t="shared" si="37"/>
        <v>#REF!</v>
      </c>
      <c r="L258" s="13" t="e">
        <f t="shared" si="37"/>
        <v>#REF!</v>
      </c>
      <c r="M258" s="8" t="s">
        <v>1824</v>
      </c>
      <c r="N258" s="2" t="s">
        <v>247</v>
      </c>
      <c r="O258" s="2" t="s">
        <v>1825</v>
      </c>
      <c r="P258" s="2" t="s">
        <v>58</v>
      </c>
      <c r="Q258" s="2" t="s">
        <v>59</v>
      </c>
      <c r="R258" s="2" t="s">
        <v>59</v>
      </c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2" t="s">
        <v>51</v>
      </c>
      <c r="AW258" s="2" t="s">
        <v>1826</v>
      </c>
      <c r="AX258" s="2" t="s">
        <v>51</v>
      </c>
      <c r="AY258" s="2" t="s">
        <v>51</v>
      </c>
    </row>
    <row r="259" spans="1:51" ht="30" customHeight="1" x14ac:dyDescent="0.4">
      <c r="A259" s="8" t="s">
        <v>1827</v>
      </c>
      <c r="B259" s="8" t="s">
        <v>1828</v>
      </c>
      <c r="C259" s="8" t="s">
        <v>347</v>
      </c>
      <c r="D259" s="9">
        <v>6.6660000000000004</v>
      </c>
      <c r="E259" s="12" t="e">
        <f>#REF!</f>
        <v>#REF!</v>
      </c>
      <c r="F259" s="13" t="e">
        <f>TRUNC(E259*D259,1)</f>
        <v>#REF!</v>
      </c>
      <c r="G259" s="12" t="e">
        <f>#REF!</f>
        <v>#REF!</v>
      </c>
      <c r="H259" s="13" t="e">
        <f>TRUNC(G259*D259,1)</f>
        <v>#REF!</v>
      </c>
      <c r="I259" s="12" t="e">
        <f>#REF!</f>
        <v>#REF!</v>
      </c>
      <c r="J259" s="13" t="e">
        <f>TRUNC(I259*D259,1)</f>
        <v>#REF!</v>
      </c>
      <c r="K259" s="12" t="e">
        <f t="shared" si="37"/>
        <v>#REF!</v>
      </c>
      <c r="L259" s="13" t="e">
        <f t="shared" si="37"/>
        <v>#REF!</v>
      </c>
      <c r="M259" s="8" t="s">
        <v>1829</v>
      </c>
      <c r="N259" s="2" t="s">
        <v>247</v>
      </c>
      <c r="O259" s="2" t="s">
        <v>1830</v>
      </c>
      <c r="P259" s="2" t="s">
        <v>59</v>
      </c>
      <c r="Q259" s="2" t="s">
        <v>59</v>
      </c>
      <c r="R259" s="2" t="s">
        <v>58</v>
      </c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2" t="s">
        <v>51</v>
      </c>
      <c r="AW259" s="2" t="s">
        <v>1831</v>
      </c>
      <c r="AX259" s="2" t="s">
        <v>51</v>
      </c>
      <c r="AY259" s="2" t="s">
        <v>51</v>
      </c>
    </row>
    <row r="260" spans="1:51" ht="30" customHeight="1" x14ac:dyDescent="0.4">
      <c r="A260" s="8" t="s">
        <v>1406</v>
      </c>
      <c r="B260" s="8" t="s">
        <v>51</v>
      </c>
      <c r="C260" s="8" t="s">
        <v>51</v>
      </c>
      <c r="D260" s="9"/>
      <c r="E260" s="12"/>
      <c r="F260" s="13" t="e">
        <f>TRUNC(SUMIF(N257:N259, N256, F257:F259),0)</f>
        <v>#REF!</v>
      </c>
      <c r="G260" s="12"/>
      <c r="H260" s="13" t="e">
        <f>TRUNC(SUMIF(N257:N259, N256, H257:H259),0)</f>
        <v>#REF!</v>
      </c>
      <c r="I260" s="12"/>
      <c r="J260" s="13" t="e">
        <f>TRUNC(SUMIF(N257:N259, N256, J257:J259),0)</f>
        <v>#REF!</v>
      </c>
      <c r="K260" s="12"/>
      <c r="L260" s="13" t="e">
        <f>F260+H260+J260</f>
        <v>#REF!</v>
      </c>
      <c r="M260" s="8" t="s">
        <v>51</v>
      </c>
      <c r="N260" s="2" t="s">
        <v>99</v>
      </c>
      <c r="O260" s="2" t="s">
        <v>99</v>
      </c>
      <c r="P260" s="2" t="s">
        <v>51</v>
      </c>
      <c r="Q260" s="2" t="s">
        <v>51</v>
      </c>
      <c r="R260" s="2" t="s">
        <v>51</v>
      </c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2" t="s">
        <v>51</v>
      </c>
      <c r="AW260" s="2" t="s">
        <v>51</v>
      </c>
      <c r="AX260" s="2" t="s">
        <v>51</v>
      </c>
      <c r="AY260" s="2" t="s">
        <v>51</v>
      </c>
    </row>
    <row r="261" spans="1:51" ht="30" customHeight="1" x14ac:dyDescent="0.4">
      <c r="A261" s="9"/>
      <c r="B261" s="9"/>
      <c r="C261" s="9"/>
      <c r="D261" s="9"/>
      <c r="E261" s="12"/>
      <c r="F261" s="13"/>
      <c r="G261" s="12"/>
      <c r="H261" s="13"/>
      <c r="I261" s="12"/>
      <c r="J261" s="13"/>
      <c r="K261" s="12"/>
      <c r="L261" s="13"/>
      <c r="M261" s="9"/>
    </row>
    <row r="262" spans="1:51" ht="30" customHeight="1" x14ac:dyDescent="0.4">
      <c r="A262" s="110" t="s">
        <v>1832</v>
      </c>
      <c r="B262" s="110"/>
      <c r="C262" s="110"/>
      <c r="D262" s="110"/>
      <c r="E262" s="111"/>
      <c r="F262" s="112"/>
      <c r="G262" s="111"/>
      <c r="H262" s="112"/>
      <c r="I262" s="111"/>
      <c r="J262" s="112"/>
      <c r="K262" s="111"/>
      <c r="L262" s="112"/>
      <c r="M262" s="110"/>
      <c r="N262" s="1" t="s">
        <v>251</v>
      </c>
    </row>
    <row r="263" spans="1:51" ht="30" customHeight="1" x14ac:dyDescent="0.4">
      <c r="A263" s="8" t="s">
        <v>1834</v>
      </c>
      <c r="B263" s="8" t="s">
        <v>249</v>
      </c>
      <c r="C263" s="8" t="s">
        <v>115</v>
      </c>
      <c r="D263" s="9">
        <v>1.05</v>
      </c>
      <c r="E263" s="12" t="e">
        <f>#REF!</f>
        <v>#REF!</v>
      </c>
      <c r="F263" s="13" t="e">
        <f>TRUNC(E263*D263,1)</f>
        <v>#REF!</v>
      </c>
      <c r="G263" s="12" t="e">
        <f>#REF!</f>
        <v>#REF!</v>
      </c>
      <c r="H263" s="13" t="e">
        <f>TRUNC(G263*D263,1)</f>
        <v>#REF!</v>
      </c>
      <c r="I263" s="12" t="e">
        <f>#REF!</f>
        <v>#REF!</v>
      </c>
      <c r="J263" s="13" t="e">
        <f>TRUNC(I263*D263,1)</f>
        <v>#REF!</v>
      </c>
      <c r="K263" s="12" t="e">
        <f>TRUNC(E263+G263+I263,1)</f>
        <v>#REF!</v>
      </c>
      <c r="L263" s="13" t="e">
        <f>TRUNC(F263+H263+J263,1)</f>
        <v>#REF!</v>
      </c>
      <c r="M263" s="8" t="s">
        <v>1835</v>
      </c>
      <c r="N263" s="2" t="s">
        <v>251</v>
      </c>
      <c r="O263" s="2" t="s">
        <v>1836</v>
      </c>
      <c r="P263" s="2" t="s">
        <v>59</v>
      </c>
      <c r="Q263" s="2" t="s">
        <v>59</v>
      </c>
      <c r="R263" s="2" t="s">
        <v>58</v>
      </c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2" t="s">
        <v>51</v>
      </c>
      <c r="AW263" s="2" t="s">
        <v>1837</v>
      </c>
      <c r="AX263" s="2" t="s">
        <v>51</v>
      </c>
      <c r="AY263" s="2" t="s">
        <v>51</v>
      </c>
    </row>
    <row r="264" spans="1:51" ht="30" customHeight="1" x14ac:dyDescent="0.4">
      <c r="A264" s="8" t="s">
        <v>1838</v>
      </c>
      <c r="B264" s="8" t="s">
        <v>1839</v>
      </c>
      <c r="C264" s="8" t="s">
        <v>107</v>
      </c>
      <c r="D264" s="9">
        <v>1</v>
      </c>
      <c r="E264" s="12" t="e">
        <f>#REF!</f>
        <v>#REF!</v>
      </c>
      <c r="F264" s="13" t="e">
        <f>TRUNC(E264*D264,1)</f>
        <v>#REF!</v>
      </c>
      <c r="G264" s="12" t="e">
        <f>#REF!</f>
        <v>#REF!</v>
      </c>
      <c r="H264" s="13" t="e">
        <f>TRUNC(G264*D264,1)</f>
        <v>#REF!</v>
      </c>
      <c r="I264" s="12" t="e">
        <f>#REF!</f>
        <v>#REF!</v>
      </c>
      <c r="J264" s="13" t="e">
        <f>TRUNC(I264*D264,1)</f>
        <v>#REF!</v>
      </c>
      <c r="K264" s="12" t="e">
        <f>TRUNC(E264+G264+I264,1)</f>
        <v>#REF!</v>
      </c>
      <c r="L264" s="13" t="e">
        <f>TRUNC(F264+H264+J264,1)</f>
        <v>#REF!</v>
      </c>
      <c r="M264" s="8" t="s">
        <v>1840</v>
      </c>
      <c r="N264" s="2" t="s">
        <v>251</v>
      </c>
      <c r="O264" s="2" t="s">
        <v>1841</v>
      </c>
      <c r="P264" s="2" t="s">
        <v>59</v>
      </c>
      <c r="Q264" s="2" t="s">
        <v>59</v>
      </c>
      <c r="R264" s="2" t="s">
        <v>58</v>
      </c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2" t="s">
        <v>51</v>
      </c>
      <c r="AW264" s="2" t="s">
        <v>1842</v>
      </c>
      <c r="AX264" s="2" t="s">
        <v>51</v>
      </c>
      <c r="AY264" s="2" t="s">
        <v>51</v>
      </c>
    </row>
    <row r="265" spans="1:51" ht="30" customHeight="1" x14ac:dyDescent="0.4">
      <c r="A265" s="8" t="s">
        <v>1406</v>
      </c>
      <c r="B265" s="8" t="s">
        <v>51</v>
      </c>
      <c r="C265" s="8" t="s">
        <v>51</v>
      </c>
      <c r="D265" s="9"/>
      <c r="E265" s="12"/>
      <c r="F265" s="13" t="e">
        <f>TRUNC(SUMIF(N263:N264, N262, F263:F264),0)</f>
        <v>#REF!</v>
      </c>
      <c r="G265" s="12"/>
      <c r="H265" s="13" t="e">
        <f>TRUNC(SUMIF(N263:N264, N262, H263:H264),0)</f>
        <v>#REF!</v>
      </c>
      <c r="I265" s="12"/>
      <c r="J265" s="13" t="e">
        <f>TRUNC(SUMIF(N263:N264, N262, J263:J264),0)</f>
        <v>#REF!</v>
      </c>
      <c r="K265" s="12"/>
      <c r="L265" s="13" t="e">
        <f>F265+H265+J265</f>
        <v>#REF!</v>
      </c>
      <c r="M265" s="8" t="s">
        <v>51</v>
      </c>
      <c r="N265" s="2" t="s">
        <v>99</v>
      </c>
      <c r="O265" s="2" t="s">
        <v>99</v>
      </c>
      <c r="P265" s="2" t="s">
        <v>51</v>
      </c>
      <c r="Q265" s="2" t="s">
        <v>51</v>
      </c>
      <c r="R265" s="2" t="s">
        <v>51</v>
      </c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2" t="s">
        <v>51</v>
      </c>
      <c r="AW265" s="2" t="s">
        <v>51</v>
      </c>
      <c r="AX265" s="2" t="s">
        <v>51</v>
      </c>
      <c r="AY265" s="2" t="s">
        <v>51</v>
      </c>
    </row>
    <row r="266" spans="1:51" ht="30" customHeight="1" x14ac:dyDescent="0.4">
      <c r="A266" s="9"/>
      <c r="B266" s="9"/>
      <c r="C266" s="9"/>
      <c r="D266" s="9"/>
      <c r="E266" s="12"/>
      <c r="F266" s="13"/>
      <c r="G266" s="12"/>
      <c r="H266" s="13"/>
      <c r="I266" s="12"/>
      <c r="J266" s="13"/>
      <c r="K266" s="12"/>
      <c r="L266" s="13"/>
      <c r="M266" s="9"/>
    </row>
    <row r="267" spans="1:51" ht="30" customHeight="1" x14ac:dyDescent="0.4">
      <c r="A267" s="110" t="s">
        <v>1843</v>
      </c>
      <c r="B267" s="110"/>
      <c r="C267" s="110"/>
      <c r="D267" s="110"/>
      <c r="E267" s="111"/>
      <c r="F267" s="112"/>
      <c r="G267" s="111"/>
      <c r="H267" s="112"/>
      <c r="I267" s="111"/>
      <c r="J267" s="112"/>
      <c r="K267" s="111"/>
      <c r="L267" s="112"/>
      <c r="M267" s="110"/>
      <c r="N267" s="1" t="s">
        <v>254</v>
      </c>
    </row>
    <row r="268" spans="1:51" ht="30" customHeight="1" x14ac:dyDescent="0.4">
      <c r="A268" s="8" t="s">
        <v>1834</v>
      </c>
      <c r="B268" s="8" t="s">
        <v>249</v>
      </c>
      <c r="C268" s="8" t="s">
        <v>115</v>
      </c>
      <c r="D268" s="9">
        <v>1.1000000000000001</v>
      </c>
      <c r="E268" s="12" t="e">
        <f>#REF!</f>
        <v>#REF!</v>
      </c>
      <c r="F268" s="13" t="e">
        <f>TRUNC(E268*D268,1)</f>
        <v>#REF!</v>
      </c>
      <c r="G268" s="12" t="e">
        <f>#REF!</f>
        <v>#REF!</v>
      </c>
      <c r="H268" s="13" t="e">
        <f>TRUNC(G268*D268,1)</f>
        <v>#REF!</v>
      </c>
      <c r="I268" s="12" t="e">
        <f>#REF!</f>
        <v>#REF!</v>
      </c>
      <c r="J268" s="13" t="e">
        <f>TRUNC(I268*D268,1)</f>
        <v>#REF!</v>
      </c>
      <c r="K268" s="12" t="e">
        <f>TRUNC(E268+G268+I268,1)</f>
        <v>#REF!</v>
      </c>
      <c r="L268" s="13" t="e">
        <f>TRUNC(F268+H268+J268,1)</f>
        <v>#REF!</v>
      </c>
      <c r="M268" s="8" t="s">
        <v>1835</v>
      </c>
      <c r="N268" s="2" t="s">
        <v>254</v>
      </c>
      <c r="O268" s="2" t="s">
        <v>1836</v>
      </c>
      <c r="P268" s="2" t="s">
        <v>59</v>
      </c>
      <c r="Q268" s="2" t="s">
        <v>59</v>
      </c>
      <c r="R268" s="2" t="s">
        <v>58</v>
      </c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2" t="s">
        <v>51</v>
      </c>
      <c r="AW268" s="2" t="s">
        <v>1844</v>
      </c>
      <c r="AX268" s="2" t="s">
        <v>51</v>
      </c>
      <c r="AY268" s="2" t="s">
        <v>51</v>
      </c>
    </row>
    <row r="269" spans="1:51" ht="30" customHeight="1" x14ac:dyDescent="0.4">
      <c r="A269" s="8" t="s">
        <v>1838</v>
      </c>
      <c r="B269" s="8" t="s">
        <v>1839</v>
      </c>
      <c r="C269" s="8" t="s">
        <v>107</v>
      </c>
      <c r="D269" s="9">
        <v>1.1000000000000001</v>
      </c>
      <c r="E269" s="12" t="e">
        <f>#REF!</f>
        <v>#REF!</v>
      </c>
      <c r="F269" s="13" t="e">
        <f>TRUNC(E269*D269,1)</f>
        <v>#REF!</v>
      </c>
      <c r="G269" s="12" t="e">
        <f>#REF!</f>
        <v>#REF!</v>
      </c>
      <c r="H269" s="13" t="e">
        <f>TRUNC(G269*D269,1)</f>
        <v>#REF!</v>
      </c>
      <c r="I269" s="12" t="e">
        <f>#REF!</f>
        <v>#REF!</v>
      </c>
      <c r="J269" s="13" t="e">
        <f>TRUNC(I269*D269,1)</f>
        <v>#REF!</v>
      </c>
      <c r="K269" s="12" t="e">
        <f>TRUNC(E269+G269+I269,1)</f>
        <v>#REF!</v>
      </c>
      <c r="L269" s="13" t="e">
        <f>TRUNC(F269+H269+J269,1)</f>
        <v>#REF!</v>
      </c>
      <c r="M269" s="8" t="s">
        <v>1840</v>
      </c>
      <c r="N269" s="2" t="s">
        <v>254</v>
      </c>
      <c r="O269" s="2" t="s">
        <v>1841</v>
      </c>
      <c r="P269" s="2" t="s">
        <v>59</v>
      </c>
      <c r="Q269" s="2" t="s">
        <v>59</v>
      </c>
      <c r="R269" s="2" t="s">
        <v>58</v>
      </c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2" t="s">
        <v>51</v>
      </c>
      <c r="AW269" s="2" t="s">
        <v>1845</v>
      </c>
      <c r="AX269" s="2" t="s">
        <v>51</v>
      </c>
      <c r="AY269" s="2" t="s">
        <v>51</v>
      </c>
    </row>
    <row r="270" spans="1:51" ht="30" customHeight="1" x14ac:dyDescent="0.4">
      <c r="A270" s="8" t="s">
        <v>1406</v>
      </c>
      <c r="B270" s="8" t="s">
        <v>51</v>
      </c>
      <c r="C270" s="8" t="s">
        <v>51</v>
      </c>
      <c r="D270" s="9"/>
      <c r="E270" s="12"/>
      <c r="F270" s="13" t="e">
        <f>TRUNC(SUMIF(N268:N269, N267, F268:F269),0)</f>
        <v>#REF!</v>
      </c>
      <c r="G270" s="12"/>
      <c r="H270" s="13" t="e">
        <f>TRUNC(SUMIF(N268:N269, N267, H268:H269),0)</f>
        <v>#REF!</v>
      </c>
      <c r="I270" s="12"/>
      <c r="J270" s="13" t="e">
        <f>TRUNC(SUMIF(N268:N269, N267, J268:J269),0)</f>
        <v>#REF!</v>
      </c>
      <c r="K270" s="12"/>
      <c r="L270" s="13" t="e">
        <f>F270+H270+J270</f>
        <v>#REF!</v>
      </c>
      <c r="M270" s="8" t="s">
        <v>51</v>
      </c>
      <c r="N270" s="2" t="s">
        <v>99</v>
      </c>
      <c r="O270" s="2" t="s">
        <v>99</v>
      </c>
      <c r="P270" s="2" t="s">
        <v>51</v>
      </c>
      <c r="Q270" s="2" t="s">
        <v>51</v>
      </c>
      <c r="R270" s="2" t="s">
        <v>51</v>
      </c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2" t="s">
        <v>51</v>
      </c>
      <c r="AW270" s="2" t="s">
        <v>51</v>
      </c>
      <c r="AX270" s="2" t="s">
        <v>51</v>
      </c>
      <c r="AY270" s="2" t="s">
        <v>51</v>
      </c>
    </row>
    <row r="271" spans="1:51" ht="30" customHeight="1" x14ac:dyDescent="0.4">
      <c r="A271" s="9"/>
      <c r="B271" s="9"/>
      <c r="C271" s="9"/>
      <c r="D271" s="9"/>
      <c r="E271" s="12"/>
      <c r="F271" s="13"/>
      <c r="G271" s="12"/>
      <c r="H271" s="13"/>
      <c r="I271" s="12"/>
      <c r="J271" s="13"/>
      <c r="K271" s="12"/>
      <c r="L271" s="13"/>
      <c r="M271" s="9"/>
    </row>
    <row r="272" spans="1:51" ht="30" customHeight="1" x14ac:dyDescent="0.4">
      <c r="A272" s="110" t="s">
        <v>1846</v>
      </c>
      <c r="B272" s="110"/>
      <c r="C272" s="110"/>
      <c r="D272" s="110"/>
      <c r="E272" s="111"/>
      <c r="F272" s="112"/>
      <c r="G272" s="111"/>
      <c r="H272" s="112"/>
      <c r="I272" s="111"/>
      <c r="J272" s="112"/>
      <c r="K272" s="111"/>
      <c r="L272" s="112"/>
      <c r="M272" s="110"/>
      <c r="N272" s="1" t="s">
        <v>258</v>
      </c>
    </row>
    <row r="273" spans="1:51" ht="30" customHeight="1" x14ac:dyDescent="0.4">
      <c r="A273" s="8" t="s">
        <v>1847</v>
      </c>
      <c r="B273" s="8" t="s">
        <v>1848</v>
      </c>
      <c r="C273" s="8" t="s">
        <v>115</v>
      </c>
      <c r="D273" s="9">
        <v>1.05</v>
      </c>
      <c r="E273" s="12" t="e">
        <f>#REF!</f>
        <v>#REF!</v>
      </c>
      <c r="F273" s="13" t="e">
        <f>TRUNC(E273*D273,1)</f>
        <v>#REF!</v>
      </c>
      <c r="G273" s="12" t="e">
        <f>#REF!</f>
        <v>#REF!</v>
      </c>
      <c r="H273" s="13" t="e">
        <f>TRUNC(G273*D273,1)</f>
        <v>#REF!</v>
      </c>
      <c r="I273" s="12" t="e">
        <f>#REF!</f>
        <v>#REF!</v>
      </c>
      <c r="J273" s="13" t="e">
        <f>TRUNC(I273*D273,1)</f>
        <v>#REF!</v>
      </c>
      <c r="K273" s="12" t="e">
        <f>TRUNC(E273+G273+I273,1)</f>
        <v>#REF!</v>
      </c>
      <c r="L273" s="13" t="e">
        <f>TRUNC(F273+H273+J273,1)</f>
        <v>#REF!</v>
      </c>
      <c r="M273" s="8" t="s">
        <v>1849</v>
      </c>
      <c r="N273" s="2" t="s">
        <v>258</v>
      </c>
      <c r="O273" s="2" t="s">
        <v>1850</v>
      </c>
      <c r="P273" s="2" t="s">
        <v>59</v>
      </c>
      <c r="Q273" s="2" t="s">
        <v>59</v>
      </c>
      <c r="R273" s="2" t="s">
        <v>58</v>
      </c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2" t="s">
        <v>51</v>
      </c>
      <c r="AW273" s="2" t="s">
        <v>1851</v>
      </c>
      <c r="AX273" s="2" t="s">
        <v>51</v>
      </c>
      <c r="AY273" s="2" t="s">
        <v>51</v>
      </c>
    </row>
    <row r="274" spans="1:51" ht="30" customHeight="1" x14ac:dyDescent="0.4">
      <c r="A274" s="8" t="s">
        <v>1852</v>
      </c>
      <c r="B274" s="8" t="s">
        <v>1853</v>
      </c>
      <c r="C274" s="8" t="s">
        <v>115</v>
      </c>
      <c r="D274" s="9">
        <v>1</v>
      </c>
      <c r="E274" s="12" t="e">
        <f>일위대가목록!E247</f>
        <v>#REF!</v>
      </c>
      <c r="F274" s="13" t="e">
        <f>TRUNC(E274*D274,1)</f>
        <v>#REF!</v>
      </c>
      <c r="G274" s="12" t="e">
        <f>일위대가목록!F247</f>
        <v>#REF!</v>
      </c>
      <c r="H274" s="13" t="e">
        <f>TRUNC(G274*D274,1)</f>
        <v>#REF!</v>
      </c>
      <c r="I274" s="12" t="e">
        <f>일위대가목록!G247</f>
        <v>#REF!</v>
      </c>
      <c r="J274" s="13" t="e">
        <f>TRUNC(I274*D274,1)</f>
        <v>#REF!</v>
      </c>
      <c r="K274" s="12" t="e">
        <f>TRUNC(E274+G274+I274,1)</f>
        <v>#REF!</v>
      </c>
      <c r="L274" s="13" t="e">
        <f>TRUNC(F274+H274+J274,1)</f>
        <v>#REF!</v>
      </c>
      <c r="M274" s="8" t="s">
        <v>1854</v>
      </c>
      <c r="N274" s="2" t="s">
        <v>258</v>
      </c>
      <c r="O274" s="2" t="s">
        <v>1855</v>
      </c>
      <c r="P274" s="2" t="s">
        <v>58</v>
      </c>
      <c r="Q274" s="2" t="s">
        <v>59</v>
      </c>
      <c r="R274" s="2" t="s">
        <v>59</v>
      </c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2" t="s">
        <v>51</v>
      </c>
      <c r="AW274" s="2" t="s">
        <v>1856</v>
      </c>
      <c r="AX274" s="2" t="s">
        <v>51</v>
      </c>
      <c r="AY274" s="2" t="s">
        <v>51</v>
      </c>
    </row>
    <row r="275" spans="1:51" ht="30" customHeight="1" x14ac:dyDescent="0.4">
      <c r="A275" s="8" t="s">
        <v>1406</v>
      </c>
      <c r="B275" s="8" t="s">
        <v>51</v>
      </c>
      <c r="C275" s="8" t="s">
        <v>51</v>
      </c>
      <c r="D275" s="9"/>
      <c r="E275" s="12"/>
      <c r="F275" s="13" t="e">
        <f>TRUNC(SUMIF(N273:N274, N272, F273:F274),0)</f>
        <v>#REF!</v>
      </c>
      <c r="G275" s="12"/>
      <c r="H275" s="13" t="e">
        <f>TRUNC(SUMIF(N273:N274, N272, H273:H274),0)</f>
        <v>#REF!</v>
      </c>
      <c r="I275" s="12"/>
      <c r="J275" s="13" t="e">
        <f>TRUNC(SUMIF(N273:N274, N272, J273:J274),0)</f>
        <v>#REF!</v>
      </c>
      <c r="K275" s="12"/>
      <c r="L275" s="13" t="e">
        <f>F275+H275+J275</f>
        <v>#REF!</v>
      </c>
      <c r="M275" s="8" t="s">
        <v>51</v>
      </c>
      <c r="N275" s="2" t="s">
        <v>99</v>
      </c>
      <c r="O275" s="2" t="s">
        <v>99</v>
      </c>
      <c r="P275" s="2" t="s">
        <v>51</v>
      </c>
      <c r="Q275" s="2" t="s">
        <v>51</v>
      </c>
      <c r="R275" s="2" t="s">
        <v>51</v>
      </c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2" t="s">
        <v>51</v>
      </c>
      <c r="AW275" s="2" t="s">
        <v>51</v>
      </c>
      <c r="AX275" s="2" t="s">
        <v>51</v>
      </c>
      <c r="AY275" s="2" t="s">
        <v>51</v>
      </c>
    </row>
    <row r="276" spans="1:51" ht="30" customHeight="1" x14ac:dyDescent="0.4">
      <c r="A276" s="9"/>
      <c r="B276" s="9"/>
      <c r="C276" s="9"/>
      <c r="D276" s="9"/>
      <c r="E276" s="12"/>
      <c r="F276" s="13"/>
      <c r="G276" s="12"/>
      <c r="H276" s="13"/>
      <c r="I276" s="12"/>
      <c r="J276" s="13"/>
      <c r="K276" s="12"/>
      <c r="L276" s="13"/>
      <c r="M276" s="9"/>
    </row>
    <row r="277" spans="1:51" ht="30" customHeight="1" x14ac:dyDescent="0.4">
      <c r="A277" s="110" t="s">
        <v>1857</v>
      </c>
      <c r="B277" s="110"/>
      <c r="C277" s="110"/>
      <c r="D277" s="110"/>
      <c r="E277" s="111"/>
      <c r="F277" s="112"/>
      <c r="G277" s="111"/>
      <c r="H277" s="112"/>
      <c r="I277" s="111"/>
      <c r="J277" s="112"/>
      <c r="K277" s="111"/>
      <c r="L277" s="112"/>
      <c r="M277" s="110"/>
      <c r="N277" s="1" t="s">
        <v>262</v>
      </c>
    </row>
    <row r="278" spans="1:51" ht="30" customHeight="1" x14ac:dyDescent="0.4">
      <c r="A278" s="8" t="s">
        <v>1858</v>
      </c>
      <c r="B278" s="8" t="s">
        <v>1859</v>
      </c>
      <c r="C278" s="8" t="s">
        <v>115</v>
      </c>
      <c r="D278" s="9">
        <v>1.05</v>
      </c>
      <c r="E278" s="12" t="e">
        <f>#REF!</f>
        <v>#REF!</v>
      </c>
      <c r="F278" s="13" t="e">
        <f>TRUNC(E278*D278,1)</f>
        <v>#REF!</v>
      </c>
      <c r="G278" s="12" t="e">
        <f>#REF!</f>
        <v>#REF!</v>
      </c>
      <c r="H278" s="13" t="e">
        <f>TRUNC(G278*D278,1)</f>
        <v>#REF!</v>
      </c>
      <c r="I278" s="12" t="e">
        <f>#REF!</f>
        <v>#REF!</v>
      </c>
      <c r="J278" s="13" t="e">
        <f>TRUNC(I278*D278,1)</f>
        <v>#REF!</v>
      </c>
      <c r="K278" s="12" t="e">
        <f>TRUNC(E278+G278+I278,1)</f>
        <v>#REF!</v>
      </c>
      <c r="L278" s="13" t="e">
        <f>TRUNC(F278+H278+J278,1)</f>
        <v>#REF!</v>
      </c>
      <c r="M278" s="8" t="s">
        <v>1860</v>
      </c>
      <c r="N278" s="2" t="s">
        <v>262</v>
      </c>
      <c r="O278" s="2" t="s">
        <v>1861</v>
      </c>
      <c r="P278" s="2" t="s">
        <v>59</v>
      </c>
      <c r="Q278" s="2" t="s">
        <v>59</v>
      </c>
      <c r="R278" s="2" t="s">
        <v>58</v>
      </c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2" t="s">
        <v>51</v>
      </c>
      <c r="AW278" s="2" t="s">
        <v>1862</v>
      </c>
      <c r="AX278" s="2" t="s">
        <v>51</v>
      </c>
      <c r="AY278" s="2" t="s">
        <v>51</v>
      </c>
    </row>
    <row r="279" spans="1:51" ht="30" customHeight="1" x14ac:dyDescent="0.4">
      <c r="A279" s="8" t="s">
        <v>1863</v>
      </c>
      <c r="B279" s="8" t="s">
        <v>51</v>
      </c>
      <c r="C279" s="8" t="s">
        <v>115</v>
      </c>
      <c r="D279" s="9"/>
      <c r="E279" s="12" t="e">
        <f>일위대가목록!E248</f>
        <v>#REF!</v>
      </c>
      <c r="F279" s="13" t="e">
        <f>TRUNC(E279*D279,1)</f>
        <v>#REF!</v>
      </c>
      <c r="G279" s="12" t="e">
        <f>일위대가목록!F248</f>
        <v>#REF!</v>
      </c>
      <c r="H279" s="13" t="e">
        <f>TRUNC(G279*D279,1)</f>
        <v>#REF!</v>
      </c>
      <c r="I279" s="12" t="e">
        <f>일위대가목록!G248</f>
        <v>#REF!</v>
      </c>
      <c r="J279" s="13" t="e">
        <f>TRUNC(I279*D279,1)</f>
        <v>#REF!</v>
      </c>
      <c r="K279" s="12" t="e">
        <f>TRUNC(E279+G279+I279,1)</f>
        <v>#REF!</v>
      </c>
      <c r="L279" s="13" t="e">
        <f>TRUNC(F279+H279+J279,1)</f>
        <v>#REF!</v>
      </c>
      <c r="M279" s="8" t="s">
        <v>1864</v>
      </c>
      <c r="N279" s="2" t="s">
        <v>262</v>
      </c>
      <c r="O279" s="2" t="s">
        <v>1865</v>
      </c>
      <c r="P279" s="2" t="s">
        <v>58</v>
      </c>
      <c r="Q279" s="2" t="s">
        <v>59</v>
      </c>
      <c r="R279" s="2" t="s">
        <v>59</v>
      </c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2" t="s">
        <v>51</v>
      </c>
      <c r="AW279" s="2" t="s">
        <v>1866</v>
      </c>
      <c r="AX279" s="2" t="s">
        <v>51</v>
      </c>
      <c r="AY279" s="2" t="s">
        <v>51</v>
      </c>
    </row>
    <row r="280" spans="1:51" ht="30" customHeight="1" x14ac:dyDescent="0.4">
      <c r="A280" s="8" t="s">
        <v>1406</v>
      </c>
      <c r="B280" s="8" t="s">
        <v>51</v>
      </c>
      <c r="C280" s="8" t="s">
        <v>51</v>
      </c>
      <c r="D280" s="9"/>
      <c r="E280" s="12"/>
      <c r="F280" s="13" t="e">
        <f>TRUNC(SUMIF(N278:N279, N277, F278:F279),0)</f>
        <v>#REF!</v>
      </c>
      <c r="G280" s="12"/>
      <c r="H280" s="13" t="e">
        <f>TRUNC(SUMIF(N278:N279, N277, H278:H279),0)</f>
        <v>#REF!</v>
      </c>
      <c r="I280" s="12"/>
      <c r="J280" s="13" t="e">
        <f>TRUNC(SUMIF(N278:N279, N277, J278:J279),0)</f>
        <v>#REF!</v>
      </c>
      <c r="K280" s="12"/>
      <c r="L280" s="13" t="e">
        <f>F280+H280+J280</f>
        <v>#REF!</v>
      </c>
      <c r="M280" s="8" t="s">
        <v>51</v>
      </c>
      <c r="N280" s="2" t="s">
        <v>99</v>
      </c>
      <c r="O280" s="2" t="s">
        <v>99</v>
      </c>
      <c r="P280" s="2" t="s">
        <v>51</v>
      </c>
      <c r="Q280" s="2" t="s">
        <v>51</v>
      </c>
      <c r="R280" s="2" t="s">
        <v>51</v>
      </c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2" t="s">
        <v>51</v>
      </c>
      <c r="AW280" s="2" t="s">
        <v>51</v>
      </c>
      <c r="AX280" s="2" t="s">
        <v>51</v>
      </c>
      <c r="AY280" s="2" t="s">
        <v>51</v>
      </c>
    </row>
    <row r="281" spans="1:51" ht="30" customHeight="1" x14ac:dyDescent="0.4">
      <c r="A281" s="9"/>
      <c r="B281" s="9"/>
      <c r="C281" s="9"/>
      <c r="D281" s="9"/>
      <c r="E281" s="12"/>
      <c r="F281" s="13"/>
      <c r="G281" s="12"/>
      <c r="H281" s="13"/>
      <c r="I281" s="12"/>
      <c r="J281" s="13"/>
      <c r="K281" s="12"/>
      <c r="L281" s="13"/>
      <c r="M281" s="9"/>
    </row>
    <row r="282" spans="1:51" ht="30" customHeight="1" x14ac:dyDescent="0.4">
      <c r="A282" s="110" t="s">
        <v>1867</v>
      </c>
      <c r="B282" s="110"/>
      <c r="C282" s="110"/>
      <c r="D282" s="110"/>
      <c r="E282" s="111"/>
      <c r="F282" s="112"/>
      <c r="G282" s="111"/>
      <c r="H282" s="112"/>
      <c r="I282" s="111"/>
      <c r="J282" s="112"/>
      <c r="K282" s="111"/>
      <c r="L282" s="112"/>
      <c r="M282" s="110"/>
      <c r="N282" s="1" t="s">
        <v>266</v>
      </c>
    </row>
    <row r="283" spans="1:51" ht="30" customHeight="1" x14ac:dyDescent="0.4">
      <c r="A283" s="8" t="s">
        <v>1868</v>
      </c>
      <c r="B283" s="8" t="s">
        <v>1869</v>
      </c>
      <c r="C283" s="8" t="s">
        <v>115</v>
      </c>
      <c r="D283" s="9">
        <v>2.1</v>
      </c>
      <c r="E283" s="12" t="e">
        <f>#REF!</f>
        <v>#REF!</v>
      </c>
      <c r="F283" s="13" t="e">
        <f>TRUNC(E283*D283,1)</f>
        <v>#REF!</v>
      </c>
      <c r="G283" s="12" t="e">
        <f>#REF!</f>
        <v>#REF!</v>
      </c>
      <c r="H283" s="13" t="e">
        <f>TRUNC(G283*D283,1)</f>
        <v>#REF!</v>
      </c>
      <c r="I283" s="12" t="e">
        <f>#REF!</f>
        <v>#REF!</v>
      </c>
      <c r="J283" s="13" t="e">
        <f>TRUNC(I283*D283,1)</f>
        <v>#REF!</v>
      </c>
      <c r="K283" s="12" t="e">
        <f t="shared" ref="K283:L285" si="38">TRUNC(E283+G283+I283,1)</f>
        <v>#REF!</v>
      </c>
      <c r="L283" s="13" t="e">
        <f t="shared" si="38"/>
        <v>#REF!</v>
      </c>
      <c r="M283" s="8" t="s">
        <v>1870</v>
      </c>
      <c r="N283" s="2" t="s">
        <v>266</v>
      </c>
      <c r="O283" s="2" t="s">
        <v>1871</v>
      </c>
      <c r="P283" s="2" t="s">
        <v>59</v>
      </c>
      <c r="Q283" s="2" t="s">
        <v>59</v>
      </c>
      <c r="R283" s="2" t="s">
        <v>58</v>
      </c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2" t="s">
        <v>51</v>
      </c>
      <c r="AW283" s="2" t="s">
        <v>1872</v>
      </c>
      <c r="AX283" s="2" t="s">
        <v>51</v>
      </c>
      <c r="AY283" s="2" t="s">
        <v>51</v>
      </c>
    </row>
    <row r="284" spans="1:51" ht="30" customHeight="1" x14ac:dyDescent="0.4">
      <c r="A284" s="8" t="s">
        <v>1873</v>
      </c>
      <c r="B284" s="8" t="s">
        <v>1874</v>
      </c>
      <c r="C284" s="8" t="s">
        <v>115</v>
      </c>
      <c r="D284" s="9"/>
      <c r="E284" s="12" t="e">
        <f>일위대가목록!E249</f>
        <v>#REF!</v>
      </c>
      <c r="F284" s="13" t="e">
        <f>TRUNC(E284*D284,1)</f>
        <v>#REF!</v>
      </c>
      <c r="G284" s="12" t="e">
        <f>일위대가목록!F249</f>
        <v>#REF!</v>
      </c>
      <c r="H284" s="13" t="e">
        <f>TRUNC(G284*D284,1)</f>
        <v>#REF!</v>
      </c>
      <c r="I284" s="12" t="e">
        <f>일위대가목록!G249</f>
        <v>#REF!</v>
      </c>
      <c r="J284" s="13" t="e">
        <f>TRUNC(I284*D284,1)</f>
        <v>#REF!</v>
      </c>
      <c r="K284" s="12" t="e">
        <f t="shared" si="38"/>
        <v>#REF!</v>
      </c>
      <c r="L284" s="13" t="e">
        <f t="shared" si="38"/>
        <v>#REF!</v>
      </c>
      <c r="M284" s="8" t="s">
        <v>1875</v>
      </c>
      <c r="N284" s="2" t="s">
        <v>266</v>
      </c>
      <c r="O284" s="2" t="s">
        <v>1876</v>
      </c>
      <c r="P284" s="2" t="s">
        <v>58</v>
      </c>
      <c r="Q284" s="2" t="s">
        <v>59</v>
      </c>
      <c r="R284" s="2" t="s">
        <v>59</v>
      </c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2" t="s">
        <v>51</v>
      </c>
      <c r="AW284" s="2" t="s">
        <v>1877</v>
      </c>
      <c r="AX284" s="2" t="s">
        <v>51</v>
      </c>
      <c r="AY284" s="2" t="s">
        <v>51</v>
      </c>
    </row>
    <row r="285" spans="1:51" ht="30" customHeight="1" x14ac:dyDescent="0.4">
      <c r="A285" s="8" t="s">
        <v>1878</v>
      </c>
      <c r="B285" s="8" t="s">
        <v>1879</v>
      </c>
      <c r="C285" s="8" t="s">
        <v>115</v>
      </c>
      <c r="D285" s="9">
        <v>1</v>
      </c>
      <c r="E285" s="12" t="e">
        <f>일위대가목록!E250</f>
        <v>#REF!</v>
      </c>
      <c r="F285" s="13" t="e">
        <f>TRUNC(E285*D285,1)</f>
        <v>#REF!</v>
      </c>
      <c r="G285" s="12" t="e">
        <f>일위대가목록!F250</f>
        <v>#REF!</v>
      </c>
      <c r="H285" s="13" t="e">
        <f>TRUNC(G285*D285,1)</f>
        <v>#REF!</v>
      </c>
      <c r="I285" s="12" t="e">
        <f>일위대가목록!G250</f>
        <v>#REF!</v>
      </c>
      <c r="J285" s="13" t="e">
        <f>TRUNC(I285*D285,1)</f>
        <v>#REF!</v>
      </c>
      <c r="K285" s="12" t="e">
        <f t="shared" si="38"/>
        <v>#REF!</v>
      </c>
      <c r="L285" s="13" t="e">
        <f t="shared" si="38"/>
        <v>#REF!</v>
      </c>
      <c r="M285" s="8" t="s">
        <v>1880</v>
      </c>
      <c r="N285" s="2" t="s">
        <v>266</v>
      </c>
      <c r="O285" s="2" t="s">
        <v>1881</v>
      </c>
      <c r="P285" s="2" t="s">
        <v>58</v>
      </c>
      <c r="Q285" s="2" t="s">
        <v>59</v>
      </c>
      <c r="R285" s="2" t="s">
        <v>59</v>
      </c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2" t="s">
        <v>51</v>
      </c>
      <c r="AW285" s="2" t="s">
        <v>1882</v>
      </c>
      <c r="AX285" s="2" t="s">
        <v>51</v>
      </c>
      <c r="AY285" s="2" t="s">
        <v>51</v>
      </c>
    </row>
    <row r="286" spans="1:51" ht="30" customHeight="1" x14ac:dyDescent="0.4">
      <c r="A286" s="8" t="s">
        <v>1406</v>
      </c>
      <c r="B286" s="8" t="s">
        <v>51</v>
      </c>
      <c r="C286" s="8" t="s">
        <v>51</v>
      </c>
      <c r="D286" s="9"/>
      <c r="E286" s="12"/>
      <c r="F286" s="13" t="e">
        <f>TRUNC(SUMIF(N283:N285, N282, F283:F285),0)</f>
        <v>#REF!</v>
      </c>
      <c r="G286" s="12"/>
      <c r="H286" s="13" t="e">
        <f>TRUNC(SUMIF(N283:N285, N282, H283:H285),0)</f>
        <v>#REF!</v>
      </c>
      <c r="I286" s="12"/>
      <c r="J286" s="13" t="e">
        <f>TRUNC(SUMIF(N283:N285, N282, J283:J285),0)</f>
        <v>#REF!</v>
      </c>
      <c r="K286" s="12"/>
      <c r="L286" s="13" t="e">
        <f>F286+H286+J286</f>
        <v>#REF!</v>
      </c>
      <c r="M286" s="8" t="s">
        <v>51</v>
      </c>
      <c r="N286" s="2" t="s">
        <v>99</v>
      </c>
      <c r="O286" s="2" t="s">
        <v>99</v>
      </c>
      <c r="P286" s="2" t="s">
        <v>51</v>
      </c>
      <c r="Q286" s="2" t="s">
        <v>51</v>
      </c>
      <c r="R286" s="2" t="s">
        <v>51</v>
      </c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2" t="s">
        <v>51</v>
      </c>
      <c r="AW286" s="2" t="s">
        <v>51</v>
      </c>
      <c r="AX286" s="2" t="s">
        <v>51</v>
      </c>
      <c r="AY286" s="2" t="s">
        <v>51</v>
      </c>
    </row>
    <row r="287" spans="1:51" ht="30" customHeight="1" x14ac:dyDescent="0.4">
      <c r="A287" s="9"/>
      <c r="B287" s="9"/>
      <c r="C287" s="9"/>
      <c r="D287" s="9"/>
      <c r="E287" s="12"/>
      <c r="F287" s="13"/>
      <c r="G287" s="12"/>
      <c r="H287" s="13"/>
      <c r="I287" s="12"/>
      <c r="J287" s="13"/>
      <c r="K287" s="12"/>
      <c r="L287" s="13"/>
      <c r="M287" s="9"/>
    </row>
    <row r="288" spans="1:51" ht="30" customHeight="1" x14ac:dyDescent="0.4">
      <c r="A288" s="110" t="s">
        <v>1883</v>
      </c>
      <c r="B288" s="110"/>
      <c r="C288" s="110"/>
      <c r="D288" s="110"/>
      <c r="E288" s="111"/>
      <c r="F288" s="112"/>
      <c r="G288" s="111"/>
      <c r="H288" s="112"/>
      <c r="I288" s="111"/>
      <c r="J288" s="112"/>
      <c r="K288" s="111"/>
      <c r="L288" s="112"/>
      <c r="M288" s="110"/>
      <c r="N288" s="1" t="s">
        <v>270</v>
      </c>
    </row>
    <row r="289" spans="1:51" ht="30" customHeight="1" x14ac:dyDescent="0.4">
      <c r="A289" s="8" t="s">
        <v>1884</v>
      </c>
      <c r="B289" s="8" t="s">
        <v>511</v>
      </c>
      <c r="C289" s="8" t="s">
        <v>115</v>
      </c>
      <c r="D289" s="9">
        <v>1.1000000000000001</v>
      </c>
      <c r="E289" s="12" t="e">
        <f>#REF!</f>
        <v>#REF!</v>
      </c>
      <c r="F289" s="13" t="e">
        <f>TRUNC(E289*D289,1)</f>
        <v>#REF!</v>
      </c>
      <c r="G289" s="12" t="e">
        <f>#REF!</f>
        <v>#REF!</v>
      </c>
      <c r="H289" s="13" t="e">
        <f>TRUNC(G289*D289,1)</f>
        <v>#REF!</v>
      </c>
      <c r="I289" s="12" t="e">
        <f>#REF!</f>
        <v>#REF!</v>
      </c>
      <c r="J289" s="13" t="e">
        <f>TRUNC(I289*D289,1)</f>
        <v>#REF!</v>
      </c>
      <c r="K289" s="12" t="e">
        <f>TRUNC(E289+G289+I289,1)</f>
        <v>#REF!</v>
      </c>
      <c r="L289" s="13" t="e">
        <f>TRUNC(F289+H289+J289,1)</f>
        <v>#REF!</v>
      </c>
      <c r="M289" s="8" t="s">
        <v>1885</v>
      </c>
      <c r="N289" s="2" t="s">
        <v>270</v>
      </c>
      <c r="O289" s="2" t="s">
        <v>1886</v>
      </c>
      <c r="P289" s="2" t="s">
        <v>59</v>
      </c>
      <c r="Q289" s="2" t="s">
        <v>59</v>
      </c>
      <c r="R289" s="2" t="s">
        <v>58</v>
      </c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2" t="s">
        <v>51</v>
      </c>
      <c r="AW289" s="2" t="s">
        <v>1887</v>
      </c>
      <c r="AX289" s="2" t="s">
        <v>51</v>
      </c>
      <c r="AY289" s="2" t="s">
        <v>51</v>
      </c>
    </row>
    <row r="290" spans="1:51" ht="30" customHeight="1" x14ac:dyDescent="0.4">
      <c r="A290" s="8" t="s">
        <v>1888</v>
      </c>
      <c r="B290" s="8" t="s">
        <v>1889</v>
      </c>
      <c r="C290" s="8" t="s">
        <v>115</v>
      </c>
      <c r="D290" s="9">
        <v>1</v>
      </c>
      <c r="E290" s="12" t="e">
        <f>일위대가목록!E251</f>
        <v>#REF!</v>
      </c>
      <c r="F290" s="13" t="e">
        <f>TRUNC(E290*D290,1)</f>
        <v>#REF!</v>
      </c>
      <c r="G290" s="12" t="e">
        <f>일위대가목록!F251</f>
        <v>#REF!</v>
      </c>
      <c r="H290" s="13" t="e">
        <f>TRUNC(G290*D290,1)</f>
        <v>#REF!</v>
      </c>
      <c r="I290" s="12" t="e">
        <f>일위대가목록!G251</f>
        <v>#REF!</v>
      </c>
      <c r="J290" s="13" t="e">
        <f>TRUNC(I290*D290,1)</f>
        <v>#REF!</v>
      </c>
      <c r="K290" s="12" t="e">
        <f>TRUNC(E290+G290+I290,1)</f>
        <v>#REF!</v>
      </c>
      <c r="L290" s="13" t="e">
        <f>TRUNC(F290+H290+J290,1)</f>
        <v>#REF!</v>
      </c>
      <c r="M290" s="8" t="s">
        <v>1890</v>
      </c>
      <c r="N290" s="2" t="s">
        <v>270</v>
      </c>
      <c r="O290" s="2" t="s">
        <v>1891</v>
      </c>
      <c r="P290" s="2" t="s">
        <v>58</v>
      </c>
      <c r="Q290" s="2" t="s">
        <v>59</v>
      </c>
      <c r="R290" s="2" t="s">
        <v>59</v>
      </c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2" t="s">
        <v>51</v>
      </c>
      <c r="AW290" s="2" t="s">
        <v>1892</v>
      </c>
      <c r="AX290" s="2" t="s">
        <v>51</v>
      </c>
      <c r="AY290" s="2" t="s">
        <v>51</v>
      </c>
    </row>
    <row r="291" spans="1:51" ht="30" customHeight="1" x14ac:dyDescent="0.4">
      <c r="A291" s="8" t="s">
        <v>1406</v>
      </c>
      <c r="B291" s="8" t="s">
        <v>51</v>
      </c>
      <c r="C291" s="8" t="s">
        <v>51</v>
      </c>
      <c r="D291" s="9"/>
      <c r="E291" s="12"/>
      <c r="F291" s="13" t="e">
        <f>TRUNC(SUMIF(N289:N290, N288, F289:F290),0)</f>
        <v>#REF!</v>
      </c>
      <c r="G291" s="12"/>
      <c r="H291" s="13" t="e">
        <f>TRUNC(SUMIF(N289:N290, N288, H289:H290),0)</f>
        <v>#REF!</v>
      </c>
      <c r="I291" s="12"/>
      <c r="J291" s="13" t="e">
        <f>TRUNC(SUMIF(N289:N290, N288, J289:J290),0)</f>
        <v>#REF!</v>
      </c>
      <c r="K291" s="12"/>
      <c r="L291" s="13" t="e">
        <f>F291+H291+J291</f>
        <v>#REF!</v>
      </c>
      <c r="M291" s="8" t="s">
        <v>51</v>
      </c>
      <c r="N291" s="2" t="s">
        <v>99</v>
      </c>
      <c r="O291" s="2" t="s">
        <v>99</v>
      </c>
      <c r="P291" s="2" t="s">
        <v>51</v>
      </c>
      <c r="Q291" s="2" t="s">
        <v>51</v>
      </c>
      <c r="R291" s="2" t="s">
        <v>51</v>
      </c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2" t="s">
        <v>51</v>
      </c>
      <c r="AW291" s="2" t="s">
        <v>51</v>
      </c>
      <c r="AX291" s="2" t="s">
        <v>51</v>
      </c>
      <c r="AY291" s="2" t="s">
        <v>51</v>
      </c>
    </row>
    <row r="292" spans="1:51" ht="30" customHeight="1" x14ac:dyDescent="0.4">
      <c r="A292" s="9"/>
      <c r="B292" s="9"/>
      <c r="C292" s="9"/>
      <c r="D292" s="9"/>
      <c r="E292" s="12"/>
      <c r="F292" s="13"/>
      <c r="G292" s="12"/>
      <c r="H292" s="13"/>
      <c r="I292" s="12"/>
      <c r="J292" s="13"/>
      <c r="K292" s="12"/>
      <c r="L292" s="13"/>
      <c r="M292" s="9"/>
    </row>
    <row r="293" spans="1:51" ht="30" customHeight="1" x14ac:dyDescent="0.4">
      <c r="A293" s="110" t="s">
        <v>1893</v>
      </c>
      <c r="B293" s="110"/>
      <c r="C293" s="110"/>
      <c r="D293" s="110"/>
      <c r="E293" s="111"/>
      <c r="F293" s="112"/>
      <c r="G293" s="111"/>
      <c r="H293" s="112"/>
      <c r="I293" s="111"/>
      <c r="J293" s="112"/>
      <c r="K293" s="111"/>
      <c r="L293" s="112"/>
      <c r="M293" s="110"/>
      <c r="N293" s="1" t="s">
        <v>273</v>
      </c>
    </row>
    <row r="294" spans="1:51" ht="30" customHeight="1" x14ac:dyDescent="0.4">
      <c r="A294" s="8" t="s">
        <v>1884</v>
      </c>
      <c r="B294" s="8" t="s">
        <v>1894</v>
      </c>
      <c r="C294" s="8" t="s">
        <v>115</v>
      </c>
      <c r="D294" s="9">
        <v>1.1000000000000001</v>
      </c>
      <c r="E294" s="12" t="e">
        <f>#REF!</f>
        <v>#REF!</v>
      </c>
      <c r="F294" s="13" t="e">
        <f>TRUNC(E294*D294,1)</f>
        <v>#REF!</v>
      </c>
      <c r="G294" s="12" t="e">
        <f>#REF!</f>
        <v>#REF!</v>
      </c>
      <c r="H294" s="13" t="e">
        <f>TRUNC(G294*D294,1)</f>
        <v>#REF!</v>
      </c>
      <c r="I294" s="12" t="e">
        <f>#REF!</f>
        <v>#REF!</v>
      </c>
      <c r="J294" s="13" t="e">
        <f>TRUNC(I294*D294,1)</f>
        <v>#REF!</v>
      </c>
      <c r="K294" s="12" t="e">
        <f>TRUNC(E294+G294+I294,1)</f>
        <v>#REF!</v>
      </c>
      <c r="L294" s="13" t="e">
        <f>TRUNC(F294+H294+J294,1)</f>
        <v>#REF!</v>
      </c>
      <c r="M294" s="8" t="s">
        <v>1895</v>
      </c>
      <c r="N294" s="2" t="s">
        <v>273</v>
      </c>
      <c r="O294" s="2" t="s">
        <v>1896</v>
      </c>
      <c r="P294" s="2" t="s">
        <v>59</v>
      </c>
      <c r="Q294" s="2" t="s">
        <v>59</v>
      </c>
      <c r="R294" s="2" t="s">
        <v>58</v>
      </c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2" t="s">
        <v>51</v>
      </c>
      <c r="AW294" s="2" t="s">
        <v>1897</v>
      </c>
      <c r="AX294" s="2" t="s">
        <v>51</v>
      </c>
      <c r="AY294" s="2" t="s">
        <v>51</v>
      </c>
    </row>
    <row r="295" spans="1:51" ht="30" customHeight="1" x14ac:dyDescent="0.4">
      <c r="A295" s="8" t="s">
        <v>1888</v>
      </c>
      <c r="B295" s="8" t="s">
        <v>1898</v>
      </c>
      <c r="C295" s="8" t="s">
        <v>115</v>
      </c>
      <c r="D295" s="9">
        <v>1</v>
      </c>
      <c r="E295" s="12" t="e">
        <f>일위대가목록!E252</f>
        <v>#REF!</v>
      </c>
      <c r="F295" s="13" t="e">
        <f>TRUNC(E295*D295,1)</f>
        <v>#REF!</v>
      </c>
      <c r="G295" s="12" t="e">
        <f>일위대가목록!F252</f>
        <v>#REF!</v>
      </c>
      <c r="H295" s="13" t="e">
        <f>TRUNC(G295*D295,1)</f>
        <v>#REF!</v>
      </c>
      <c r="I295" s="12" t="e">
        <f>일위대가목록!G252</f>
        <v>#REF!</v>
      </c>
      <c r="J295" s="13" t="e">
        <f>TRUNC(I295*D295,1)</f>
        <v>#REF!</v>
      </c>
      <c r="K295" s="12" t="e">
        <f>TRUNC(E295+G295+I295,1)</f>
        <v>#REF!</v>
      </c>
      <c r="L295" s="13" t="e">
        <f>TRUNC(F295+H295+J295,1)</f>
        <v>#REF!</v>
      </c>
      <c r="M295" s="8" t="s">
        <v>1899</v>
      </c>
      <c r="N295" s="2" t="s">
        <v>273</v>
      </c>
      <c r="O295" s="2" t="s">
        <v>1900</v>
      </c>
      <c r="P295" s="2" t="s">
        <v>58</v>
      </c>
      <c r="Q295" s="2" t="s">
        <v>59</v>
      </c>
      <c r="R295" s="2" t="s">
        <v>59</v>
      </c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2" t="s">
        <v>51</v>
      </c>
      <c r="AW295" s="2" t="s">
        <v>1901</v>
      </c>
      <c r="AX295" s="2" t="s">
        <v>51</v>
      </c>
      <c r="AY295" s="2" t="s">
        <v>51</v>
      </c>
    </row>
    <row r="296" spans="1:51" ht="30" customHeight="1" x14ac:dyDescent="0.4">
      <c r="A296" s="8" t="s">
        <v>1406</v>
      </c>
      <c r="B296" s="8" t="s">
        <v>51</v>
      </c>
      <c r="C296" s="8" t="s">
        <v>51</v>
      </c>
      <c r="D296" s="9"/>
      <c r="E296" s="12"/>
      <c r="F296" s="13" t="e">
        <f>TRUNC(SUMIF(N294:N295, N293, F294:F295),0)</f>
        <v>#REF!</v>
      </c>
      <c r="G296" s="12"/>
      <c r="H296" s="13" t="e">
        <f>TRUNC(SUMIF(N294:N295, N293, H294:H295),0)</f>
        <v>#REF!</v>
      </c>
      <c r="I296" s="12"/>
      <c r="J296" s="13" t="e">
        <f>TRUNC(SUMIF(N294:N295, N293, J294:J295),0)</f>
        <v>#REF!</v>
      </c>
      <c r="K296" s="12"/>
      <c r="L296" s="13" t="e">
        <f>F296+H296+J296</f>
        <v>#REF!</v>
      </c>
      <c r="M296" s="8" t="s">
        <v>51</v>
      </c>
      <c r="N296" s="2" t="s">
        <v>99</v>
      </c>
      <c r="O296" s="2" t="s">
        <v>99</v>
      </c>
      <c r="P296" s="2" t="s">
        <v>51</v>
      </c>
      <c r="Q296" s="2" t="s">
        <v>51</v>
      </c>
      <c r="R296" s="2" t="s">
        <v>51</v>
      </c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2" t="s">
        <v>51</v>
      </c>
      <c r="AW296" s="2" t="s">
        <v>51</v>
      </c>
      <c r="AX296" s="2" t="s">
        <v>51</v>
      </c>
      <c r="AY296" s="2" t="s">
        <v>51</v>
      </c>
    </row>
    <row r="297" spans="1:51" ht="30" customHeight="1" x14ac:dyDescent="0.4">
      <c r="A297" s="9"/>
      <c r="B297" s="9"/>
      <c r="C297" s="9"/>
      <c r="D297" s="9"/>
      <c r="E297" s="12"/>
      <c r="F297" s="13"/>
      <c r="G297" s="12"/>
      <c r="H297" s="13"/>
      <c r="I297" s="12"/>
      <c r="J297" s="13"/>
      <c r="K297" s="12"/>
      <c r="L297" s="13"/>
      <c r="M297" s="9"/>
    </row>
    <row r="298" spans="1:51" ht="30" customHeight="1" x14ac:dyDescent="0.4">
      <c r="A298" s="110" t="s">
        <v>1902</v>
      </c>
      <c r="B298" s="110"/>
      <c r="C298" s="110"/>
      <c r="D298" s="110"/>
      <c r="E298" s="111"/>
      <c r="F298" s="112"/>
      <c r="G298" s="111"/>
      <c r="H298" s="112"/>
      <c r="I298" s="111"/>
      <c r="J298" s="112"/>
      <c r="K298" s="111"/>
      <c r="L298" s="112"/>
      <c r="M298" s="110"/>
      <c r="N298" s="1" t="s">
        <v>276</v>
      </c>
    </row>
    <row r="299" spans="1:51" ht="30" customHeight="1" x14ac:dyDescent="0.4">
      <c r="A299" s="8" t="s">
        <v>1884</v>
      </c>
      <c r="B299" s="8" t="s">
        <v>1903</v>
      </c>
      <c r="C299" s="8" t="s">
        <v>115</v>
      </c>
      <c r="D299" s="9">
        <v>1.1000000000000001</v>
      </c>
      <c r="E299" s="12" t="e">
        <f>#REF!</f>
        <v>#REF!</v>
      </c>
      <c r="F299" s="13" t="e">
        <f>TRUNC(E299*D299,1)</f>
        <v>#REF!</v>
      </c>
      <c r="G299" s="12" t="e">
        <f>#REF!</f>
        <v>#REF!</v>
      </c>
      <c r="H299" s="13" t="e">
        <f>TRUNC(G299*D299,1)</f>
        <v>#REF!</v>
      </c>
      <c r="I299" s="12" t="e">
        <f>#REF!</f>
        <v>#REF!</v>
      </c>
      <c r="J299" s="13" t="e">
        <f>TRUNC(I299*D299,1)</f>
        <v>#REF!</v>
      </c>
      <c r="K299" s="12" t="e">
        <f>TRUNC(E299+G299+I299,1)</f>
        <v>#REF!</v>
      </c>
      <c r="L299" s="13" t="e">
        <f>TRUNC(F299+H299+J299,1)</f>
        <v>#REF!</v>
      </c>
      <c r="M299" s="8" t="s">
        <v>1904</v>
      </c>
      <c r="N299" s="2" t="s">
        <v>276</v>
      </c>
      <c r="O299" s="2" t="s">
        <v>1905</v>
      </c>
      <c r="P299" s="2" t="s">
        <v>59</v>
      </c>
      <c r="Q299" s="2" t="s">
        <v>59</v>
      </c>
      <c r="R299" s="2" t="s">
        <v>58</v>
      </c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2" t="s">
        <v>51</v>
      </c>
      <c r="AW299" s="2" t="s">
        <v>1906</v>
      </c>
      <c r="AX299" s="2" t="s">
        <v>51</v>
      </c>
      <c r="AY299" s="2" t="s">
        <v>51</v>
      </c>
    </row>
    <row r="300" spans="1:51" ht="30" customHeight="1" x14ac:dyDescent="0.4">
      <c r="A300" s="8" t="s">
        <v>1888</v>
      </c>
      <c r="B300" s="8" t="s">
        <v>1898</v>
      </c>
      <c r="C300" s="8" t="s">
        <v>115</v>
      </c>
      <c r="D300" s="9">
        <v>1</v>
      </c>
      <c r="E300" s="12" t="e">
        <f>일위대가목록!E252</f>
        <v>#REF!</v>
      </c>
      <c r="F300" s="13" t="e">
        <f>TRUNC(E300*D300,1)</f>
        <v>#REF!</v>
      </c>
      <c r="G300" s="12" t="e">
        <f>일위대가목록!F252</f>
        <v>#REF!</v>
      </c>
      <c r="H300" s="13" t="e">
        <f>TRUNC(G300*D300,1)</f>
        <v>#REF!</v>
      </c>
      <c r="I300" s="12" t="e">
        <f>일위대가목록!G252</f>
        <v>#REF!</v>
      </c>
      <c r="J300" s="13" t="e">
        <f>TRUNC(I300*D300,1)</f>
        <v>#REF!</v>
      </c>
      <c r="K300" s="12" t="e">
        <f>TRUNC(E300+G300+I300,1)</f>
        <v>#REF!</v>
      </c>
      <c r="L300" s="13" t="e">
        <f>TRUNC(F300+H300+J300,1)</f>
        <v>#REF!</v>
      </c>
      <c r="M300" s="8" t="s">
        <v>1899</v>
      </c>
      <c r="N300" s="2" t="s">
        <v>276</v>
      </c>
      <c r="O300" s="2" t="s">
        <v>1900</v>
      </c>
      <c r="P300" s="2" t="s">
        <v>58</v>
      </c>
      <c r="Q300" s="2" t="s">
        <v>59</v>
      </c>
      <c r="R300" s="2" t="s">
        <v>59</v>
      </c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2" t="s">
        <v>51</v>
      </c>
      <c r="AW300" s="2" t="s">
        <v>1907</v>
      </c>
      <c r="AX300" s="2" t="s">
        <v>51</v>
      </c>
      <c r="AY300" s="2" t="s">
        <v>51</v>
      </c>
    </row>
    <row r="301" spans="1:51" ht="30" customHeight="1" x14ac:dyDescent="0.4">
      <c r="A301" s="8" t="s">
        <v>1406</v>
      </c>
      <c r="B301" s="8" t="s">
        <v>51</v>
      </c>
      <c r="C301" s="8" t="s">
        <v>51</v>
      </c>
      <c r="D301" s="9"/>
      <c r="E301" s="12"/>
      <c r="F301" s="13" t="e">
        <f>TRUNC(SUMIF(N299:N300, N298, F299:F300),0)</f>
        <v>#REF!</v>
      </c>
      <c r="G301" s="12"/>
      <c r="H301" s="13" t="e">
        <f>TRUNC(SUMIF(N299:N300, N298, H299:H300),0)</f>
        <v>#REF!</v>
      </c>
      <c r="I301" s="12"/>
      <c r="J301" s="13" t="e">
        <f>TRUNC(SUMIF(N299:N300, N298, J299:J300),0)</f>
        <v>#REF!</v>
      </c>
      <c r="K301" s="12"/>
      <c r="L301" s="13" t="e">
        <f>F301+H301+J301</f>
        <v>#REF!</v>
      </c>
      <c r="M301" s="8" t="s">
        <v>51</v>
      </c>
      <c r="N301" s="2" t="s">
        <v>99</v>
      </c>
      <c r="O301" s="2" t="s">
        <v>99</v>
      </c>
      <c r="P301" s="2" t="s">
        <v>51</v>
      </c>
      <c r="Q301" s="2" t="s">
        <v>51</v>
      </c>
      <c r="R301" s="2" t="s">
        <v>51</v>
      </c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2" t="s">
        <v>51</v>
      </c>
      <c r="AW301" s="2" t="s">
        <v>51</v>
      </c>
      <c r="AX301" s="2" t="s">
        <v>51</v>
      </c>
      <c r="AY301" s="2" t="s">
        <v>51</v>
      </c>
    </row>
    <row r="302" spans="1:51" ht="30" customHeight="1" x14ac:dyDescent="0.4">
      <c r="A302" s="9"/>
      <c r="B302" s="9"/>
      <c r="C302" s="9"/>
      <c r="D302" s="9"/>
      <c r="E302" s="12"/>
      <c r="F302" s="13"/>
      <c r="G302" s="12"/>
      <c r="H302" s="13"/>
      <c r="I302" s="12"/>
      <c r="J302" s="13"/>
      <c r="K302" s="12"/>
      <c r="L302" s="13"/>
      <c r="M302" s="9"/>
    </row>
    <row r="303" spans="1:51" ht="30" customHeight="1" x14ac:dyDescent="0.4">
      <c r="A303" s="110" t="s">
        <v>1908</v>
      </c>
      <c r="B303" s="110"/>
      <c r="C303" s="110"/>
      <c r="D303" s="110"/>
      <c r="E303" s="111"/>
      <c r="F303" s="112"/>
      <c r="G303" s="111"/>
      <c r="H303" s="112"/>
      <c r="I303" s="111"/>
      <c r="J303" s="112"/>
      <c r="K303" s="111"/>
      <c r="L303" s="112"/>
      <c r="M303" s="110"/>
      <c r="N303" s="1" t="s">
        <v>280</v>
      </c>
    </row>
    <row r="304" spans="1:51" ht="30" customHeight="1" x14ac:dyDescent="0.4">
      <c r="A304" s="8" t="s">
        <v>1884</v>
      </c>
      <c r="B304" s="8" t="s">
        <v>1910</v>
      </c>
      <c r="C304" s="8" t="s">
        <v>115</v>
      </c>
      <c r="D304" s="9">
        <v>1.1000000000000001</v>
      </c>
      <c r="E304" s="12" t="e">
        <f>#REF!</f>
        <v>#REF!</v>
      </c>
      <c r="F304" s="13" t="e">
        <f>TRUNC(E304*D304,1)</f>
        <v>#REF!</v>
      </c>
      <c r="G304" s="12" t="e">
        <f>#REF!</f>
        <v>#REF!</v>
      </c>
      <c r="H304" s="13" t="e">
        <f>TRUNC(G304*D304,1)</f>
        <v>#REF!</v>
      </c>
      <c r="I304" s="12" t="e">
        <f>#REF!</f>
        <v>#REF!</v>
      </c>
      <c r="J304" s="13" t="e">
        <f>TRUNC(I304*D304,1)</f>
        <v>#REF!</v>
      </c>
      <c r="K304" s="12" t="e">
        <f t="shared" ref="K304:L306" si="39">TRUNC(E304+G304+I304,1)</f>
        <v>#REF!</v>
      </c>
      <c r="L304" s="13" t="e">
        <f t="shared" si="39"/>
        <v>#REF!</v>
      </c>
      <c r="M304" s="8" t="s">
        <v>1911</v>
      </c>
      <c r="N304" s="2" t="s">
        <v>280</v>
      </c>
      <c r="O304" s="2" t="s">
        <v>1912</v>
      </c>
      <c r="P304" s="2" t="s">
        <v>59</v>
      </c>
      <c r="Q304" s="2" t="s">
        <v>59</v>
      </c>
      <c r="R304" s="2" t="s">
        <v>58</v>
      </c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2" t="s">
        <v>51</v>
      </c>
      <c r="AW304" s="2" t="s">
        <v>1913</v>
      </c>
      <c r="AX304" s="2" t="s">
        <v>51</v>
      </c>
      <c r="AY304" s="2" t="s">
        <v>51</v>
      </c>
    </row>
    <row r="305" spans="1:51" ht="30" customHeight="1" x14ac:dyDescent="0.4">
      <c r="A305" s="8" t="s">
        <v>1914</v>
      </c>
      <c r="B305" s="8" t="s">
        <v>1915</v>
      </c>
      <c r="C305" s="8" t="s">
        <v>1457</v>
      </c>
      <c r="D305" s="9">
        <v>0.3</v>
      </c>
      <c r="E305" s="12" t="e">
        <f>#REF!</f>
        <v>#REF!</v>
      </c>
      <c r="F305" s="13" t="e">
        <f>TRUNC(E305*D305,1)</f>
        <v>#REF!</v>
      </c>
      <c r="G305" s="12" t="e">
        <f>#REF!</f>
        <v>#REF!</v>
      </c>
      <c r="H305" s="13" t="e">
        <f>TRUNC(G305*D305,1)</f>
        <v>#REF!</v>
      </c>
      <c r="I305" s="12" t="e">
        <f>#REF!</f>
        <v>#REF!</v>
      </c>
      <c r="J305" s="13" t="e">
        <f>TRUNC(I305*D305,1)</f>
        <v>#REF!</v>
      </c>
      <c r="K305" s="12" t="e">
        <f t="shared" si="39"/>
        <v>#REF!</v>
      </c>
      <c r="L305" s="13" t="e">
        <f t="shared" si="39"/>
        <v>#REF!</v>
      </c>
      <c r="M305" s="8" t="s">
        <v>1916</v>
      </c>
      <c r="N305" s="2" t="s">
        <v>280</v>
      </c>
      <c r="O305" s="2" t="s">
        <v>1917</v>
      </c>
      <c r="P305" s="2" t="s">
        <v>59</v>
      </c>
      <c r="Q305" s="2" t="s">
        <v>59</v>
      </c>
      <c r="R305" s="2" t="s">
        <v>58</v>
      </c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2" t="s">
        <v>51</v>
      </c>
      <c r="AW305" s="2" t="s">
        <v>1918</v>
      </c>
      <c r="AX305" s="2" t="s">
        <v>51</v>
      </c>
      <c r="AY305" s="2" t="s">
        <v>51</v>
      </c>
    </row>
    <row r="306" spans="1:51" ht="30" customHeight="1" x14ac:dyDescent="0.4">
      <c r="A306" s="8" t="s">
        <v>1919</v>
      </c>
      <c r="B306" s="8" t="s">
        <v>1920</v>
      </c>
      <c r="C306" s="8" t="s">
        <v>115</v>
      </c>
      <c r="D306" s="9">
        <v>1</v>
      </c>
      <c r="E306" s="12" t="e">
        <f>일위대가목록!E253</f>
        <v>#REF!</v>
      </c>
      <c r="F306" s="13" t="e">
        <f>TRUNC(E306*D306,1)</f>
        <v>#REF!</v>
      </c>
      <c r="G306" s="12" t="e">
        <f>일위대가목록!F253</f>
        <v>#REF!</v>
      </c>
      <c r="H306" s="13" t="e">
        <f>TRUNC(G306*D306,1)</f>
        <v>#REF!</v>
      </c>
      <c r="I306" s="12" t="e">
        <f>일위대가목록!G253</f>
        <v>#REF!</v>
      </c>
      <c r="J306" s="13" t="e">
        <f>TRUNC(I306*D306,1)</f>
        <v>#REF!</v>
      </c>
      <c r="K306" s="12" t="e">
        <f t="shared" si="39"/>
        <v>#REF!</v>
      </c>
      <c r="L306" s="13" t="e">
        <f t="shared" si="39"/>
        <v>#REF!</v>
      </c>
      <c r="M306" s="8" t="s">
        <v>1921</v>
      </c>
      <c r="N306" s="2" t="s">
        <v>280</v>
      </c>
      <c r="O306" s="2" t="s">
        <v>1922</v>
      </c>
      <c r="P306" s="2" t="s">
        <v>58</v>
      </c>
      <c r="Q306" s="2" t="s">
        <v>59</v>
      </c>
      <c r="R306" s="2" t="s">
        <v>59</v>
      </c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2" t="s">
        <v>51</v>
      </c>
      <c r="AW306" s="2" t="s">
        <v>1923</v>
      </c>
      <c r="AX306" s="2" t="s">
        <v>51</v>
      </c>
      <c r="AY306" s="2" t="s">
        <v>51</v>
      </c>
    </row>
    <row r="307" spans="1:51" ht="30" customHeight="1" x14ac:dyDescent="0.4">
      <c r="A307" s="8" t="s">
        <v>1406</v>
      </c>
      <c r="B307" s="8" t="s">
        <v>51</v>
      </c>
      <c r="C307" s="8" t="s">
        <v>51</v>
      </c>
      <c r="D307" s="9"/>
      <c r="E307" s="12"/>
      <c r="F307" s="13" t="e">
        <f>TRUNC(SUMIF(N304:N306, N303, F304:F306),0)</f>
        <v>#REF!</v>
      </c>
      <c r="G307" s="12"/>
      <c r="H307" s="13" t="e">
        <f>TRUNC(SUMIF(N304:N306, N303, H304:H306),0)</f>
        <v>#REF!</v>
      </c>
      <c r="I307" s="12"/>
      <c r="J307" s="13" t="e">
        <f>TRUNC(SUMIF(N304:N306, N303, J304:J306),0)</f>
        <v>#REF!</v>
      </c>
      <c r="K307" s="12"/>
      <c r="L307" s="13" t="e">
        <f>F307+H307+J307</f>
        <v>#REF!</v>
      </c>
      <c r="M307" s="8" t="s">
        <v>51</v>
      </c>
      <c r="N307" s="2" t="s">
        <v>99</v>
      </c>
      <c r="O307" s="2" t="s">
        <v>99</v>
      </c>
      <c r="P307" s="2" t="s">
        <v>51</v>
      </c>
      <c r="Q307" s="2" t="s">
        <v>51</v>
      </c>
      <c r="R307" s="2" t="s">
        <v>51</v>
      </c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2" t="s">
        <v>51</v>
      </c>
      <c r="AW307" s="2" t="s">
        <v>51</v>
      </c>
      <c r="AX307" s="2" t="s">
        <v>51</v>
      </c>
      <c r="AY307" s="2" t="s">
        <v>51</v>
      </c>
    </row>
    <row r="308" spans="1:51" ht="30" customHeight="1" x14ac:dyDescent="0.4">
      <c r="A308" s="9"/>
      <c r="B308" s="9"/>
      <c r="C308" s="9"/>
      <c r="D308" s="9"/>
      <c r="E308" s="12"/>
      <c r="F308" s="13"/>
      <c r="G308" s="12"/>
      <c r="H308" s="13"/>
      <c r="I308" s="12"/>
      <c r="J308" s="13"/>
      <c r="K308" s="12"/>
      <c r="L308" s="13"/>
      <c r="M308" s="9"/>
    </row>
    <row r="309" spans="1:51" ht="30" customHeight="1" x14ac:dyDescent="0.4">
      <c r="A309" s="110" t="s">
        <v>1924</v>
      </c>
      <c r="B309" s="110"/>
      <c r="C309" s="110"/>
      <c r="D309" s="110"/>
      <c r="E309" s="111"/>
      <c r="F309" s="112"/>
      <c r="G309" s="111"/>
      <c r="H309" s="112"/>
      <c r="I309" s="111"/>
      <c r="J309" s="112"/>
      <c r="K309" s="111"/>
      <c r="L309" s="112"/>
      <c r="M309" s="110"/>
      <c r="N309" s="1" t="s">
        <v>283</v>
      </c>
    </row>
    <row r="310" spans="1:51" ht="30" customHeight="1" x14ac:dyDescent="0.4">
      <c r="A310" s="8" t="s">
        <v>1884</v>
      </c>
      <c r="B310" s="8" t="s">
        <v>1925</v>
      </c>
      <c r="C310" s="8" t="s">
        <v>115</v>
      </c>
      <c r="D310" s="9">
        <v>1.1000000000000001</v>
      </c>
      <c r="E310" s="12" t="e">
        <f>#REF!</f>
        <v>#REF!</v>
      </c>
      <c r="F310" s="13" t="e">
        <f>TRUNC(E310*D310,1)</f>
        <v>#REF!</v>
      </c>
      <c r="G310" s="12" t="e">
        <f>#REF!</f>
        <v>#REF!</v>
      </c>
      <c r="H310" s="13" t="e">
        <f>TRUNC(G310*D310,1)</f>
        <v>#REF!</v>
      </c>
      <c r="I310" s="12" t="e">
        <f>#REF!</f>
        <v>#REF!</v>
      </c>
      <c r="J310" s="13" t="e">
        <f>TRUNC(I310*D310,1)</f>
        <v>#REF!</v>
      </c>
      <c r="K310" s="12" t="e">
        <f t="shared" ref="K310:L312" si="40">TRUNC(E310+G310+I310,1)</f>
        <v>#REF!</v>
      </c>
      <c r="L310" s="13" t="e">
        <f t="shared" si="40"/>
        <v>#REF!</v>
      </c>
      <c r="M310" s="8" t="s">
        <v>1926</v>
      </c>
      <c r="N310" s="2" t="s">
        <v>283</v>
      </c>
      <c r="O310" s="2" t="s">
        <v>1927</v>
      </c>
      <c r="P310" s="2" t="s">
        <v>59</v>
      </c>
      <c r="Q310" s="2" t="s">
        <v>59</v>
      </c>
      <c r="R310" s="2" t="s">
        <v>58</v>
      </c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2" t="s">
        <v>51</v>
      </c>
      <c r="AW310" s="2" t="s">
        <v>1928</v>
      </c>
      <c r="AX310" s="2" t="s">
        <v>51</v>
      </c>
      <c r="AY310" s="2" t="s">
        <v>51</v>
      </c>
    </row>
    <row r="311" spans="1:51" ht="30" customHeight="1" x14ac:dyDescent="0.4">
      <c r="A311" s="8" t="s">
        <v>1914</v>
      </c>
      <c r="B311" s="8" t="s">
        <v>1915</v>
      </c>
      <c r="C311" s="8" t="s">
        <v>1457</v>
      </c>
      <c r="D311" s="9">
        <v>0.3</v>
      </c>
      <c r="E311" s="12" t="e">
        <f>#REF!</f>
        <v>#REF!</v>
      </c>
      <c r="F311" s="13" t="e">
        <f>TRUNC(E311*D311,1)</f>
        <v>#REF!</v>
      </c>
      <c r="G311" s="12" t="e">
        <f>#REF!</f>
        <v>#REF!</v>
      </c>
      <c r="H311" s="13" t="e">
        <f>TRUNC(G311*D311,1)</f>
        <v>#REF!</v>
      </c>
      <c r="I311" s="12" t="e">
        <f>#REF!</f>
        <v>#REF!</v>
      </c>
      <c r="J311" s="13" t="e">
        <f>TRUNC(I311*D311,1)</f>
        <v>#REF!</v>
      </c>
      <c r="K311" s="12" t="e">
        <f t="shared" si="40"/>
        <v>#REF!</v>
      </c>
      <c r="L311" s="13" t="e">
        <f t="shared" si="40"/>
        <v>#REF!</v>
      </c>
      <c r="M311" s="8" t="s">
        <v>1916</v>
      </c>
      <c r="N311" s="2" t="s">
        <v>283</v>
      </c>
      <c r="O311" s="2" t="s">
        <v>1917</v>
      </c>
      <c r="P311" s="2" t="s">
        <v>59</v>
      </c>
      <c r="Q311" s="2" t="s">
        <v>59</v>
      </c>
      <c r="R311" s="2" t="s">
        <v>58</v>
      </c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2" t="s">
        <v>51</v>
      </c>
      <c r="AW311" s="2" t="s">
        <v>1929</v>
      </c>
      <c r="AX311" s="2" t="s">
        <v>51</v>
      </c>
      <c r="AY311" s="2" t="s">
        <v>51</v>
      </c>
    </row>
    <row r="312" spans="1:51" ht="30" customHeight="1" x14ac:dyDescent="0.4">
      <c r="A312" s="8" t="s">
        <v>1919</v>
      </c>
      <c r="B312" s="8" t="s">
        <v>1930</v>
      </c>
      <c r="C312" s="8" t="s">
        <v>115</v>
      </c>
      <c r="D312" s="9">
        <v>1</v>
      </c>
      <c r="E312" s="12" t="e">
        <f>일위대가목록!E254</f>
        <v>#REF!</v>
      </c>
      <c r="F312" s="13" t="e">
        <f>TRUNC(E312*D312,1)</f>
        <v>#REF!</v>
      </c>
      <c r="G312" s="12" t="e">
        <f>일위대가목록!F254</f>
        <v>#REF!</v>
      </c>
      <c r="H312" s="13" t="e">
        <f>TRUNC(G312*D312,1)</f>
        <v>#REF!</v>
      </c>
      <c r="I312" s="12" t="e">
        <f>일위대가목록!G254</f>
        <v>#REF!</v>
      </c>
      <c r="J312" s="13" t="e">
        <f>TRUNC(I312*D312,1)</f>
        <v>#REF!</v>
      </c>
      <c r="K312" s="12" t="e">
        <f t="shared" si="40"/>
        <v>#REF!</v>
      </c>
      <c r="L312" s="13" t="e">
        <f t="shared" si="40"/>
        <v>#REF!</v>
      </c>
      <c r="M312" s="8" t="s">
        <v>1931</v>
      </c>
      <c r="N312" s="2" t="s">
        <v>283</v>
      </c>
      <c r="O312" s="2" t="s">
        <v>1932</v>
      </c>
      <c r="P312" s="2" t="s">
        <v>58</v>
      </c>
      <c r="Q312" s="2" t="s">
        <v>59</v>
      </c>
      <c r="R312" s="2" t="s">
        <v>59</v>
      </c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2" t="s">
        <v>51</v>
      </c>
      <c r="AW312" s="2" t="s">
        <v>1933</v>
      </c>
      <c r="AX312" s="2" t="s">
        <v>51</v>
      </c>
      <c r="AY312" s="2" t="s">
        <v>51</v>
      </c>
    </row>
    <row r="313" spans="1:51" ht="30" customHeight="1" x14ac:dyDescent="0.4">
      <c r="A313" s="8" t="s">
        <v>1406</v>
      </c>
      <c r="B313" s="8" t="s">
        <v>51</v>
      </c>
      <c r="C313" s="8" t="s">
        <v>51</v>
      </c>
      <c r="D313" s="9"/>
      <c r="E313" s="12"/>
      <c r="F313" s="13" t="e">
        <f>TRUNC(SUMIF(N310:N312, N309, F310:F312),0)</f>
        <v>#REF!</v>
      </c>
      <c r="G313" s="12"/>
      <c r="H313" s="13" t="e">
        <f>TRUNC(SUMIF(N310:N312, N309, H310:H312),0)</f>
        <v>#REF!</v>
      </c>
      <c r="I313" s="12"/>
      <c r="J313" s="13" t="e">
        <f>TRUNC(SUMIF(N310:N312, N309, J310:J312),0)</f>
        <v>#REF!</v>
      </c>
      <c r="K313" s="12"/>
      <c r="L313" s="13" t="e">
        <f>F313+H313+J313</f>
        <v>#REF!</v>
      </c>
      <c r="M313" s="8" t="s">
        <v>51</v>
      </c>
      <c r="N313" s="2" t="s">
        <v>99</v>
      </c>
      <c r="O313" s="2" t="s">
        <v>99</v>
      </c>
      <c r="P313" s="2" t="s">
        <v>51</v>
      </c>
      <c r="Q313" s="2" t="s">
        <v>51</v>
      </c>
      <c r="R313" s="2" t="s">
        <v>51</v>
      </c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2" t="s">
        <v>51</v>
      </c>
      <c r="AW313" s="2" t="s">
        <v>51</v>
      </c>
      <c r="AX313" s="2" t="s">
        <v>51</v>
      </c>
      <c r="AY313" s="2" t="s">
        <v>51</v>
      </c>
    </row>
    <row r="314" spans="1:51" ht="30" customHeight="1" x14ac:dyDescent="0.4">
      <c r="A314" s="9"/>
      <c r="B314" s="9"/>
      <c r="C314" s="9"/>
      <c r="D314" s="9"/>
      <c r="E314" s="12"/>
      <c r="F314" s="13"/>
      <c r="G314" s="12"/>
      <c r="H314" s="13"/>
      <c r="I314" s="12"/>
      <c r="J314" s="13"/>
      <c r="K314" s="12"/>
      <c r="L314" s="13"/>
      <c r="M314" s="9"/>
    </row>
    <row r="315" spans="1:51" ht="30" customHeight="1" x14ac:dyDescent="0.4">
      <c r="A315" s="110" t="s">
        <v>1934</v>
      </c>
      <c r="B315" s="110"/>
      <c r="C315" s="110"/>
      <c r="D315" s="110"/>
      <c r="E315" s="111"/>
      <c r="F315" s="112"/>
      <c r="G315" s="111"/>
      <c r="H315" s="112"/>
      <c r="I315" s="111"/>
      <c r="J315" s="112"/>
      <c r="K315" s="111"/>
      <c r="L315" s="112"/>
      <c r="M315" s="110"/>
      <c r="N315" s="1" t="s">
        <v>287</v>
      </c>
    </row>
    <row r="316" spans="1:51" ht="30" customHeight="1" x14ac:dyDescent="0.4">
      <c r="A316" s="8" t="s">
        <v>1935</v>
      </c>
      <c r="B316" s="8" t="s">
        <v>1936</v>
      </c>
      <c r="C316" s="8" t="s">
        <v>115</v>
      </c>
      <c r="D316" s="9">
        <v>1.1000000000000001</v>
      </c>
      <c r="E316" s="12" t="e">
        <f>#REF!</f>
        <v>#REF!</v>
      </c>
      <c r="F316" s="13" t="e">
        <f>TRUNC(E316*D316,1)</f>
        <v>#REF!</v>
      </c>
      <c r="G316" s="12" t="e">
        <f>#REF!</f>
        <v>#REF!</v>
      </c>
      <c r="H316" s="13" t="e">
        <f>TRUNC(G316*D316,1)</f>
        <v>#REF!</v>
      </c>
      <c r="I316" s="12" t="e">
        <f>#REF!</f>
        <v>#REF!</v>
      </c>
      <c r="J316" s="13" t="e">
        <f>TRUNC(I316*D316,1)</f>
        <v>#REF!</v>
      </c>
      <c r="K316" s="12" t="e">
        <f t="shared" ref="K316:L318" si="41">TRUNC(E316+G316+I316,1)</f>
        <v>#REF!</v>
      </c>
      <c r="L316" s="13" t="e">
        <f t="shared" si="41"/>
        <v>#REF!</v>
      </c>
      <c r="M316" s="8" t="s">
        <v>1937</v>
      </c>
      <c r="N316" s="2" t="s">
        <v>287</v>
      </c>
      <c r="O316" s="2" t="s">
        <v>1938</v>
      </c>
      <c r="P316" s="2" t="s">
        <v>59</v>
      </c>
      <c r="Q316" s="2" t="s">
        <v>59</v>
      </c>
      <c r="R316" s="2" t="s">
        <v>58</v>
      </c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2" t="s">
        <v>51</v>
      </c>
      <c r="AW316" s="2" t="s">
        <v>1939</v>
      </c>
      <c r="AX316" s="2" t="s">
        <v>51</v>
      </c>
      <c r="AY316" s="2" t="s">
        <v>51</v>
      </c>
    </row>
    <row r="317" spans="1:51" ht="30" customHeight="1" x14ac:dyDescent="0.4">
      <c r="A317" s="8" t="s">
        <v>1914</v>
      </c>
      <c r="B317" s="8" t="s">
        <v>1915</v>
      </c>
      <c r="C317" s="8" t="s">
        <v>1457</v>
      </c>
      <c r="D317" s="9">
        <v>0.3</v>
      </c>
      <c r="E317" s="12" t="e">
        <f>#REF!</f>
        <v>#REF!</v>
      </c>
      <c r="F317" s="13" t="e">
        <f>TRUNC(E317*D317,1)</f>
        <v>#REF!</v>
      </c>
      <c r="G317" s="12" t="e">
        <f>#REF!</f>
        <v>#REF!</v>
      </c>
      <c r="H317" s="13" t="e">
        <f>TRUNC(G317*D317,1)</f>
        <v>#REF!</v>
      </c>
      <c r="I317" s="12" t="e">
        <f>#REF!</f>
        <v>#REF!</v>
      </c>
      <c r="J317" s="13" t="e">
        <f>TRUNC(I317*D317,1)</f>
        <v>#REF!</v>
      </c>
      <c r="K317" s="12" t="e">
        <f t="shared" si="41"/>
        <v>#REF!</v>
      </c>
      <c r="L317" s="13" t="e">
        <f t="shared" si="41"/>
        <v>#REF!</v>
      </c>
      <c r="M317" s="8" t="s">
        <v>1916</v>
      </c>
      <c r="N317" s="2" t="s">
        <v>287</v>
      </c>
      <c r="O317" s="2" t="s">
        <v>1917</v>
      </c>
      <c r="P317" s="2" t="s">
        <v>59</v>
      </c>
      <c r="Q317" s="2" t="s">
        <v>59</v>
      </c>
      <c r="R317" s="2" t="s">
        <v>58</v>
      </c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2" t="s">
        <v>51</v>
      </c>
      <c r="AW317" s="2" t="s">
        <v>1940</v>
      </c>
      <c r="AX317" s="2" t="s">
        <v>51</v>
      </c>
      <c r="AY317" s="2" t="s">
        <v>51</v>
      </c>
    </row>
    <row r="318" spans="1:51" ht="30" customHeight="1" x14ac:dyDescent="0.4">
      <c r="A318" s="8" t="s">
        <v>1919</v>
      </c>
      <c r="B318" s="8" t="s">
        <v>1930</v>
      </c>
      <c r="C318" s="8" t="s">
        <v>115</v>
      </c>
      <c r="D318" s="9">
        <v>1</v>
      </c>
      <c r="E318" s="12" t="e">
        <f>일위대가목록!E254</f>
        <v>#REF!</v>
      </c>
      <c r="F318" s="13" t="e">
        <f>TRUNC(E318*D318,1)</f>
        <v>#REF!</v>
      </c>
      <c r="G318" s="12" t="e">
        <f>일위대가목록!F254</f>
        <v>#REF!</v>
      </c>
      <c r="H318" s="13" t="e">
        <f>TRUNC(G318*D318,1)</f>
        <v>#REF!</v>
      </c>
      <c r="I318" s="12" t="e">
        <f>일위대가목록!G254</f>
        <v>#REF!</v>
      </c>
      <c r="J318" s="13" t="e">
        <f>TRUNC(I318*D318,1)</f>
        <v>#REF!</v>
      </c>
      <c r="K318" s="12" t="e">
        <f t="shared" si="41"/>
        <v>#REF!</v>
      </c>
      <c r="L318" s="13" t="e">
        <f t="shared" si="41"/>
        <v>#REF!</v>
      </c>
      <c r="M318" s="8" t="s">
        <v>1931</v>
      </c>
      <c r="N318" s="2" t="s">
        <v>287</v>
      </c>
      <c r="O318" s="2" t="s">
        <v>1932</v>
      </c>
      <c r="P318" s="2" t="s">
        <v>58</v>
      </c>
      <c r="Q318" s="2" t="s">
        <v>59</v>
      </c>
      <c r="R318" s="2" t="s">
        <v>59</v>
      </c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2" t="s">
        <v>51</v>
      </c>
      <c r="AW318" s="2" t="s">
        <v>1941</v>
      </c>
      <c r="AX318" s="2" t="s">
        <v>51</v>
      </c>
      <c r="AY318" s="2" t="s">
        <v>51</v>
      </c>
    </row>
    <row r="319" spans="1:51" ht="30" customHeight="1" x14ac:dyDescent="0.4">
      <c r="A319" s="8" t="s">
        <v>1406</v>
      </c>
      <c r="B319" s="8" t="s">
        <v>51</v>
      </c>
      <c r="C319" s="8" t="s">
        <v>51</v>
      </c>
      <c r="D319" s="9"/>
      <c r="E319" s="12"/>
      <c r="F319" s="13" t="e">
        <f>TRUNC(SUMIF(N316:N318, N315, F316:F318),0)</f>
        <v>#REF!</v>
      </c>
      <c r="G319" s="12"/>
      <c r="H319" s="13" t="e">
        <f>TRUNC(SUMIF(N316:N318, N315, H316:H318),0)</f>
        <v>#REF!</v>
      </c>
      <c r="I319" s="12"/>
      <c r="J319" s="13" t="e">
        <f>TRUNC(SUMIF(N316:N318, N315, J316:J318),0)</f>
        <v>#REF!</v>
      </c>
      <c r="K319" s="12"/>
      <c r="L319" s="13" t="e">
        <f>F319+H319+J319</f>
        <v>#REF!</v>
      </c>
      <c r="M319" s="8" t="s">
        <v>51</v>
      </c>
      <c r="N319" s="2" t="s">
        <v>99</v>
      </c>
      <c r="O319" s="2" t="s">
        <v>99</v>
      </c>
      <c r="P319" s="2" t="s">
        <v>51</v>
      </c>
      <c r="Q319" s="2" t="s">
        <v>51</v>
      </c>
      <c r="R319" s="2" t="s">
        <v>51</v>
      </c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2" t="s">
        <v>51</v>
      </c>
      <c r="AW319" s="2" t="s">
        <v>51</v>
      </c>
      <c r="AX319" s="2" t="s">
        <v>51</v>
      </c>
      <c r="AY319" s="2" t="s">
        <v>51</v>
      </c>
    </row>
    <row r="320" spans="1:51" ht="30" customHeight="1" x14ac:dyDescent="0.4">
      <c r="A320" s="9"/>
      <c r="B320" s="9"/>
      <c r="C320" s="9"/>
      <c r="D320" s="9"/>
      <c r="E320" s="12"/>
      <c r="F320" s="13"/>
      <c r="G320" s="12"/>
      <c r="H320" s="13"/>
      <c r="I320" s="12"/>
      <c r="J320" s="13"/>
      <c r="K320" s="12"/>
      <c r="L320" s="13"/>
      <c r="M320" s="9"/>
    </row>
    <row r="321" spans="1:51" ht="30" customHeight="1" x14ac:dyDescent="0.4">
      <c r="A321" s="110" t="s">
        <v>1942</v>
      </c>
      <c r="B321" s="110"/>
      <c r="C321" s="110"/>
      <c r="D321" s="110"/>
      <c r="E321" s="111"/>
      <c r="F321" s="112"/>
      <c r="G321" s="111"/>
      <c r="H321" s="112"/>
      <c r="I321" s="111"/>
      <c r="J321" s="112"/>
      <c r="K321" s="111"/>
      <c r="L321" s="112"/>
      <c r="M321" s="110"/>
      <c r="N321" s="1" t="s">
        <v>290</v>
      </c>
    </row>
    <row r="322" spans="1:51" ht="30" customHeight="1" x14ac:dyDescent="0.4">
      <c r="A322" s="8" t="s">
        <v>1935</v>
      </c>
      <c r="B322" s="8" t="s">
        <v>1943</v>
      </c>
      <c r="C322" s="8" t="s">
        <v>115</v>
      </c>
      <c r="D322" s="9">
        <v>1.1000000000000001</v>
      </c>
      <c r="E322" s="12" t="e">
        <f>#REF!</f>
        <v>#REF!</v>
      </c>
      <c r="F322" s="13" t="e">
        <f>TRUNC(E322*D322,1)</f>
        <v>#REF!</v>
      </c>
      <c r="G322" s="12" t="e">
        <f>#REF!</f>
        <v>#REF!</v>
      </c>
      <c r="H322" s="13" t="e">
        <f>TRUNC(G322*D322,1)</f>
        <v>#REF!</v>
      </c>
      <c r="I322" s="12" t="e">
        <f>#REF!</f>
        <v>#REF!</v>
      </c>
      <c r="J322" s="13" t="e">
        <f>TRUNC(I322*D322,1)</f>
        <v>#REF!</v>
      </c>
      <c r="K322" s="12" t="e">
        <f t="shared" ref="K322:L324" si="42">TRUNC(E322+G322+I322,1)</f>
        <v>#REF!</v>
      </c>
      <c r="L322" s="13" t="e">
        <f t="shared" si="42"/>
        <v>#REF!</v>
      </c>
      <c r="M322" s="8" t="s">
        <v>1944</v>
      </c>
      <c r="N322" s="2" t="s">
        <v>290</v>
      </c>
      <c r="O322" s="2" t="s">
        <v>1945</v>
      </c>
      <c r="P322" s="2" t="s">
        <v>59</v>
      </c>
      <c r="Q322" s="2" t="s">
        <v>59</v>
      </c>
      <c r="R322" s="2" t="s">
        <v>58</v>
      </c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2" t="s">
        <v>51</v>
      </c>
      <c r="AW322" s="2" t="s">
        <v>1946</v>
      </c>
      <c r="AX322" s="2" t="s">
        <v>51</v>
      </c>
      <c r="AY322" s="2" t="s">
        <v>51</v>
      </c>
    </row>
    <row r="323" spans="1:51" ht="30" customHeight="1" x14ac:dyDescent="0.4">
      <c r="A323" s="8" t="s">
        <v>1914</v>
      </c>
      <c r="B323" s="8" t="s">
        <v>1915</v>
      </c>
      <c r="C323" s="8" t="s">
        <v>1457</v>
      </c>
      <c r="D323" s="9">
        <v>0.3</v>
      </c>
      <c r="E323" s="12" t="e">
        <f>#REF!</f>
        <v>#REF!</v>
      </c>
      <c r="F323" s="13" t="e">
        <f>TRUNC(E323*D323,1)</f>
        <v>#REF!</v>
      </c>
      <c r="G323" s="12" t="e">
        <f>#REF!</f>
        <v>#REF!</v>
      </c>
      <c r="H323" s="13" t="e">
        <f>TRUNC(G323*D323,1)</f>
        <v>#REF!</v>
      </c>
      <c r="I323" s="12" t="e">
        <f>#REF!</f>
        <v>#REF!</v>
      </c>
      <c r="J323" s="13" t="e">
        <f>TRUNC(I323*D323,1)</f>
        <v>#REF!</v>
      </c>
      <c r="K323" s="12" t="e">
        <f t="shared" si="42"/>
        <v>#REF!</v>
      </c>
      <c r="L323" s="13" t="e">
        <f t="shared" si="42"/>
        <v>#REF!</v>
      </c>
      <c r="M323" s="8" t="s">
        <v>1916</v>
      </c>
      <c r="N323" s="2" t="s">
        <v>290</v>
      </c>
      <c r="O323" s="2" t="s">
        <v>1917</v>
      </c>
      <c r="P323" s="2" t="s">
        <v>59</v>
      </c>
      <c r="Q323" s="2" t="s">
        <v>59</v>
      </c>
      <c r="R323" s="2" t="s">
        <v>58</v>
      </c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2" t="s">
        <v>51</v>
      </c>
      <c r="AW323" s="2" t="s">
        <v>1947</v>
      </c>
      <c r="AX323" s="2" t="s">
        <v>51</v>
      </c>
      <c r="AY323" s="2" t="s">
        <v>51</v>
      </c>
    </row>
    <row r="324" spans="1:51" ht="30" customHeight="1" x14ac:dyDescent="0.4">
      <c r="A324" s="8" t="s">
        <v>1919</v>
      </c>
      <c r="B324" s="8" t="s">
        <v>1930</v>
      </c>
      <c r="C324" s="8" t="s">
        <v>115</v>
      </c>
      <c r="D324" s="9">
        <v>1</v>
      </c>
      <c r="E324" s="12" t="e">
        <f>일위대가목록!E254</f>
        <v>#REF!</v>
      </c>
      <c r="F324" s="13" t="e">
        <f>TRUNC(E324*D324,1)</f>
        <v>#REF!</v>
      </c>
      <c r="G324" s="12" t="e">
        <f>일위대가목록!F254</f>
        <v>#REF!</v>
      </c>
      <c r="H324" s="13" t="e">
        <f>TRUNC(G324*D324,1)</f>
        <v>#REF!</v>
      </c>
      <c r="I324" s="12" t="e">
        <f>일위대가목록!G254</f>
        <v>#REF!</v>
      </c>
      <c r="J324" s="13" t="e">
        <f>TRUNC(I324*D324,1)</f>
        <v>#REF!</v>
      </c>
      <c r="K324" s="12" t="e">
        <f t="shared" si="42"/>
        <v>#REF!</v>
      </c>
      <c r="L324" s="13" t="e">
        <f t="shared" si="42"/>
        <v>#REF!</v>
      </c>
      <c r="M324" s="8" t="s">
        <v>1931</v>
      </c>
      <c r="N324" s="2" t="s">
        <v>290</v>
      </c>
      <c r="O324" s="2" t="s">
        <v>1932</v>
      </c>
      <c r="P324" s="2" t="s">
        <v>58</v>
      </c>
      <c r="Q324" s="2" t="s">
        <v>59</v>
      </c>
      <c r="R324" s="2" t="s">
        <v>59</v>
      </c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2" t="s">
        <v>51</v>
      </c>
      <c r="AW324" s="2" t="s">
        <v>1948</v>
      </c>
      <c r="AX324" s="2" t="s">
        <v>51</v>
      </c>
      <c r="AY324" s="2" t="s">
        <v>51</v>
      </c>
    </row>
    <row r="325" spans="1:51" ht="30" customHeight="1" x14ac:dyDescent="0.4">
      <c r="A325" s="8" t="s">
        <v>1406</v>
      </c>
      <c r="B325" s="8" t="s">
        <v>51</v>
      </c>
      <c r="C325" s="8" t="s">
        <v>51</v>
      </c>
      <c r="D325" s="9"/>
      <c r="E325" s="12"/>
      <c r="F325" s="13" t="e">
        <f>TRUNC(SUMIF(N322:N324, N321, F322:F324),0)</f>
        <v>#REF!</v>
      </c>
      <c r="G325" s="12"/>
      <c r="H325" s="13" t="e">
        <f>TRUNC(SUMIF(N322:N324, N321, H322:H324),0)</f>
        <v>#REF!</v>
      </c>
      <c r="I325" s="12"/>
      <c r="J325" s="13" t="e">
        <f>TRUNC(SUMIF(N322:N324, N321, J322:J324),0)</f>
        <v>#REF!</v>
      </c>
      <c r="K325" s="12"/>
      <c r="L325" s="13" t="e">
        <f>F325+H325+J325</f>
        <v>#REF!</v>
      </c>
      <c r="M325" s="8" t="s">
        <v>51</v>
      </c>
      <c r="N325" s="2" t="s">
        <v>99</v>
      </c>
      <c r="O325" s="2" t="s">
        <v>99</v>
      </c>
      <c r="P325" s="2" t="s">
        <v>51</v>
      </c>
      <c r="Q325" s="2" t="s">
        <v>51</v>
      </c>
      <c r="R325" s="2" t="s">
        <v>51</v>
      </c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2" t="s">
        <v>51</v>
      </c>
      <c r="AW325" s="2" t="s">
        <v>51</v>
      </c>
      <c r="AX325" s="2" t="s">
        <v>51</v>
      </c>
      <c r="AY325" s="2" t="s">
        <v>51</v>
      </c>
    </row>
    <row r="326" spans="1:51" ht="30" customHeight="1" x14ac:dyDescent="0.4">
      <c r="A326" s="9"/>
      <c r="B326" s="9"/>
      <c r="C326" s="9"/>
      <c r="D326" s="9"/>
      <c r="E326" s="12"/>
      <c r="F326" s="13"/>
      <c r="G326" s="12"/>
      <c r="H326" s="13"/>
      <c r="I326" s="12"/>
      <c r="J326" s="13"/>
      <c r="K326" s="12"/>
      <c r="L326" s="13"/>
      <c r="M326" s="9"/>
    </row>
    <row r="327" spans="1:51" ht="30" customHeight="1" x14ac:dyDescent="0.4">
      <c r="A327" s="110" t="s">
        <v>1949</v>
      </c>
      <c r="B327" s="110"/>
      <c r="C327" s="110"/>
      <c r="D327" s="110"/>
      <c r="E327" s="111"/>
      <c r="F327" s="112"/>
      <c r="G327" s="111"/>
      <c r="H327" s="112"/>
      <c r="I327" s="111"/>
      <c r="J327" s="112"/>
      <c r="K327" s="111"/>
      <c r="L327" s="112"/>
      <c r="M327" s="110"/>
      <c r="N327" s="1" t="s">
        <v>294</v>
      </c>
    </row>
    <row r="328" spans="1:51" ht="30" customHeight="1" x14ac:dyDescent="0.4">
      <c r="A328" s="8" t="s">
        <v>1950</v>
      </c>
      <c r="B328" s="8" t="s">
        <v>1951</v>
      </c>
      <c r="C328" s="8" t="s">
        <v>115</v>
      </c>
      <c r="D328" s="9">
        <v>1</v>
      </c>
      <c r="E328" s="12" t="e">
        <f>#REF!</f>
        <v>#REF!</v>
      </c>
      <c r="F328" s="13" t="e">
        <f>TRUNC(E328*D328,1)</f>
        <v>#REF!</v>
      </c>
      <c r="G328" s="12" t="e">
        <f>#REF!</f>
        <v>#REF!</v>
      </c>
      <c r="H328" s="13" t="e">
        <f>TRUNC(G328*D328,1)</f>
        <v>#REF!</v>
      </c>
      <c r="I328" s="12" t="e">
        <f>#REF!</f>
        <v>#REF!</v>
      </c>
      <c r="J328" s="13" t="e">
        <f>TRUNC(I328*D328,1)</f>
        <v>#REF!</v>
      </c>
      <c r="K328" s="12" t="e">
        <f>TRUNC(E328+G328+I328,1)</f>
        <v>#REF!</v>
      </c>
      <c r="L328" s="13" t="e">
        <f>TRUNC(F328+H328+J328,1)</f>
        <v>#REF!</v>
      </c>
      <c r="M328" s="8" t="s">
        <v>1952</v>
      </c>
      <c r="N328" s="2" t="s">
        <v>294</v>
      </c>
      <c r="O328" s="2" t="s">
        <v>1953</v>
      </c>
      <c r="P328" s="2" t="s">
        <v>59</v>
      </c>
      <c r="Q328" s="2" t="s">
        <v>59</v>
      </c>
      <c r="R328" s="2" t="s">
        <v>58</v>
      </c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2" t="s">
        <v>51</v>
      </c>
      <c r="AW328" s="2" t="s">
        <v>1954</v>
      </c>
      <c r="AX328" s="2" t="s">
        <v>51</v>
      </c>
      <c r="AY328" s="2" t="s">
        <v>51</v>
      </c>
    </row>
    <row r="329" spans="1:51" ht="30" customHeight="1" x14ac:dyDescent="0.4">
      <c r="A329" s="8" t="s">
        <v>1406</v>
      </c>
      <c r="B329" s="8" t="s">
        <v>51</v>
      </c>
      <c r="C329" s="8" t="s">
        <v>51</v>
      </c>
      <c r="D329" s="9"/>
      <c r="E329" s="12"/>
      <c r="F329" s="13" t="e">
        <f>TRUNC(SUMIF(N328:N328, N327, F328:F328),0)</f>
        <v>#REF!</v>
      </c>
      <c r="G329" s="12"/>
      <c r="H329" s="13" t="e">
        <f>TRUNC(SUMIF(N328:N328, N327, H328:H328),0)</f>
        <v>#REF!</v>
      </c>
      <c r="I329" s="12"/>
      <c r="J329" s="13" t="e">
        <f>TRUNC(SUMIF(N328:N328, N327, J328:J328),0)</f>
        <v>#REF!</v>
      </c>
      <c r="K329" s="12"/>
      <c r="L329" s="13" t="e">
        <f>F329+H329+J329</f>
        <v>#REF!</v>
      </c>
      <c r="M329" s="8" t="s">
        <v>51</v>
      </c>
      <c r="N329" s="2" t="s">
        <v>99</v>
      </c>
      <c r="O329" s="2" t="s">
        <v>99</v>
      </c>
      <c r="P329" s="2" t="s">
        <v>51</v>
      </c>
      <c r="Q329" s="2" t="s">
        <v>51</v>
      </c>
      <c r="R329" s="2" t="s">
        <v>51</v>
      </c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2" t="s">
        <v>51</v>
      </c>
      <c r="AW329" s="2" t="s">
        <v>51</v>
      </c>
      <c r="AX329" s="2" t="s">
        <v>51</v>
      </c>
      <c r="AY329" s="2" t="s">
        <v>51</v>
      </c>
    </row>
    <row r="330" spans="1:51" ht="30" customHeight="1" x14ac:dyDescent="0.4">
      <c r="A330" s="9"/>
      <c r="B330" s="9"/>
      <c r="C330" s="9"/>
      <c r="D330" s="9"/>
      <c r="E330" s="12"/>
      <c r="F330" s="13"/>
      <c r="G330" s="12"/>
      <c r="H330" s="13"/>
      <c r="I330" s="12"/>
      <c r="J330" s="13"/>
      <c r="K330" s="12"/>
      <c r="L330" s="13"/>
      <c r="M330" s="9"/>
    </row>
    <row r="331" spans="1:51" ht="30" customHeight="1" x14ac:dyDescent="0.4">
      <c r="A331" s="110" t="s">
        <v>1955</v>
      </c>
      <c r="B331" s="110"/>
      <c r="C331" s="110"/>
      <c r="D331" s="110"/>
      <c r="E331" s="111"/>
      <c r="F331" s="112"/>
      <c r="G331" s="111"/>
      <c r="H331" s="112"/>
      <c r="I331" s="111"/>
      <c r="J331" s="112"/>
      <c r="K331" s="111"/>
      <c r="L331" s="112"/>
      <c r="M331" s="110"/>
      <c r="N331" s="1" t="s">
        <v>297</v>
      </c>
    </row>
    <row r="332" spans="1:51" ht="30" customHeight="1" x14ac:dyDescent="0.4">
      <c r="A332" s="8" t="s">
        <v>1884</v>
      </c>
      <c r="B332" s="8" t="s">
        <v>1910</v>
      </c>
      <c r="C332" s="8" t="s">
        <v>115</v>
      </c>
      <c r="D332" s="9">
        <v>1.05</v>
      </c>
      <c r="E332" s="12" t="e">
        <f>#REF!</f>
        <v>#REF!</v>
      </c>
      <c r="F332" s="13" t="e">
        <f>TRUNC(E332*D332,1)</f>
        <v>#REF!</v>
      </c>
      <c r="G332" s="12" t="e">
        <f>#REF!</f>
        <v>#REF!</v>
      </c>
      <c r="H332" s="13" t="e">
        <f>TRUNC(G332*D332,1)</f>
        <v>#REF!</v>
      </c>
      <c r="I332" s="12" t="e">
        <f>#REF!</f>
        <v>#REF!</v>
      </c>
      <c r="J332" s="13" t="e">
        <f>TRUNC(I332*D332,1)</f>
        <v>#REF!</v>
      </c>
      <c r="K332" s="12" t="e">
        <f t="shared" ref="K332:L334" si="43">TRUNC(E332+G332+I332,1)</f>
        <v>#REF!</v>
      </c>
      <c r="L332" s="13" t="e">
        <f t="shared" si="43"/>
        <v>#REF!</v>
      </c>
      <c r="M332" s="8" t="s">
        <v>1911</v>
      </c>
      <c r="N332" s="2" t="s">
        <v>297</v>
      </c>
      <c r="O332" s="2" t="s">
        <v>1912</v>
      </c>
      <c r="P332" s="2" t="s">
        <v>59</v>
      </c>
      <c r="Q332" s="2" t="s">
        <v>59</v>
      </c>
      <c r="R332" s="2" t="s">
        <v>58</v>
      </c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2" t="s">
        <v>51</v>
      </c>
      <c r="AW332" s="2" t="s">
        <v>1956</v>
      </c>
      <c r="AX332" s="2" t="s">
        <v>51</v>
      </c>
      <c r="AY332" s="2" t="s">
        <v>51</v>
      </c>
    </row>
    <row r="333" spans="1:51" ht="30" customHeight="1" x14ac:dyDescent="0.4">
      <c r="A333" s="8" t="s">
        <v>1914</v>
      </c>
      <c r="B333" s="8" t="s">
        <v>1915</v>
      </c>
      <c r="C333" s="8" t="s">
        <v>1457</v>
      </c>
      <c r="D333" s="9"/>
      <c r="E333" s="12" t="e">
        <f>#REF!</f>
        <v>#REF!</v>
      </c>
      <c r="F333" s="13" t="e">
        <f>TRUNC(E333*D333,1)</f>
        <v>#REF!</v>
      </c>
      <c r="G333" s="12" t="e">
        <f>#REF!</f>
        <v>#REF!</v>
      </c>
      <c r="H333" s="13" t="e">
        <f>TRUNC(G333*D333,1)</f>
        <v>#REF!</v>
      </c>
      <c r="I333" s="12" t="e">
        <f>#REF!</f>
        <v>#REF!</v>
      </c>
      <c r="J333" s="13" t="e">
        <f>TRUNC(I333*D333,1)</f>
        <v>#REF!</v>
      </c>
      <c r="K333" s="12" t="e">
        <f t="shared" si="43"/>
        <v>#REF!</v>
      </c>
      <c r="L333" s="13" t="e">
        <f t="shared" si="43"/>
        <v>#REF!</v>
      </c>
      <c r="M333" s="8" t="s">
        <v>1916</v>
      </c>
      <c r="N333" s="2" t="s">
        <v>297</v>
      </c>
      <c r="O333" s="2" t="s">
        <v>1917</v>
      </c>
      <c r="P333" s="2" t="s">
        <v>59</v>
      </c>
      <c r="Q333" s="2" t="s">
        <v>59</v>
      </c>
      <c r="R333" s="2" t="s">
        <v>58</v>
      </c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2" t="s">
        <v>51</v>
      </c>
      <c r="AW333" s="2" t="s">
        <v>1957</v>
      </c>
      <c r="AX333" s="2" t="s">
        <v>51</v>
      </c>
      <c r="AY333" s="2" t="s">
        <v>51</v>
      </c>
    </row>
    <row r="334" spans="1:51" ht="30" customHeight="1" x14ac:dyDescent="0.4">
      <c r="A334" s="8" t="s">
        <v>1958</v>
      </c>
      <c r="B334" s="8" t="s">
        <v>1959</v>
      </c>
      <c r="C334" s="8" t="s">
        <v>115</v>
      </c>
      <c r="D334" s="9">
        <v>1</v>
      </c>
      <c r="E334" s="12" t="e">
        <f>일위대가목록!E255</f>
        <v>#REF!</v>
      </c>
      <c r="F334" s="13" t="e">
        <f>TRUNC(E334*D334,1)</f>
        <v>#REF!</v>
      </c>
      <c r="G334" s="12" t="e">
        <f>일위대가목록!F255</f>
        <v>#REF!</v>
      </c>
      <c r="H334" s="13" t="e">
        <f>TRUNC(G334*D334,1)</f>
        <v>#REF!</v>
      </c>
      <c r="I334" s="12" t="e">
        <f>일위대가목록!G255</f>
        <v>#REF!</v>
      </c>
      <c r="J334" s="13" t="e">
        <f>TRUNC(I334*D334,1)</f>
        <v>#REF!</v>
      </c>
      <c r="K334" s="12" t="e">
        <f t="shared" si="43"/>
        <v>#REF!</v>
      </c>
      <c r="L334" s="13" t="e">
        <f t="shared" si="43"/>
        <v>#REF!</v>
      </c>
      <c r="M334" s="8" t="s">
        <v>1960</v>
      </c>
      <c r="N334" s="2" t="s">
        <v>297</v>
      </c>
      <c r="O334" s="2" t="s">
        <v>1961</v>
      </c>
      <c r="P334" s="2" t="s">
        <v>58</v>
      </c>
      <c r="Q334" s="2" t="s">
        <v>59</v>
      </c>
      <c r="R334" s="2" t="s">
        <v>59</v>
      </c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2" t="s">
        <v>51</v>
      </c>
      <c r="AW334" s="2" t="s">
        <v>1962</v>
      </c>
      <c r="AX334" s="2" t="s">
        <v>51</v>
      </c>
      <c r="AY334" s="2" t="s">
        <v>51</v>
      </c>
    </row>
    <row r="335" spans="1:51" ht="30" customHeight="1" x14ac:dyDescent="0.4">
      <c r="A335" s="8" t="s">
        <v>1406</v>
      </c>
      <c r="B335" s="8" t="s">
        <v>51</v>
      </c>
      <c r="C335" s="8" t="s">
        <v>51</v>
      </c>
      <c r="D335" s="9"/>
      <c r="E335" s="12"/>
      <c r="F335" s="13" t="e">
        <f>TRUNC(SUMIF(N332:N334, N331, F332:F334),0)</f>
        <v>#REF!</v>
      </c>
      <c r="G335" s="12"/>
      <c r="H335" s="13" t="e">
        <f>TRUNC(SUMIF(N332:N334, N331, H332:H334),0)</f>
        <v>#REF!</v>
      </c>
      <c r="I335" s="12"/>
      <c r="J335" s="13" t="e">
        <f>TRUNC(SUMIF(N332:N334, N331, J332:J334),0)</f>
        <v>#REF!</v>
      </c>
      <c r="K335" s="12"/>
      <c r="L335" s="13" t="e">
        <f>F335+H335+J335</f>
        <v>#REF!</v>
      </c>
      <c r="M335" s="8" t="s">
        <v>51</v>
      </c>
      <c r="N335" s="2" t="s">
        <v>99</v>
      </c>
      <c r="O335" s="2" t="s">
        <v>99</v>
      </c>
      <c r="P335" s="2" t="s">
        <v>51</v>
      </c>
      <c r="Q335" s="2" t="s">
        <v>51</v>
      </c>
      <c r="R335" s="2" t="s">
        <v>51</v>
      </c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2" t="s">
        <v>51</v>
      </c>
      <c r="AW335" s="2" t="s">
        <v>51</v>
      </c>
      <c r="AX335" s="2" t="s">
        <v>51</v>
      </c>
      <c r="AY335" s="2" t="s">
        <v>51</v>
      </c>
    </row>
    <row r="336" spans="1:51" ht="30" customHeight="1" x14ac:dyDescent="0.4">
      <c r="A336" s="9"/>
      <c r="B336" s="9"/>
      <c r="C336" s="9"/>
      <c r="D336" s="9"/>
      <c r="E336" s="12"/>
      <c r="F336" s="13"/>
      <c r="G336" s="12"/>
      <c r="H336" s="13"/>
      <c r="I336" s="12"/>
      <c r="J336" s="13"/>
      <c r="K336" s="12"/>
      <c r="L336" s="13"/>
      <c r="M336" s="9"/>
    </row>
    <row r="337" spans="1:51" ht="30" customHeight="1" x14ac:dyDescent="0.4">
      <c r="A337" s="110" t="s">
        <v>1963</v>
      </c>
      <c r="B337" s="110"/>
      <c r="C337" s="110"/>
      <c r="D337" s="110"/>
      <c r="E337" s="111"/>
      <c r="F337" s="112"/>
      <c r="G337" s="111"/>
      <c r="H337" s="112"/>
      <c r="I337" s="111"/>
      <c r="J337" s="112"/>
      <c r="K337" s="111"/>
      <c r="L337" s="112"/>
      <c r="M337" s="110"/>
      <c r="N337" s="1" t="s">
        <v>301</v>
      </c>
    </row>
    <row r="338" spans="1:51" ht="30" customHeight="1" x14ac:dyDescent="0.4">
      <c r="A338" s="8" t="s">
        <v>1884</v>
      </c>
      <c r="B338" s="8" t="s">
        <v>1894</v>
      </c>
      <c r="C338" s="8" t="s">
        <v>115</v>
      </c>
      <c r="D338" s="9">
        <v>1.05</v>
      </c>
      <c r="E338" s="12" t="e">
        <f>#REF!</f>
        <v>#REF!</v>
      </c>
      <c r="F338" s="13" t="e">
        <f>TRUNC(E338*D338,1)</f>
        <v>#REF!</v>
      </c>
      <c r="G338" s="12" t="e">
        <f>#REF!</f>
        <v>#REF!</v>
      </c>
      <c r="H338" s="13" t="e">
        <f>TRUNC(G338*D338,1)</f>
        <v>#REF!</v>
      </c>
      <c r="I338" s="12" t="e">
        <f>#REF!</f>
        <v>#REF!</v>
      </c>
      <c r="J338" s="13" t="e">
        <f>TRUNC(I338*D338,1)</f>
        <v>#REF!</v>
      </c>
      <c r="K338" s="12" t="e">
        <f t="shared" ref="K338:L340" si="44">TRUNC(E338+G338+I338,1)</f>
        <v>#REF!</v>
      </c>
      <c r="L338" s="13" t="e">
        <f t="shared" si="44"/>
        <v>#REF!</v>
      </c>
      <c r="M338" s="8" t="s">
        <v>1895</v>
      </c>
      <c r="N338" s="2" t="s">
        <v>301</v>
      </c>
      <c r="O338" s="2" t="s">
        <v>1896</v>
      </c>
      <c r="P338" s="2" t="s">
        <v>59</v>
      </c>
      <c r="Q338" s="2" t="s">
        <v>59</v>
      </c>
      <c r="R338" s="2" t="s">
        <v>58</v>
      </c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2" t="s">
        <v>51</v>
      </c>
      <c r="AW338" s="2" t="s">
        <v>1964</v>
      </c>
      <c r="AX338" s="2" t="s">
        <v>51</v>
      </c>
      <c r="AY338" s="2" t="s">
        <v>51</v>
      </c>
    </row>
    <row r="339" spans="1:51" ht="30" customHeight="1" x14ac:dyDescent="0.4">
      <c r="A339" s="8" t="s">
        <v>1914</v>
      </c>
      <c r="B339" s="8" t="s">
        <v>1915</v>
      </c>
      <c r="C339" s="8" t="s">
        <v>1457</v>
      </c>
      <c r="D339" s="9"/>
      <c r="E339" s="12" t="e">
        <f>#REF!</f>
        <v>#REF!</v>
      </c>
      <c r="F339" s="13" t="e">
        <f>TRUNC(E339*D339,1)</f>
        <v>#REF!</v>
      </c>
      <c r="G339" s="12" t="e">
        <f>#REF!</f>
        <v>#REF!</v>
      </c>
      <c r="H339" s="13" t="e">
        <f>TRUNC(G339*D339,1)</f>
        <v>#REF!</v>
      </c>
      <c r="I339" s="12" t="e">
        <f>#REF!</f>
        <v>#REF!</v>
      </c>
      <c r="J339" s="13" t="e">
        <f>TRUNC(I339*D339,1)</f>
        <v>#REF!</v>
      </c>
      <c r="K339" s="12" t="e">
        <f t="shared" si="44"/>
        <v>#REF!</v>
      </c>
      <c r="L339" s="13" t="e">
        <f t="shared" si="44"/>
        <v>#REF!</v>
      </c>
      <c r="M339" s="8" t="s">
        <v>1916</v>
      </c>
      <c r="N339" s="2" t="s">
        <v>301</v>
      </c>
      <c r="O339" s="2" t="s">
        <v>1917</v>
      </c>
      <c r="P339" s="2" t="s">
        <v>59</v>
      </c>
      <c r="Q339" s="2" t="s">
        <v>59</v>
      </c>
      <c r="R339" s="2" t="s">
        <v>58</v>
      </c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2" t="s">
        <v>51</v>
      </c>
      <c r="AW339" s="2" t="s">
        <v>1965</v>
      </c>
      <c r="AX339" s="2" t="s">
        <v>51</v>
      </c>
      <c r="AY339" s="2" t="s">
        <v>51</v>
      </c>
    </row>
    <row r="340" spans="1:51" ht="30" customHeight="1" x14ac:dyDescent="0.4">
      <c r="A340" s="8" t="s">
        <v>1958</v>
      </c>
      <c r="B340" s="8" t="s">
        <v>1898</v>
      </c>
      <c r="C340" s="8" t="s">
        <v>115</v>
      </c>
      <c r="D340" s="9">
        <v>1</v>
      </c>
      <c r="E340" s="12" t="e">
        <f>일위대가목록!E256</f>
        <v>#REF!</v>
      </c>
      <c r="F340" s="13" t="e">
        <f>TRUNC(E340*D340,1)</f>
        <v>#REF!</v>
      </c>
      <c r="G340" s="12" t="e">
        <f>일위대가목록!F256</f>
        <v>#REF!</v>
      </c>
      <c r="H340" s="13" t="e">
        <f>TRUNC(G340*D340,1)</f>
        <v>#REF!</v>
      </c>
      <c r="I340" s="12" t="e">
        <f>일위대가목록!G256</f>
        <v>#REF!</v>
      </c>
      <c r="J340" s="13" t="e">
        <f>TRUNC(I340*D340,1)</f>
        <v>#REF!</v>
      </c>
      <c r="K340" s="12" t="e">
        <f t="shared" si="44"/>
        <v>#REF!</v>
      </c>
      <c r="L340" s="13" t="e">
        <f t="shared" si="44"/>
        <v>#REF!</v>
      </c>
      <c r="M340" s="8" t="s">
        <v>1966</v>
      </c>
      <c r="N340" s="2" t="s">
        <v>301</v>
      </c>
      <c r="O340" s="2" t="s">
        <v>1967</v>
      </c>
      <c r="P340" s="2" t="s">
        <v>58</v>
      </c>
      <c r="Q340" s="2" t="s">
        <v>59</v>
      </c>
      <c r="R340" s="2" t="s">
        <v>59</v>
      </c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2" t="s">
        <v>51</v>
      </c>
      <c r="AW340" s="2" t="s">
        <v>1968</v>
      </c>
      <c r="AX340" s="2" t="s">
        <v>51</v>
      </c>
      <c r="AY340" s="2" t="s">
        <v>51</v>
      </c>
    </row>
    <row r="341" spans="1:51" ht="30" customHeight="1" x14ac:dyDescent="0.4">
      <c r="A341" s="8" t="s">
        <v>1406</v>
      </c>
      <c r="B341" s="8" t="s">
        <v>51</v>
      </c>
      <c r="C341" s="8" t="s">
        <v>51</v>
      </c>
      <c r="D341" s="9"/>
      <c r="E341" s="12"/>
      <c r="F341" s="13" t="e">
        <f>TRUNC(SUMIF(N338:N340, N337, F338:F340),0)</f>
        <v>#REF!</v>
      </c>
      <c r="G341" s="12"/>
      <c r="H341" s="13" t="e">
        <f>TRUNC(SUMIF(N338:N340, N337, H338:H340),0)</f>
        <v>#REF!</v>
      </c>
      <c r="I341" s="12"/>
      <c r="J341" s="13" t="e">
        <f>TRUNC(SUMIF(N338:N340, N337, J338:J340),0)</f>
        <v>#REF!</v>
      </c>
      <c r="K341" s="12"/>
      <c r="L341" s="13" t="e">
        <f>F341+H341+J341</f>
        <v>#REF!</v>
      </c>
      <c r="M341" s="8" t="s">
        <v>51</v>
      </c>
      <c r="N341" s="2" t="s">
        <v>99</v>
      </c>
      <c r="O341" s="2" t="s">
        <v>99</v>
      </c>
      <c r="P341" s="2" t="s">
        <v>51</v>
      </c>
      <c r="Q341" s="2" t="s">
        <v>51</v>
      </c>
      <c r="R341" s="2" t="s">
        <v>51</v>
      </c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2" t="s">
        <v>51</v>
      </c>
      <c r="AW341" s="2" t="s">
        <v>51</v>
      </c>
      <c r="AX341" s="2" t="s">
        <v>51</v>
      </c>
      <c r="AY341" s="2" t="s">
        <v>51</v>
      </c>
    </row>
    <row r="342" spans="1:51" ht="30" customHeight="1" x14ac:dyDescent="0.4">
      <c r="A342" s="9"/>
      <c r="B342" s="9"/>
      <c r="C342" s="9"/>
      <c r="D342" s="9"/>
      <c r="E342" s="12"/>
      <c r="F342" s="13"/>
      <c r="G342" s="12"/>
      <c r="H342" s="13"/>
      <c r="I342" s="12"/>
      <c r="J342" s="13"/>
      <c r="K342" s="12"/>
      <c r="L342" s="13"/>
      <c r="M342" s="9"/>
    </row>
    <row r="343" spans="1:51" ht="30" customHeight="1" x14ac:dyDescent="0.4">
      <c r="A343" s="110" t="s">
        <v>1969</v>
      </c>
      <c r="B343" s="110"/>
      <c r="C343" s="110"/>
      <c r="D343" s="110"/>
      <c r="E343" s="111"/>
      <c r="F343" s="112"/>
      <c r="G343" s="111"/>
      <c r="H343" s="112"/>
      <c r="I343" s="111"/>
      <c r="J343" s="112"/>
      <c r="K343" s="111"/>
      <c r="L343" s="112"/>
      <c r="M343" s="110"/>
      <c r="N343" s="1" t="s">
        <v>305</v>
      </c>
    </row>
    <row r="344" spans="1:51" ht="30" customHeight="1" x14ac:dyDescent="0.4">
      <c r="A344" s="8" t="s">
        <v>1935</v>
      </c>
      <c r="B344" s="8" t="s">
        <v>1971</v>
      </c>
      <c r="C344" s="8" t="s">
        <v>115</v>
      </c>
      <c r="D344" s="9">
        <v>1.05</v>
      </c>
      <c r="E344" s="12" t="e">
        <f>#REF!</f>
        <v>#REF!</v>
      </c>
      <c r="F344" s="13" t="e">
        <f>TRUNC(E344*D344,1)</f>
        <v>#REF!</v>
      </c>
      <c r="G344" s="12" t="e">
        <f>#REF!</f>
        <v>#REF!</v>
      </c>
      <c r="H344" s="13" t="e">
        <f>TRUNC(G344*D344,1)</f>
        <v>#REF!</v>
      </c>
      <c r="I344" s="12" t="e">
        <f>#REF!</f>
        <v>#REF!</v>
      </c>
      <c r="J344" s="13" t="e">
        <f>TRUNC(I344*D344,1)</f>
        <v>#REF!</v>
      </c>
      <c r="K344" s="12" t="e">
        <f t="shared" ref="K344:L346" si="45">TRUNC(E344+G344+I344,1)</f>
        <v>#REF!</v>
      </c>
      <c r="L344" s="13" t="e">
        <f t="shared" si="45"/>
        <v>#REF!</v>
      </c>
      <c r="M344" s="8" t="s">
        <v>1972</v>
      </c>
      <c r="N344" s="2" t="s">
        <v>305</v>
      </c>
      <c r="O344" s="2" t="s">
        <v>1973</v>
      </c>
      <c r="P344" s="2" t="s">
        <v>59</v>
      </c>
      <c r="Q344" s="2" t="s">
        <v>59</v>
      </c>
      <c r="R344" s="2" t="s">
        <v>58</v>
      </c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2" t="s">
        <v>51</v>
      </c>
      <c r="AW344" s="2" t="s">
        <v>1974</v>
      </c>
      <c r="AX344" s="2" t="s">
        <v>51</v>
      </c>
      <c r="AY344" s="2" t="s">
        <v>51</v>
      </c>
    </row>
    <row r="345" spans="1:51" ht="30" customHeight="1" x14ac:dyDescent="0.4">
      <c r="A345" s="8" t="s">
        <v>1914</v>
      </c>
      <c r="B345" s="8" t="s">
        <v>1915</v>
      </c>
      <c r="C345" s="8" t="s">
        <v>1457</v>
      </c>
      <c r="D345" s="9"/>
      <c r="E345" s="12" t="e">
        <f>#REF!</f>
        <v>#REF!</v>
      </c>
      <c r="F345" s="13" t="e">
        <f>TRUNC(E345*D345,1)</f>
        <v>#REF!</v>
      </c>
      <c r="G345" s="12" t="e">
        <f>#REF!</f>
        <v>#REF!</v>
      </c>
      <c r="H345" s="13" t="e">
        <f>TRUNC(G345*D345,1)</f>
        <v>#REF!</v>
      </c>
      <c r="I345" s="12" t="e">
        <f>#REF!</f>
        <v>#REF!</v>
      </c>
      <c r="J345" s="13" t="e">
        <f>TRUNC(I345*D345,1)</f>
        <v>#REF!</v>
      </c>
      <c r="K345" s="12" t="e">
        <f t="shared" si="45"/>
        <v>#REF!</v>
      </c>
      <c r="L345" s="13" t="e">
        <f t="shared" si="45"/>
        <v>#REF!</v>
      </c>
      <c r="M345" s="8" t="s">
        <v>1916</v>
      </c>
      <c r="N345" s="2" t="s">
        <v>305</v>
      </c>
      <c r="O345" s="2" t="s">
        <v>1917</v>
      </c>
      <c r="P345" s="2" t="s">
        <v>59</v>
      </c>
      <c r="Q345" s="2" t="s">
        <v>59</v>
      </c>
      <c r="R345" s="2" t="s">
        <v>58</v>
      </c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2" t="s">
        <v>51</v>
      </c>
      <c r="AW345" s="2" t="s">
        <v>1975</v>
      </c>
      <c r="AX345" s="2" t="s">
        <v>51</v>
      </c>
      <c r="AY345" s="2" t="s">
        <v>51</v>
      </c>
    </row>
    <row r="346" spans="1:51" ht="30" customHeight="1" x14ac:dyDescent="0.4">
      <c r="A346" s="8" t="s">
        <v>1958</v>
      </c>
      <c r="B346" s="8" t="s">
        <v>1889</v>
      </c>
      <c r="C346" s="8" t="s">
        <v>115</v>
      </c>
      <c r="D346" s="9">
        <v>1</v>
      </c>
      <c r="E346" s="12" t="e">
        <f>일위대가목록!E257</f>
        <v>#REF!</v>
      </c>
      <c r="F346" s="13" t="e">
        <f>TRUNC(E346*D346,1)</f>
        <v>#REF!</v>
      </c>
      <c r="G346" s="12" t="e">
        <f>일위대가목록!F257</f>
        <v>#REF!</v>
      </c>
      <c r="H346" s="13" t="e">
        <f>TRUNC(G346*D346,1)</f>
        <v>#REF!</v>
      </c>
      <c r="I346" s="12" t="e">
        <f>일위대가목록!G257</f>
        <v>#REF!</v>
      </c>
      <c r="J346" s="13" t="e">
        <f>TRUNC(I346*D346,1)</f>
        <v>#REF!</v>
      </c>
      <c r="K346" s="12" t="e">
        <f t="shared" si="45"/>
        <v>#REF!</v>
      </c>
      <c r="L346" s="13" t="e">
        <f t="shared" si="45"/>
        <v>#REF!</v>
      </c>
      <c r="M346" s="8" t="s">
        <v>1976</v>
      </c>
      <c r="N346" s="2" t="s">
        <v>305</v>
      </c>
      <c r="O346" s="2" t="s">
        <v>1977</v>
      </c>
      <c r="P346" s="2" t="s">
        <v>58</v>
      </c>
      <c r="Q346" s="2" t="s">
        <v>59</v>
      </c>
      <c r="R346" s="2" t="s">
        <v>59</v>
      </c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2" t="s">
        <v>51</v>
      </c>
      <c r="AW346" s="2" t="s">
        <v>1978</v>
      </c>
      <c r="AX346" s="2" t="s">
        <v>51</v>
      </c>
      <c r="AY346" s="2" t="s">
        <v>51</v>
      </c>
    </row>
    <row r="347" spans="1:51" ht="30" customHeight="1" x14ac:dyDescent="0.4">
      <c r="A347" s="8" t="s">
        <v>1406</v>
      </c>
      <c r="B347" s="8" t="s">
        <v>51</v>
      </c>
      <c r="C347" s="8" t="s">
        <v>51</v>
      </c>
      <c r="D347" s="9"/>
      <c r="E347" s="12"/>
      <c r="F347" s="13" t="e">
        <f>TRUNC(SUMIF(N344:N346, N343, F344:F346),0)</f>
        <v>#REF!</v>
      </c>
      <c r="G347" s="12"/>
      <c r="H347" s="13" t="e">
        <f>TRUNC(SUMIF(N344:N346, N343, H344:H346),0)</f>
        <v>#REF!</v>
      </c>
      <c r="I347" s="12"/>
      <c r="J347" s="13" t="e">
        <f>TRUNC(SUMIF(N344:N346, N343, J344:J346),0)</f>
        <v>#REF!</v>
      </c>
      <c r="K347" s="12"/>
      <c r="L347" s="13" t="e">
        <f>F347+H347+J347</f>
        <v>#REF!</v>
      </c>
      <c r="M347" s="8" t="s">
        <v>51</v>
      </c>
      <c r="N347" s="2" t="s">
        <v>99</v>
      </c>
      <c r="O347" s="2" t="s">
        <v>99</v>
      </c>
      <c r="P347" s="2" t="s">
        <v>51</v>
      </c>
      <c r="Q347" s="2" t="s">
        <v>51</v>
      </c>
      <c r="R347" s="2" t="s">
        <v>51</v>
      </c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2" t="s">
        <v>51</v>
      </c>
      <c r="AW347" s="2" t="s">
        <v>51</v>
      </c>
      <c r="AX347" s="2" t="s">
        <v>51</v>
      </c>
      <c r="AY347" s="2" t="s">
        <v>51</v>
      </c>
    </row>
    <row r="348" spans="1:51" ht="30" customHeight="1" x14ac:dyDescent="0.4">
      <c r="A348" s="9"/>
      <c r="B348" s="9"/>
      <c r="C348" s="9"/>
      <c r="D348" s="9"/>
      <c r="E348" s="12"/>
      <c r="F348" s="13"/>
      <c r="G348" s="12"/>
      <c r="H348" s="13"/>
      <c r="I348" s="12"/>
      <c r="J348" s="13"/>
      <c r="K348" s="12"/>
      <c r="L348" s="13"/>
      <c r="M348" s="9"/>
    </row>
    <row r="349" spans="1:51" ht="30" customHeight="1" x14ac:dyDescent="0.4">
      <c r="A349" s="110" t="s">
        <v>1979</v>
      </c>
      <c r="B349" s="110"/>
      <c r="C349" s="110"/>
      <c r="D349" s="110"/>
      <c r="E349" s="111"/>
      <c r="F349" s="112"/>
      <c r="G349" s="111"/>
      <c r="H349" s="112"/>
      <c r="I349" s="111"/>
      <c r="J349" s="112"/>
      <c r="K349" s="111"/>
      <c r="L349" s="112"/>
      <c r="M349" s="110"/>
      <c r="N349" s="1" t="s">
        <v>308</v>
      </c>
    </row>
    <row r="350" spans="1:51" ht="30" customHeight="1" x14ac:dyDescent="0.4">
      <c r="A350" s="8" t="s">
        <v>1935</v>
      </c>
      <c r="B350" s="8" t="s">
        <v>1980</v>
      </c>
      <c r="C350" s="8" t="s">
        <v>115</v>
      </c>
      <c r="D350" s="9">
        <v>1.05</v>
      </c>
      <c r="E350" s="12" t="e">
        <f>#REF!</f>
        <v>#REF!</v>
      </c>
      <c r="F350" s="13" t="e">
        <f>TRUNC(E350*D350,1)</f>
        <v>#REF!</v>
      </c>
      <c r="G350" s="12" t="e">
        <f>#REF!</f>
        <v>#REF!</v>
      </c>
      <c r="H350" s="13" t="e">
        <f>TRUNC(G350*D350,1)</f>
        <v>#REF!</v>
      </c>
      <c r="I350" s="12" t="e">
        <f>#REF!</f>
        <v>#REF!</v>
      </c>
      <c r="J350" s="13" t="e">
        <f>TRUNC(I350*D350,1)</f>
        <v>#REF!</v>
      </c>
      <c r="K350" s="12" t="e">
        <f t="shared" ref="K350:L352" si="46">TRUNC(E350+G350+I350,1)</f>
        <v>#REF!</v>
      </c>
      <c r="L350" s="13" t="e">
        <f t="shared" si="46"/>
        <v>#REF!</v>
      </c>
      <c r="M350" s="8" t="s">
        <v>1981</v>
      </c>
      <c r="N350" s="2" t="s">
        <v>308</v>
      </c>
      <c r="O350" s="2" t="s">
        <v>1982</v>
      </c>
      <c r="P350" s="2" t="s">
        <v>59</v>
      </c>
      <c r="Q350" s="2" t="s">
        <v>59</v>
      </c>
      <c r="R350" s="2" t="s">
        <v>58</v>
      </c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2" t="s">
        <v>51</v>
      </c>
      <c r="AW350" s="2" t="s">
        <v>1983</v>
      </c>
      <c r="AX350" s="2" t="s">
        <v>51</v>
      </c>
      <c r="AY350" s="2" t="s">
        <v>51</v>
      </c>
    </row>
    <row r="351" spans="1:51" ht="30" customHeight="1" x14ac:dyDescent="0.4">
      <c r="A351" s="8" t="s">
        <v>1914</v>
      </c>
      <c r="B351" s="8" t="s">
        <v>1915</v>
      </c>
      <c r="C351" s="8" t="s">
        <v>1457</v>
      </c>
      <c r="D351" s="9"/>
      <c r="E351" s="12" t="e">
        <f>#REF!</f>
        <v>#REF!</v>
      </c>
      <c r="F351" s="13" t="e">
        <f>TRUNC(E351*D351,1)</f>
        <v>#REF!</v>
      </c>
      <c r="G351" s="12" t="e">
        <f>#REF!</f>
        <v>#REF!</v>
      </c>
      <c r="H351" s="13" t="e">
        <f>TRUNC(G351*D351,1)</f>
        <v>#REF!</v>
      </c>
      <c r="I351" s="12" t="e">
        <f>#REF!</f>
        <v>#REF!</v>
      </c>
      <c r="J351" s="13" t="e">
        <f>TRUNC(I351*D351,1)</f>
        <v>#REF!</v>
      </c>
      <c r="K351" s="12" t="e">
        <f t="shared" si="46"/>
        <v>#REF!</v>
      </c>
      <c r="L351" s="13" t="e">
        <f t="shared" si="46"/>
        <v>#REF!</v>
      </c>
      <c r="M351" s="8" t="s">
        <v>1916</v>
      </c>
      <c r="N351" s="2" t="s">
        <v>308</v>
      </c>
      <c r="O351" s="2" t="s">
        <v>1917</v>
      </c>
      <c r="P351" s="2" t="s">
        <v>59</v>
      </c>
      <c r="Q351" s="2" t="s">
        <v>59</v>
      </c>
      <c r="R351" s="2" t="s">
        <v>58</v>
      </c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2" t="s">
        <v>51</v>
      </c>
      <c r="AW351" s="2" t="s">
        <v>1984</v>
      </c>
      <c r="AX351" s="2" t="s">
        <v>51</v>
      </c>
      <c r="AY351" s="2" t="s">
        <v>51</v>
      </c>
    </row>
    <row r="352" spans="1:51" ht="30" customHeight="1" x14ac:dyDescent="0.4">
      <c r="A352" s="8" t="s">
        <v>1958</v>
      </c>
      <c r="B352" s="8" t="s">
        <v>1959</v>
      </c>
      <c r="C352" s="8" t="s">
        <v>115</v>
      </c>
      <c r="D352" s="9">
        <v>1</v>
      </c>
      <c r="E352" s="12" t="e">
        <f>일위대가목록!E255</f>
        <v>#REF!</v>
      </c>
      <c r="F352" s="13" t="e">
        <f>TRUNC(E352*D352,1)</f>
        <v>#REF!</v>
      </c>
      <c r="G352" s="12" t="e">
        <f>일위대가목록!F255</f>
        <v>#REF!</v>
      </c>
      <c r="H352" s="13" t="e">
        <f>TRUNC(G352*D352,1)</f>
        <v>#REF!</v>
      </c>
      <c r="I352" s="12" t="e">
        <f>일위대가목록!G255</f>
        <v>#REF!</v>
      </c>
      <c r="J352" s="13" t="e">
        <f>TRUNC(I352*D352,1)</f>
        <v>#REF!</v>
      </c>
      <c r="K352" s="12" t="e">
        <f t="shared" si="46"/>
        <v>#REF!</v>
      </c>
      <c r="L352" s="13" t="e">
        <f t="shared" si="46"/>
        <v>#REF!</v>
      </c>
      <c r="M352" s="8" t="s">
        <v>1960</v>
      </c>
      <c r="N352" s="2" t="s">
        <v>308</v>
      </c>
      <c r="O352" s="2" t="s">
        <v>1961</v>
      </c>
      <c r="P352" s="2" t="s">
        <v>58</v>
      </c>
      <c r="Q352" s="2" t="s">
        <v>59</v>
      </c>
      <c r="R352" s="2" t="s">
        <v>59</v>
      </c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2" t="s">
        <v>51</v>
      </c>
      <c r="AW352" s="2" t="s">
        <v>1985</v>
      </c>
      <c r="AX352" s="2" t="s">
        <v>51</v>
      </c>
      <c r="AY352" s="2" t="s">
        <v>51</v>
      </c>
    </row>
    <row r="353" spans="1:51" ht="30" customHeight="1" x14ac:dyDescent="0.4">
      <c r="A353" s="8" t="s">
        <v>1406</v>
      </c>
      <c r="B353" s="8" t="s">
        <v>51</v>
      </c>
      <c r="C353" s="8" t="s">
        <v>51</v>
      </c>
      <c r="D353" s="9"/>
      <c r="E353" s="12"/>
      <c r="F353" s="13" t="e">
        <f>TRUNC(SUMIF(N350:N352, N349, F350:F352),0)</f>
        <v>#REF!</v>
      </c>
      <c r="G353" s="12"/>
      <c r="H353" s="13" t="e">
        <f>TRUNC(SUMIF(N350:N352, N349, H350:H352),0)</f>
        <v>#REF!</v>
      </c>
      <c r="I353" s="12"/>
      <c r="J353" s="13" t="e">
        <f>TRUNC(SUMIF(N350:N352, N349, J350:J352),0)</f>
        <v>#REF!</v>
      </c>
      <c r="K353" s="12"/>
      <c r="L353" s="13" t="e">
        <f>F353+H353+J353</f>
        <v>#REF!</v>
      </c>
      <c r="M353" s="8" t="s">
        <v>51</v>
      </c>
      <c r="N353" s="2" t="s">
        <v>99</v>
      </c>
      <c r="O353" s="2" t="s">
        <v>99</v>
      </c>
      <c r="P353" s="2" t="s">
        <v>51</v>
      </c>
      <c r="Q353" s="2" t="s">
        <v>51</v>
      </c>
      <c r="R353" s="2" t="s">
        <v>51</v>
      </c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2" t="s">
        <v>51</v>
      </c>
      <c r="AW353" s="2" t="s">
        <v>51</v>
      </c>
      <c r="AX353" s="2" t="s">
        <v>51</v>
      </c>
      <c r="AY353" s="2" t="s">
        <v>51</v>
      </c>
    </row>
    <row r="354" spans="1:51" ht="30" customHeight="1" x14ac:dyDescent="0.4">
      <c r="A354" s="9"/>
      <c r="B354" s="9"/>
      <c r="C354" s="9"/>
      <c r="D354" s="9"/>
      <c r="E354" s="12"/>
      <c r="F354" s="13"/>
      <c r="G354" s="12"/>
      <c r="H354" s="13"/>
      <c r="I354" s="12"/>
      <c r="J354" s="13"/>
      <c r="K354" s="12"/>
      <c r="L354" s="13"/>
      <c r="M354" s="9"/>
    </row>
    <row r="355" spans="1:51" ht="30" customHeight="1" x14ac:dyDescent="0.4">
      <c r="A355" s="110" t="s">
        <v>1986</v>
      </c>
      <c r="B355" s="110"/>
      <c r="C355" s="110"/>
      <c r="D355" s="110"/>
      <c r="E355" s="111"/>
      <c r="F355" s="112"/>
      <c r="G355" s="111"/>
      <c r="H355" s="112"/>
      <c r="I355" s="111"/>
      <c r="J355" s="112"/>
      <c r="K355" s="111"/>
      <c r="L355" s="112"/>
      <c r="M355" s="110"/>
      <c r="N355" s="1" t="s">
        <v>311</v>
      </c>
    </row>
    <row r="356" spans="1:51" ht="30" customHeight="1" x14ac:dyDescent="0.4">
      <c r="A356" s="8" t="s">
        <v>1935</v>
      </c>
      <c r="B356" s="8" t="s">
        <v>1987</v>
      </c>
      <c r="C356" s="8" t="s">
        <v>115</v>
      </c>
      <c r="D356" s="9">
        <v>1.05</v>
      </c>
      <c r="E356" s="12" t="e">
        <f>#REF!</f>
        <v>#REF!</v>
      </c>
      <c r="F356" s="13" t="e">
        <f>TRUNC(E356*D356,1)</f>
        <v>#REF!</v>
      </c>
      <c r="G356" s="12" t="e">
        <f>#REF!</f>
        <v>#REF!</v>
      </c>
      <c r="H356" s="13" t="e">
        <f>TRUNC(G356*D356,1)</f>
        <v>#REF!</v>
      </c>
      <c r="I356" s="12" t="e">
        <f>#REF!</f>
        <v>#REF!</v>
      </c>
      <c r="J356" s="13" t="e">
        <f>TRUNC(I356*D356,1)</f>
        <v>#REF!</v>
      </c>
      <c r="K356" s="12" t="e">
        <f t="shared" ref="K356:L358" si="47">TRUNC(E356+G356+I356,1)</f>
        <v>#REF!</v>
      </c>
      <c r="L356" s="13" t="e">
        <f t="shared" si="47"/>
        <v>#REF!</v>
      </c>
      <c r="M356" s="8" t="s">
        <v>1988</v>
      </c>
      <c r="N356" s="2" t="s">
        <v>311</v>
      </c>
      <c r="O356" s="2" t="s">
        <v>1989</v>
      </c>
      <c r="P356" s="2" t="s">
        <v>59</v>
      </c>
      <c r="Q356" s="2" t="s">
        <v>59</v>
      </c>
      <c r="R356" s="2" t="s">
        <v>58</v>
      </c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2" t="s">
        <v>51</v>
      </c>
      <c r="AW356" s="2" t="s">
        <v>1990</v>
      </c>
      <c r="AX356" s="2" t="s">
        <v>51</v>
      </c>
      <c r="AY356" s="2" t="s">
        <v>51</v>
      </c>
    </row>
    <row r="357" spans="1:51" ht="30" customHeight="1" x14ac:dyDescent="0.4">
      <c r="A357" s="8" t="s">
        <v>1914</v>
      </c>
      <c r="B357" s="8" t="s">
        <v>1915</v>
      </c>
      <c r="C357" s="8" t="s">
        <v>1457</v>
      </c>
      <c r="D357" s="9"/>
      <c r="E357" s="12" t="e">
        <f>#REF!</f>
        <v>#REF!</v>
      </c>
      <c r="F357" s="13" t="e">
        <f>TRUNC(E357*D357,1)</f>
        <v>#REF!</v>
      </c>
      <c r="G357" s="12" t="e">
        <f>#REF!</f>
        <v>#REF!</v>
      </c>
      <c r="H357" s="13" t="e">
        <f>TRUNC(G357*D357,1)</f>
        <v>#REF!</v>
      </c>
      <c r="I357" s="12" t="e">
        <f>#REF!</f>
        <v>#REF!</v>
      </c>
      <c r="J357" s="13" t="e">
        <f>TRUNC(I357*D357,1)</f>
        <v>#REF!</v>
      </c>
      <c r="K357" s="12" t="e">
        <f t="shared" si="47"/>
        <v>#REF!</v>
      </c>
      <c r="L357" s="13" t="e">
        <f t="shared" si="47"/>
        <v>#REF!</v>
      </c>
      <c r="M357" s="8" t="s">
        <v>1916</v>
      </c>
      <c r="N357" s="2" t="s">
        <v>311</v>
      </c>
      <c r="O357" s="2" t="s">
        <v>1917</v>
      </c>
      <c r="P357" s="2" t="s">
        <v>59</v>
      </c>
      <c r="Q357" s="2" t="s">
        <v>59</v>
      </c>
      <c r="R357" s="2" t="s">
        <v>58</v>
      </c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2" t="s">
        <v>51</v>
      </c>
      <c r="AW357" s="2" t="s">
        <v>1991</v>
      </c>
      <c r="AX357" s="2" t="s">
        <v>51</v>
      </c>
      <c r="AY357" s="2" t="s">
        <v>51</v>
      </c>
    </row>
    <row r="358" spans="1:51" ht="30" customHeight="1" x14ac:dyDescent="0.4">
      <c r="A358" s="8" t="s">
        <v>1958</v>
      </c>
      <c r="B358" s="8" t="s">
        <v>1898</v>
      </c>
      <c r="C358" s="8" t="s">
        <v>115</v>
      </c>
      <c r="D358" s="9">
        <v>1</v>
      </c>
      <c r="E358" s="12" t="e">
        <f>일위대가목록!E256</f>
        <v>#REF!</v>
      </c>
      <c r="F358" s="13" t="e">
        <f>TRUNC(E358*D358,1)</f>
        <v>#REF!</v>
      </c>
      <c r="G358" s="12" t="e">
        <f>일위대가목록!F256</f>
        <v>#REF!</v>
      </c>
      <c r="H358" s="13" t="e">
        <f>TRUNC(G358*D358,1)</f>
        <v>#REF!</v>
      </c>
      <c r="I358" s="12" t="e">
        <f>일위대가목록!G256</f>
        <v>#REF!</v>
      </c>
      <c r="J358" s="13" t="e">
        <f>TRUNC(I358*D358,1)</f>
        <v>#REF!</v>
      </c>
      <c r="K358" s="12" t="e">
        <f t="shared" si="47"/>
        <v>#REF!</v>
      </c>
      <c r="L358" s="13" t="e">
        <f t="shared" si="47"/>
        <v>#REF!</v>
      </c>
      <c r="M358" s="8" t="s">
        <v>1966</v>
      </c>
      <c r="N358" s="2" t="s">
        <v>311</v>
      </c>
      <c r="O358" s="2" t="s">
        <v>1967</v>
      </c>
      <c r="P358" s="2" t="s">
        <v>58</v>
      </c>
      <c r="Q358" s="2" t="s">
        <v>59</v>
      </c>
      <c r="R358" s="2" t="s">
        <v>59</v>
      </c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2" t="s">
        <v>51</v>
      </c>
      <c r="AW358" s="2" t="s">
        <v>1992</v>
      </c>
      <c r="AX358" s="2" t="s">
        <v>51</v>
      </c>
      <c r="AY358" s="2" t="s">
        <v>51</v>
      </c>
    </row>
    <row r="359" spans="1:51" ht="30" customHeight="1" x14ac:dyDescent="0.4">
      <c r="A359" s="8" t="s">
        <v>1406</v>
      </c>
      <c r="B359" s="8" t="s">
        <v>51</v>
      </c>
      <c r="C359" s="8" t="s">
        <v>51</v>
      </c>
      <c r="D359" s="9"/>
      <c r="E359" s="12"/>
      <c r="F359" s="13" t="e">
        <f>TRUNC(SUMIF(N356:N358, N355, F356:F358),0)</f>
        <v>#REF!</v>
      </c>
      <c r="G359" s="12"/>
      <c r="H359" s="13" t="e">
        <f>TRUNC(SUMIF(N356:N358, N355, H356:H358),0)</f>
        <v>#REF!</v>
      </c>
      <c r="I359" s="12"/>
      <c r="J359" s="13" t="e">
        <f>TRUNC(SUMIF(N356:N358, N355, J356:J358),0)</f>
        <v>#REF!</v>
      </c>
      <c r="K359" s="12"/>
      <c r="L359" s="13" t="e">
        <f>F359+H359+J359</f>
        <v>#REF!</v>
      </c>
      <c r="M359" s="8" t="s">
        <v>51</v>
      </c>
      <c r="N359" s="2" t="s">
        <v>99</v>
      </c>
      <c r="O359" s="2" t="s">
        <v>99</v>
      </c>
      <c r="P359" s="2" t="s">
        <v>51</v>
      </c>
      <c r="Q359" s="2" t="s">
        <v>51</v>
      </c>
      <c r="R359" s="2" t="s">
        <v>51</v>
      </c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2" t="s">
        <v>51</v>
      </c>
      <c r="AW359" s="2" t="s">
        <v>51</v>
      </c>
      <c r="AX359" s="2" t="s">
        <v>51</v>
      </c>
      <c r="AY359" s="2" t="s">
        <v>51</v>
      </c>
    </row>
    <row r="360" spans="1:51" ht="30" customHeight="1" x14ac:dyDescent="0.4">
      <c r="A360" s="9"/>
      <c r="B360" s="9"/>
      <c r="C360" s="9"/>
      <c r="D360" s="9"/>
      <c r="E360" s="12"/>
      <c r="F360" s="13"/>
      <c r="G360" s="12"/>
      <c r="H360" s="13"/>
      <c r="I360" s="12"/>
      <c r="J360" s="13"/>
      <c r="K360" s="12"/>
      <c r="L360" s="13"/>
      <c r="M360" s="9"/>
    </row>
    <row r="361" spans="1:51" ht="30" customHeight="1" x14ac:dyDescent="0.4">
      <c r="A361" s="110" t="s">
        <v>1993</v>
      </c>
      <c r="B361" s="110"/>
      <c r="C361" s="110"/>
      <c r="D361" s="110"/>
      <c r="E361" s="111"/>
      <c r="F361" s="112"/>
      <c r="G361" s="111"/>
      <c r="H361" s="112"/>
      <c r="I361" s="111"/>
      <c r="J361" s="112"/>
      <c r="K361" s="111"/>
      <c r="L361" s="112"/>
      <c r="M361" s="110"/>
      <c r="N361" s="1" t="s">
        <v>315</v>
      </c>
    </row>
    <row r="362" spans="1:51" ht="30" customHeight="1" x14ac:dyDescent="0.4">
      <c r="A362" s="8" t="s">
        <v>1995</v>
      </c>
      <c r="B362" s="8" t="s">
        <v>1996</v>
      </c>
      <c r="C362" s="8" t="s">
        <v>115</v>
      </c>
      <c r="D362" s="9">
        <v>2.2999999999999998</v>
      </c>
      <c r="E362" s="12" t="e">
        <f>#REF!</f>
        <v>#REF!</v>
      </c>
      <c r="F362" s="13" t="e">
        <f>TRUNC(E362*D362,1)</f>
        <v>#REF!</v>
      </c>
      <c r="G362" s="12" t="e">
        <f>#REF!</f>
        <v>#REF!</v>
      </c>
      <c r="H362" s="13" t="e">
        <f>TRUNC(G362*D362,1)</f>
        <v>#REF!</v>
      </c>
      <c r="I362" s="12" t="e">
        <f>#REF!</f>
        <v>#REF!</v>
      </c>
      <c r="J362" s="13" t="e">
        <f>TRUNC(I362*D362,1)</f>
        <v>#REF!</v>
      </c>
      <c r="K362" s="12" t="e">
        <f>TRUNC(E362+G362+I362,1)</f>
        <v>#REF!</v>
      </c>
      <c r="L362" s="13" t="e">
        <f>TRUNC(F362+H362+J362,1)</f>
        <v>#REF!</v>
      </c>
      <c r="M362" s="8" t="s">
        <v>1997</v>
      </c>
      <c r="N362" s="2" t="s">
        <v>315</v>
      </c>
      <c r="O362" s="2" t="s">
        <v>1998</v>
      </c>
      <c r="P362" s="2" t="s">
        <v>59</v>
      </c>
      <c r="Q362" s="2" t="s">
        <v>59</v>
      </c>
      <c r="R362" s="2" t="s">
        <v>58</v>
      </c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2" t="s">
        <v>51</v>
      </c>
      <c r="AW362" s="2" t="s">
        <v>1999</v>
      </c>
      <c r="AX362" s="2" t="s">
        <v>51</v>
      </c>
      <c r="AY362" s="2" t="s">
        <v>51</v>
      </c>
    </row>
    <row r="363" spans="1:51" ht="30" customHeight="1" x14ac:dyDescent="0.4">
      <c r="A363" s="8" t="s">
        <v>2000</v>
      </c>
      <c r="B363" s="8" t="s">
        <v>329</v>
      </c>
      <c r="C363" s="8" t="s">
        <v>115</v>
      </c>
      <c r="D363" s="9">
        <v>1</v>
      </c>
      <c r="E363" s="12" t="e">
        <f>일위대가목록!E258</f>
        <v>#REF!</v>
      </c>
      <c r="F363" s="13" t="e">
        <f>TRUNC(E363*D363,1)</f>
        <v>#REF!</v>
      </c>
      <c r="G363" s="12" t="e">
        <f>일위대가목록!F258</f>
        <v>#REF!</v>
      </c>
      <c r="H363" s="13" t="e">
        <f>TRUNC(G363*D363,1)</f>
        <v>#REF!</v>
      </c>
      <c r="I363" s="12" t="e">
        <f>일위대가목록!G258</f>
        <v>#REF!</v>
      </c>
      <c r="J363" s="13" t="e">
        <f>TRUNC(I363*D363,1)</f>
        <v>#REF!</v>
      </c>
      <c r="K363" s="12" t="e">
        <f>TRUNC(E363+G363+I363,1)</f>
        <v>#REF!</v>
      </c>
      <c r="L363" s="13" t="e">
        <f>TRUNC(F363+H363+J363,1)</f>
        <v>#REF!</v>
      </c>
      <c r="M363" s="8" t="s">
        <v>2001</v>
      </c>
      <c r="N363" s="2" t="s">
        <v>315</v>
      </c>
      <c r="O363" s="2" t="s">
        <v>2002</v>
      </c>
      <c r="P363" s="2" t="s">
        <v>58</v>
      </c>
      <c r="Q363" s="2" t="s">
        <v>59</v>
      </c>
      <c r="R363" s="2" t="s">
        <v>59</v>
      </c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2" t="s">
        <v>51</v>
      </c>
      <c r="AW363" s="2" t="s">
        <v>2003</v>
      </c>
      <c r="AX363" s="2" t="s">
        <v>51</v>
      </c>
      <c r="AY363" s="2" t="s">
        <v>51</v>
      </c>
    </row>
    <row r="364" spans="1:51" ht="30" customHeight="1" x14ac:dyDescent="0.4">
      <c r="A364" s="8" t="s">
        <v>1406</v>
      </c>
      <c r="B364" s="8" t="s">
        <v>51</v>
      </c>
      <c r="C364" s="8" t="s">
        <v>51</v>
      </c>
      <c r="D364" s="9"/>
      <c r="E364" s="12"/>
      <c r="F364" s="13" t="e">
        <f>TRUNC(SUMIF(N362:N363, N361, F362:F363),0)</f>
        <v>#REF!</v>
      </c>
      <c r="G364" s="12"/>
      <c r="H364" s="13" t="e">
        <f>TRUNC(SUMIF(N362:N363, N361, H362:H363),0)</f>
        <v>#REF!</v>
      </c>
      <c r="I364" s="12"/>
      <c r="J364" s="13" t="e">
        <f>TRUNC(SUMIF(N362:N363, N361, J362:J363),0)</f>
        <v>#REF!</v>
      </c>
      <c r="K364" s="12"/>
      <c r="L364" s="13" t="e">
        <f>F364+H364+J364</f>
        <v>#REF!</v>
      </c>
      <c r="M364" s="8" t="s">
        <v>51</v>
      </c>
      <c r="N364" s="2" t="s">
        <v>99</v>
      </c>
      <c r="O364" s="2" t="s">
        <v>99</v>
      </c>
      <c r="P364" s="2" t="s">
        <v>51</v>
      </c>
      <c r="Q364" s="2" t="s">
        <v>51</v>
      </c>
      <c r="R364" s="2" t="s">
        <v>51</v>
      </c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2" t="s">
        <v>51</v>
      </c>
      <c r="AW364" s="2" t="s">
        <v>51</v>
      </c>
      <c r="AX364" s="2" t="s">
        <v>51</v>
      </c>
      <c r="AY364" s="2" t="s">
        <v>51</v>
      </c>
    </row>
    <row r="365" spans="1:51" ht="30" customHeight="1" x14ac:dyDescent="0.4">
      <c r="A365" s="9"/>
      <c r="B365" s="9"/>
      <c r="C365" s="9"/>
      <c r="D365" s="9"/>
      <c r="E365" s="12"/>
      <c r="F365" s="13"/>
      <c r="G365" s="12"/>
      <c r="H365" s="13"/>
      <c r="I365" s="12"/>
      <c r="J365" s="13"/>
      <c r="K365" s="12"/>
      <c r="L365" s="13"/>
      <c r="M365" s="9"/>
    </row>
    <row r="366" spans="1:51" ht="30" customHeight="1" x14ac:dyDescent="0.4">
      <c r="A366" s="110" t="s">
        <v>2004</v>
      </c>
      <c r="B366" s="110"/>
      <c r="C366" s="110"/>
      <c r="D366" s="110"/>
      <c r="E366" s="111"/>
      <c r="F366" s="112"/>
      <c r="G366" s="111"/>
      <c r="H366" s="112"/>
      <c r="I366" s="111"/>
      <c r="J366" s="112"/>
      <c r="K366" s="111"/>
      <c r="L366" s="112"/>
      <c r="M366" s="110"/>
      <c r="N366" s="1" t="s">
        <v>319</v>
      </c>
    </row>
    <row r="367" spans="1:51" ht="30" customHeight="1" x14ac:dyDescent="0.4">
      <c r="A367" s="8" t="s">
        <v>2005</v>
      </c>
      <c r="B367" s="8" t="s">
        <v>2006</v>
      </c>
      <c r="C367" s="8" t="s">
        <v>69</v>
      </c>
      <c r="D367" s="9">
        <v>1</v>
      </c>
      <c r="E367" s="12" t="e">
        <f>일위대가목록!E259</f>
        <v>#REF!</v>
      </c>
      <c r="F367" s="13" t="e">
        <f>TRUNC(E367*D367,1)</f>
        <v>#REF!</v>
      </c>
      <c r="G367" s="12" t="e">
        <f>일위대가목록!F259</f>
        <v>#REF!</v>
      </c>
      <c r="H367" s="13" t="e">
        <f>TRUNC(G367*D367,1)</f>
        <v>#REF!</v>
      </c>
      <c r="I367" s="12" t="e">
        <f>일위대가목록!G259</f>
        <v>#REF!</v>
      </c>
      <c r="J367" s="13" t="e">
        <f>TRUNC(I367*D367,1)</f>
        <v>#REF!</v>
      </c>
      <c r="K367" s="12" t="e">
        <f>TRUNC(E367+G367+I367,1)</f>
        <v>#REF!</v>
      </c>
      <c r="L367" s="13" t="e">
        <f>TRUNC(F367+H367+J367,1)</f>
        <v>#REF!</v>
      </c>
      <c r="M367" s="8" t="s">
        <v>2007</v>
      </c>
      <c r="N367" s="2" t="s">
        <v>319</v>
      </c>
      <c r="O367" s="2" t="s">
        <v>2008</v>
      </c>
      <c r="P367" s="2" t="s">
        <v>58</v>
      </c>
      <c r="Q367" s="2" t="s">
        <v>59</v>
      </c>
      <c r="R367" s="2" t="s">
        <v>59</v>
      </c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2" t="s">
        <v>51</v>
      </c>
      <c r="AW367" s="2" t="s">
        <v>2009</v>
      </c>
      <c r="AX367" s="2" t="s">
        <v>51</v>
      </c>
      <c r="AY367" s="2" t="s">
        <v>51</v>
      </c>
    </row>
    <row r="368" spans="1:51" ht="30" customHeight="1" x14ac:dyDescent="0.4">
      <c r="A368" s="8" t="s">
        <v>2010</v>
      </c>
      <c r="B368" s="8" t="s">
        <v>2011</v>
      </c>
      <c r="C368" s="8" t="s">
        <v>69</v>
      </c>
      <c r="D368" s="9">
        <v>1</v>
      </c>
      <c r="E368" s="12" t="e">
        <f>일위대가목록!E260</f>
        <v>#REF!</v>
      </c>
      <c r="F368" s="13" t="e">
        <f>TRUNC(E368*D368,1)</f>
        <v>#REF!</v>
      </c>
      <c r="G368" s="12" t="e">
        <f>일위대가목록!F260</f>
        <v>#REF!</v>
      </c>
      <c r="H368" s="13" t="e">
        <f>TRUNC(G368*D368,1)</f>
        <v>#REF!</v>
      </c>
      <c r="I368" s="12" t="e">
        <f>일위대가목록!G260</f>
        <v>#REF!</v>
      </c>
      <c r="J368" s="13" t="e">
        <f>TRUNC(I368*D368,1)</f>
        <v>#REF!</v>
      </c>
      <c r="K368" s="12" t="e">
        <f>TRUNC(E368+G368+I368,1)</f>
        <v>#REF!</v>
      </c>
      <c r="L368" s="13" t="e">
        <f>TRUNC(F368+H368+J368,1)</f>
        <v>#REF!</v>
      </c>
      <c r="M368" s="8" t="s">
        <v>2012</v>
      </c>
      <c r="N368" s="2" t="s">
        <v>319</v>
      </c>
      <c r="O368" s="2" t="s">
        <v>2013</v>
      </c>
      <c r="P368" s="2" t="s">
        <v>58</v>
      </c>
      <c r="Q368" s="2" t="s">
        <v>59</v>
      </c>
      <c r="R368" s="2" t="s">
        <v>59</v>
      </c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2" t="s">
        <v>51</v>
      </c>
      <c r="AW368" s="2" t="s">
        <v>2014</v>
      </c>
      <c r="AX368" s="2" t="s">
        <v>51</v>
      </c>
      <c r="AY368" s="2" t="s">
        <v>51</v>
      </c>
    </row>
    <row r="369" spans="1:51" ht="30" customHeight="1" x14ac:dyDescent="0.4">
      <c r="A369" s="8" t="s">
        <v>1406</v>
      </c>
      <c r="B369" s="8" t="s">
        <v>51</v>
      </c>
      <c r="C369" s="8" t="s">
        <v>51</v>
      </c>
      <c r="D369" s="9"/>
      <c r="E369" s="12"/>
      <c r="F369" s="13" t="e">
        <f>TRUNC(SUMIF(N367:N368, N366, F367:F368),0)</f>
        <v>#REF!</v>
      </c>
      <c r="G369" s="12"/>
      <c r="H369" s="13" t="e">
        <f>TRUNC(SUMIF(N367:N368, N366, H367:H368),0)</f>
        <v>#REF!</v>
      </c>
      <c r="I369" s="12"/>
      <c r="J369" s="13" t="e">
        <f>TRUNC(SUMIF(N367:N368, N366, J367:J368),0)</f>
        <v>#REF!</v>
      </c>
      <c r="K369" s="12"/>
      <c r="L369" s="13" t="e">
        <f>F369+H369+J369</f>
        <v>#REF!</v>
      </c>
      <c r="M369" s="8" t="s">
        <v>51</v>
      </c>
      <c r="N369" s="2" t="s">
        <v>99</v>
      </c>
      <c r="O369" s="2" t="s">
        <v>99</v>
      </c>
      <c r="P369" s="2" t="s">
        <v>51</v>
      </c>
      <c r="Q369" s="2" t="s">
        <v>51</v>
      </c>
      <c r="R369" s="2" t="s">
        <v>51</v>
      </c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2" t="s">
        <v>51</v>
      </c>
      <c r="AW369" s="2" t="s">
        <v>51</v>
      </c>
      <c r="AX369" s="2" t="s">
        <v>51</v>
      </c>
      <c r="AY369" s="2" t="s">
        <v>51</v>
      </c>
    </row>
    <row r="370" spans="1:51" ht="30" customHeight="1" x14ac:dyDescent="0.4">
      <c r="A370" s="9"/>
      <c r="B370" s="9"/>
      <c r="C370" s="9"/>
      <c r="D370" s="9"/>
      <c r="E370" s="12"/>
      <c r="F370" s="13"/>
      <c r="G370" s="12"/>
      <c r="H370" s="13"/>
      <c r="I370" s="12"/>
      <c r="J370" s="13"/>
      <c r="K370" s="12"/>
      <c r="L370" s="13"/>
      <c r="M370" s="9"/>
    </row>
    <row r="371" spans="1:51" ht="30" customHeight="1" x14ac:dyDescent="0.4">
      <c r="A371" s="110" t="s">
        <v>2015</v>
      </c>
      <c r="B371" s="110"/>
      <c r="C371" s="110"/>
      <c r="D371" s="110"/>
      <c r="E371" s="111"/>
      <c r="F371" s="112"/>
      <c r="G371" s="111"/>
      <c r="H371" s="112"/>
      <c r="I371" s="111"/>
      <c r="J371" s="112"/>
      <c r="K371" s="111"/>
      <c r="L371" s="112"/>
      <c r="M371" s="110"/>
      <c r="N371" s="1" t="s">
        <v>323</v>
      </c>
    </row>
    <row r="372" spans="1:51" ht="30" customHeight="1" x14ac:dyDescent="0.4">
      <c r="A372" s="8" t="s">
        <v>2017</v>
      </c>
      <c r="B372" s="8" t="s">
        <v>2018</v>
      </c>
      <c r="C372" s="8" t="s">
        <v>1602</v>
      </c>
      <c r="D372" s="9">
        <v>0.06</v>
      </c>
      <c r="E372" s="12" t="e">
        <f>#REF!</f>
        <v>#REF!</v>
      </c>
      <c r="F372" s="13" t="e">
        <f>TRUNC(E372*D372,1)</f>
        <v>#REF!</v>
      </c>
      <c r="G372" s="12" t="e">
        <f>#REF!</f>
        <v>#REF!</v>
      </c>
      <c r="H372" s="13" t="e">
        <f>TRUNC(G372*D372,1)</f>
        <v>#REF!</v>
      </c>
      <c r="I372" s="12" t="e">
        <f>#REF!</f>
        <v>#REF!</v>
      </c>
      <c r="J372" s="13" t="e">
        <f>TRUNC(I372*D372,1)</f>
        <v>#REF!</v>
      </c>
      <c r="K372" s="12" t="e">
        <f>TRUNC(E372+G372+I372,1)</f>
        <v>#REF!</v>
      </c>
      <c r="L372" s="13" t="e">
        <f>TRUNC(F372+H372+J372,1)</f>
        <v>#REF!</v>
      </c>
      <c r="M372" s="8" t="s">
        <v>2019</v>
      </c>
      <c r="N372" s="2" t="s">
        <v>323</v>
      </c>
      <c r="O372" s="2" t="s">
        <v>2020</v>
      </c>
      <c r="P372" s="2" t="s">
        <v>59</v>
      </c>
      <c r="Q372" s="2" t="s">
        <v>59</v>
      </c>
      <c r="R372" s="2" t="s">
        <v>58</v>
      </c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2" t="s">
        <v>51</v>
      </c>
      <c r="AW372" s="2" t="s">
        <v>2021</v>
      </c>
      <c r="AX372" s="2" t="s">
        <v>51</v>
      </c>
      <c r="AY372" s="2" t="s">
        <v>51</v>
      </c>
    </row>
    <row r="373" spans="1:51" ht="30" customHeight="1" x14ac:dyDescent="0.4">
      <c r="A373" s="8" t="s">
        <v>2022</v>
      </c>
      <c r="B373" s="8" t="s">
        <v>2023</v>
      </c>
      <c r="C373" s="8" t="s">
        <v>69</v>
      </c>
      <c r="D373" s="9">
        <v>1</v>
      </c>
      <c r="E373" s="12" t="e">
        <f>일위대가목록!E262</f>
        <v>#REF!</v>
      </c>
      <c r="F373" s="13" t="e">
        <f>TRUNC(E373*D373,1)</f>
        <v>#REF!</v>
      </c>
      <c r="G373" s="12" t="e">
        <f>일위대가목록!F262</f>
        <v>#REF!</v>
      </c>
      <c r="H373" s="13" t="e">
        <f>TRUNC(G373*D373,1)</f>
        <v>#REF!</v>
      </c>
      <c r="I373" s="12" t="e">
        <f>일위대가목록!G262</f>
        <v>#REF!</v>
      </c>
      <c r="J373" s="13" t="e">
        <f>TRUNC(I373*D373,1)</f>
        <v>#REF!</v>
      </c>
      <c r="K373" s="12" t="e">
        <f>TRUNC(E373+G373+I373,1)</f>
        <v>#REF!</v>
      </c>
      <c r="L373" s="13" t="e">
        <f>TRUNC(F373+H373+J373,1)</f>
        <v>#REF!</v>
      </c>
      <c r="M373" s="8" t="s">
        <v>2024</v>
      </c>
      <c r="N373" s="2" t="s">
        <v>323</v>
      </c>
      <c r="O373" s="2" t="s">
        <v>2025</v>
      </c>
      <c r="P373" s="2" t="s">
        <v>58</v>
      </c>
      <c r="Q373" s="2" t="s">
        <v>59</v>
      </c>
      <c r="R373" s="2" t="s">
        <v>59</v>
      </c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2" t="s">
        <v>51</v>
      </c>
      <c r="AW373" s="2" t="s">
        <v>2026</v>
      </c>
      <c r="AX373" s="2" t="s">
        <v>51</v>
      </c>
      <c r="AY373" s="2" t="s">
        <v>51</v>
      </c>
    </row>
    <row r="374" spans="1:51" ht="30" customHeight="1" x14ac:dyDescent="0.4">
      <c r="A374" s="8" t="s">
        <v>1406</v>
      </c>
      <c r="B374" s="8" t="s">
        <v>51</v>
      </c>
      <c r="C374" s="8" t="s">
        <v>51</v>
      </c>
      <c r="D374" s="9"/>
      <c r="E374" s="12"/>
      <c r="F374" s="13" t="e">
        <f>TRUNC(SUMIF(N372:N373, N371, F372:F373),0)</f>
        <v>#REF!</v>
      </c>
      <c r="G374" s="12"/>
      <c r="H374" s="13" t="e">
        <f>TRUNC(SUMIF(N372:N373, N371, H372:H373),0)</f>
        <v>#REF!</v>
      </c>
      <c r="I374" s="12"/>
      <c r="J374" s="13" t="e">
        <f>TRUNC(SUMIF(N372:N373, N371, J372:J373),0)</f>
        <v>#REF!</v>
      </c>
      <c r="K374" s="12"/>
      <c r="L374" s="13" t="e">
        <f>F374+H374+J374</f>
        <v>#REF!</v>
      </c>
      <c r="M374" s="8" t="s">
        <v>51</v>
      </c>
      <c r="N374" s="2" t="s">
        <v>99</v>
      </c>
      <c r="O374" s="2" t="s">
        <v>99</v>
      </c>
      <c r="P374" s="2" t="s">
        <v>51</v>
      </c>
      <c r="Q374" s="2" t="s">
        <v>51</v>
      </c>
      <c r="R374" s="2" t="s">
        <v>51</v>
      </c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2" t="s">
        <v>51</v>
      </c>
      <c r="AW374" s="2" t="s">
        <v>51</v>
      </c>
      <c r="AX374" s="2" t="s">
        <v>51</v>
      </c>
      <c r="AY374" s="2" t="s">
        <v>51</v>
      </c>
    </row>
    <row r="375" spans="1:51" ht="30" customHeight="1" x14ac:dyDescent="0.4">
      <c r="A375" s="9"/>
      <c r="B375" s="9"/>
      <c r="C375" s="9"/>
      <c r="D375" s="9"/>
      <c r="E375" s="12"/>
      <c r="F375" s="13"/>
      <c r="G375" s="12"/>
      <c r="H375" s="13"/>
      <c r="I375" s="12"/>
      <c r="J375" s="13"/>
      <c r="K375" s="12"/>
      <c r="L375" s="13"/>
      <c r="M375" s="9"/>
    </row>
    <row r="376" spans="1:51" ht="30" customHeight="1" x14ac:dyDescent="0.4">
      <c r="A376" s="110" t="s">
        <v>2027</v>
      </c>
      <c r="B376" s="110"/>
      <c r="C376" s="110"/>
      <c r="D376" s="110"/>
      <c r="E376" s="111"/>
      <c r="F376" s="112"/>
      <c r="G376" s="111"/>
      <c r="H376" s="112"/>
      <c r="I376" s="111"/>
      <c r="J376" s="112"/>
      <c r="K376" s="111"/>
      <c r="L376" s="112"/>
      <c r="M376" s="110"/>
      <c r="N376" s="1" t="s">
        <v>327</v>
      </c>
    </row>
    <row r="377" spans="1:51" ht="30" customHeight="1" x14ac:dyDescent="0.4">
      <c r="A377" s="8" t="s">
        <v>2029</v>
      </c>
      <c r="B377" s="8" t="s">
        <v>1514</v>
      </c>
      <c r="C377" s="8" t="s">
        <v>1515</v>
      </c>
      <c r="D377" s="9">
        <v>7.2999999999999995E-2</v>
      </c>
      <c r="E377" s="12" t="e">
        <f>#REF!</f>
        <v>#REF!</v>
      </c>
      <c r="F377" s="13" t="e">
        <f>TRUNC(E377*D377,1)</f>
        <v>#REF!</v>
      </c>
      <c r="G377" s="12" t="e">
        <f>#REF!</f>
        <v>#REF!</v>
      </c>
      <c r="H377" s="13" t="e">
        <f>TRUNC(G377*D377,1)</f>
        <v>#REF!</v>
      </c>
      <c r="I377" s="12" t="e">
        <f>#REF!</f>
        <v>#REF!</v>
      </c>
      <c r="J377" s="13" t="e">
        <f>TRUNC(I377*D377,1)</f>
        <v>#REF!</v>
      </c>
      <c r="K377" s="12" t="e">
        <f t="shared" ref="K377:L379" si="48">TRUNC(E377+G377+I377,1)</f>
        <v>#REF!</v>
      </c>
      <c r="L377" s="13" t="e">
        <f t="shared" si="48"/>
        <v>#REF!</v>
      </c>
      <c r="M377" s="8" t="s">
        <v>2030</v>
      </c>
      <c r="N377" s="2" t="s">
        <v>327</v>
      </c>
      <c r="O377" s="2" t="s">
        <v>2031</v>
      </c>
      <c r="P377" s="2" t="s">
        <v>59</v>
      </c>
      <c r="Q377" s="2" t="s">
        <v>59</v>
      </c>
      <c r="R377" s="2" t="s">
        <v>58</v>
      </c>
      <c r="S377" s="3"/>
      <c r="T377" s="3"/>
      <c r="U377" s="3"/>
      <c r="V377" s="3">
        <v>1</v>
      </c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2" t="s">
        <v>51</v>
      </c>
      <c r="AW377" s="2" t="s">
        <v>2032</v>
      </c>
      <c r="AX377" s="2" t="s">
        <v>51</v>
      </c>
      <c r="AY377" s="2" t="s">
        <v>51</v>
      </c>
    </row>
    <row r="378" spans="1:51" ht="30" customHeight="1" x14ac:dyDescent="0.4">
      <c r="A378" s="8" t="s">
        <v>1518</v>
      </c>
      <c r="B378" s="8" t="s">
        <v>1514</v>
      </c>
      <c r="C378" s="8" t="s">
        <v>1515</v>
      </c>
      <c r="D378" s="9">
        <v>4.8000000000000001E-2</v>
      </c>
      <c r="E378" s="12" t="e">
        <f>#REF!</f>
        <v>#REF!</v>
      </c>
      <c r="F378" s="13" t="e">
        <f>TRUNC(E378*D378,1)</f>
        <v>#REF!</v>
      </c>
      <c r="G378" s="12" t="e">
        <f>#REF!</f>
        <v>#REF!</v>
      </c>
      <c r="H378" s="13" t="e">
        <f>TRUNC(G378*D378,1)</f>
        <v>#REF!</v>
      </c>
      <c r="I378" s="12" t="e">
        <f>#REF!</f>
        <v>#REF!</v>
      </c>
      <c r="J378" s="13" t="e">
        <f>TRUNC(I378*D378,1)</f>
        <v>#REF!</v>
      </c>
      <c r="K378" s="12" t="e">
        <f t="shared" si="48"/>
        <v>#REF!</v>
      </c>
      <c r="L378" s="13" t="e">
        <f t="shared" si="48"/>
        <v>#REF!</v>
      </c>
      <c r="M378" s="8" t="s">
        <v>1562</v>
      </c>
      <c r="N378" s="2" t="s">
        <v>327</v>
      </c>
      <c r="O378" s="2" t="s">
        <v>1519</v>
      </c>
      <c r="P378" s="2" t="s">
        <v>59</v>
      </c>
      <c r="Q378" s="2" t="s">
        <v>59</v>
      </c>
      <c r="R378" s="2" t="s">
        <v>58</v>
      </c>
      <c r="S378" s="3"/>
      <c r="T378" s="3"/>
      <c r="U378" s="3"/>
      <c r="V378" s="3">
        <v>1</v>
      </c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2" t="s">
        <v>51</v>
      </c>
      <c r="AW378" s="2" t="s">
        <v>2033</v>
      </c>
      <c r="AX378" s="2" t="s">
        <v>51</v>
      </c>
      <c r="AY378" s="2" t="s">
        <v>51</v>
      </c>
    </row>
    <row r="379" spans="1:51" ht="30" customHeight="1" x14ac:dyDescent="0.4">
      <c r="A379" s="8" t="s">
        <v>1532</v>
      </c>
      <c r="B379" s="8" t="s">
        <v>2034</v>
      </c>
      <c r="C379" s="8" t="s">
        <v>97</v>
      </c>
      <c r="D379" s="9">
        <v>1</v>
      </c>
      <c r="E379" s="12">
        <v>0</v>
      </c>
      <c r="F379" s="13">
        <f>TRUNC(E379*D379,1)</f>
        <v>0</v>
      </c>
      <c r="G379" s="12">
        <v>0</v>
      </c>
      <c r="H379" s="13">
        <f>TRUNC(G379*D379,1)</f>
        <v>0</v>
      </c>
      <c r="I379" s="12" t="e">
        <f>TRUNC(SUMIF(V377:V379, RIGHTB(O379, 1), H377:H379)*U379, 2)</f>
        <v>#REF!</v>
      </c>
      <c r="J379" s="13" t="e">
        <f>TRUNC(I379*D379,1)</f>
        <v>#REF!</v>
      </c>
      <c r="K379" s="12" t="e">
        <f t="shared" si="48"/>
        <v>#REF!</v>
      </c>
      <c r="L379" s="13" t="e">
        <f t="shared" si="48"/>
        <v>#REF!</v>
      </c>
      <c r="M379" s="8" t="s">
        <v>51</v>
      </c>
      <c r="N379" s="2" t="s">
        <v>327</v>
      </c>
      <c r="O379" s="2" t="s">
        <v>1367</v>
      </c>
      <c r="P379" s="2" t="s">
        <v>59</v>
      </c>
      <c r="Q379" s="2" t="s">
        <v>59</v>
      </c>
      <c r="R379" s="2" t="s">
        <v>59</v>
      </c>
      <c r="S379" s="3">
        <v>1</v>
      </c>
      <c r="T379" s="3">
        <v>2</v>
      </c>
      <c r="U379" s="3">
        <v>0.02</v>
      </c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2" t="s">
        <v>51</v>
      </c>
      <c r="AW379" s="2" t="s">
        <v>2035</v>
      </c>
      <c r="AX379" s="2" t="s">
        <v>51</v>
      </c>
      <c r="AY379" s="2" t="s">
        <v>51</v>
      </c>
    </row>
    <row r="380" spans="1:51" ht="30" customHeight="1" x14ac:dyDescent="0.4">
      <c r="A380" s="8" t="s">
        <v>1406</v>
      </c>
      <c r="B380" s="8" t="s">
        <v>51</v>
      </c>
      <c r="C380" s="8" t="s">
        <v>51</v>
      </c>
      <c r="D380" s="9"/>
      <c r="E380" s="12"/>
      <c r="F380" s="13" t="e">
        <f>TRUNC(SUMIF(N377:N379, N376, F377:F379),0)</f>
        <v>#REF!</v>
      </c>
      <c r="G380" s="12"/>
      <c r="H380" s="13" t="e">
        <f>TRUNC(SUMIF(N377:N379, N376, H377:H379),0)</f>
        <v>#REF!</v>
      </c>
      <c r="I380" s="12"/>
      <c r="J380" s="13" t="e">
        <f>TRUNC(SUMIF(N377:N379, N376, J377:J379),0)</f>
        <v>#REF!</v>
      </c>
      <c r="K380" s="12"/>
      <c r="L380" s="13" t="e">
        <f>F380+H380+J380</f>
        <v>#REF!</v>
      </c>
      <c r="M380" s="8" t="s">
        <v>51</v>
      </c>
      <c r="N380" s="2" t="s">
        <v>99</v>
      </c>
      <c r="O380" s="2" t="s">
        <v>99</v>
      </c>
      <c r="P380" s="2" t="s">
        <v>51</v>
      </c>
      <c r="Q380" s="2" t="s">
        <v>51</v>
      </c>
      <c r="R380" s="2" t="s">
        <v>51</v>
      </c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2" t="s">
        <v>51</v>
      </c>
      <c r="AW380" s="2" t="s">
        <v>51</v>
      </c>
      <c r="AX380" s="2" t="s">
        <v>51</v>
      </c>
      <c r="AY380" s="2" t="s">
        <v>51</v>
      </c>
    </row>
    <row r="381" spans="1:51" ht="30" customHeight="1" x14ac:dyDescent="0.4">
      <c r="A381" s="9"/>
      <c r="B381" s="9"/>
      <c r="C381" s="9"/>
      <c r="D381" s="9"/>
      <c r="E381" s="12"/>
      <c r="F381" s="13"/>
      <c r="G381" s="12"/>
      <c r="H381" s="13"/>
      <c r="I381" s="12"/>
      <c r="J381" s="13"/>
      <c r="K381" s="12"/>
      <c r="L381" s="13"/>
      <c r="M381" s="9"/>
    </row>
    <row r="382" spans="1:51" ht="30" customHeight="1" x14ac:dyDescent="0.4">
      <c r="A382" s="110" t="s">
        <v>2036</v>
      </c>
      <c r="B382" s="110"/>
      <c r="C382" s="110"/>
      <c r="D382" s="110"/>
      <c r="E382" s="111"/>
      <c r="F382" s="112"/>
      <c r="G382" s="111"/>
      <c r="H382" s="112"/>
      <c r="I382" s="111"/>
      <c r="J382" s="112"/>
      <c r="K382" s="111"/>
      <c r="L382" s="112"/>
      <c r="M382" s="110"/>
      <c r="N382" s="1" t="s">
        <v>331</v>
      </c>
    </row>
    <row r="383" spans="1:51" ht="30" customHeight="1" x14ac:dyDescent="0.4">
      <c r="A383" s="8" t="s">
        <v>172</v>
      </c>
      <c r="B383" s="8" t="s">
        <v>2037</v>
      </c>
      <c r="C383" s="8" t="s">
        <v>1457</v>
      </c>
      <c r="D383" s="9">
        <v>8.15</v>
      </c>
      <c r="E383" s="12" t="e">
        <f>#REF!</f>
        <v>#REF!</v>
      </c>
      <c r="F383" s="13" t="e">
        <f>TRUNC(E383*D383,1)</f>
        <v>#REF!</v>
      </c>
      <c r="G383" s="12" t="e">
        <f>#REF!</f>
        <v>#REF!</v>
      </c>
      <c r="H383" s="13" t="e">
        <f>TRUNC(G383*D383,1)</f>
        <v>#REF!</v>
      </c>
      <c r="I383" s="12" t="e">
        <f>#REF!</f>
        <v>#REF!</v>
      </c>
      <c r="J383" s="13" t="e">
        <f>TRUNC(I383*D383,1)</f>
        <v>#REF!</v>
      </c>
      <c r="K383" s="12" t="e">
        <f t="shared" ref="K383:L385" si="49">TRUNC(E383+G383+I383,1)</f>
        <v>#REF!</v>
      </c>
      <c r="L383" s="13" t="e">
        <f t="shared" si="49"/>
        <v>#REF!</v>
      </c>
      <c r="M383" s="8" t="s">
        <v>2038</v>
      </c>
      <c r="N383" s="2" t="s">
        <v>331</v>
      </c>
      <c r="O383" s="2" t="s">
        <v>2039</v>
      </c>
      <c r="P383" s="2" t="s">
        <v>59</v>
      </c>
      <c r="Q383" s="2" t="s">
        <v>59</v>
      </c>
      <c r="R383" s="2" t="s">
        <v>58</v>
      </c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2" t="s">
        <v>51</v>
      </c>
      <c r="AW383" s="2" t="s">
        <v>2040</v>
      </c>
      <c r="AX383" s="2" t="s">
        <v>51</v>
      </c>
      <c r="AY383" s="2" t="s">
        <v>51</v>
      </c>
    </row>
    <row r="384" spans="1:51" ht="30" customHeight="1" x14ac:dyDescent="0.4">
      <c r="A384" s="8" t="s">
        <v>1274</v>
      </c>
      <c r="B384" s="8" t="s">
        <v>2041</v>
      </c>
      <c r="C384" s="8" t="s">
        <v>162</v>
      </c>
      <c r="D384" s="9">
        <v>1.2E-2</v>
      </c>
      <c r="E384" s="12" t="e">
        <f>#REF!</f>
        <v>#REF!</v>
      </c>
      <c r="F384" s="13" t="e">
        <f>TRUNC(E384*D384,1)</f>
        <v>#REF!</v>
      </c>
      <c r="G384" s="12" t="e">
        <f>#REF!</f>
        <v>#REF!</v>
      </c>
      <c r="H384" s="13" t="e">
        <f>TRUNC(G384*D384,1)</f>
        <v>#REF!</v>
      </c>
      <c r="I384" s="12" t="e">
        <f>#REF!</f>
        <v>#REF!</v>
      </c>
      <c r="J384" s="13" t="e">
        <f>TRUNC(I384*D384,1)</f>
        <v>#REF!</v>
      </c>
      <c r="K384" s="12" t="e">
        <f t="shared" si="49"/>
        <v>#REF!</v>
      </c>
      <c r="L384" s="13" t="e">
        <f t="shared" si="49"/>
        <v>#REF!</v>
      </c>
      <c r="M384" s="8" t="s">
        <v>2042</v>
      </c>
      <c r="N384" s="2" t="s">
        <v>331</v>
      </c>
      <c r="O384" s="2" t="s">
        <v>2043</v>
      </c>
      <c r="P384" s="2" t="s">
        <v>59</v>
      </c>
      <c r="Q384" s="2" t="s">
        <v>59</v>
      </c>
      <c r="R384" s="2" t="s">
        <v>58</v>
      </c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2" t="s">
        <v>51</v>
      </c>
      <c r="AW384" s="2" t="s">
        <v>2044</v>
      </c>
      <c r="AX384" s="2" t="s">
        <v>51</v>
      </c>
      <c r="AY384" s="2" t="s">
        <v>51</v>
      </c>
    </row>
    <row r="385" spans="1:51" ht="30" customHeight="1" x14ac:dyDescent="0.4">
      <c r="A385" s="8" t="s">
        <v>2045</v>
      </c>
      <c r="B385" s="8" t="s">
        <v>51</v>
      </c>
      <c r="C385" s="8" t="s">
        <v>115</v>
      </c>
      <c r="D385" s="9">
        <v>1</v>
      </c>
      <c r="E385" s="12" t="e">
        <f>#REF!</f>
        <v>#REF!</v>
      </c>
      <c r="F385" s="13" t="e">
        <f>TRUNC(E385*D385,1)</f>
        <v>#REF!</v>
      </c>
      <c r="G385" s="12" t="e">
        <f>#REF!</f>
        <v>#REF!</v>
      </c>
      <c r="H385" s="13" t="e">
        <f>TRUNC(G385*D385,1)</f>
        <v>#REF!</v>
      </c>
      <c r="I385" s="12" t="e">
        <f>#REF!</f>
        <v>#REF!</v>
      </c>
      <c r="J385" s="13" t="e">
        <f>TRUNC(I385*D385,1)</f>
        <v>#REF!</v>
      </c>
      <c r="K385" s="12" t="e">
        <f t="shared" si="49"/>
        <v>#REF!</v>
      </c>
      <c r="L385" s="13" t="e">
        <f t="shared" si="49"/>
        <v>#REF!</v>
      </c>
      <c r="M385" s="8" t="s">
        <v>2046</v>
      </c>
      <c r="N385" s="2" t="s">
        <v>331</v>
      </c>
      <c r="O385" s="2" t="s">
        <v>2047</v>
      </c>
      <c r="P385" s="2" t="s">
        <v>59</v>
      </c>
      <c r="Q385" s="2" t="s">
        <v>59</v>
      </c>
      <c r="R385" s="2" t="s">
        <v>58</v>
      </c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2" t="s">
        <v>51</v>
      </c>
      <c r="AW385" s="2" t="s">
        <v>2048</v>
      </c>
      <c r="AX385" s="2" t="s">
        <v>51</v>
      </c>
      <c r="AY385" s="2" t="s">
        <v>51</v>
      </c>
    </row>
    <row r="386" spans="1:51" ht="30" customHeight="1" x14ac:dyDescent="0.4">
      <c r="A386" s="8" t="s">
        <v>1406</v>
      </c>
      <c r="B386" s="8" t="s">
        <v>51</v>
      </c>
      <c r="C386" s="8" t="s">
        <v>51</v>
      </c>
      <c r="D386" s="9"/>
      <c r="E386" s="12"/>
      <c r="F386" s="13" t="e">
        <f>TRUNC(SUMIF(N383:N385, N382, F383:F385),0)</f>
        <v>#REF!</v>
      </c>
      <c r="G386" s="12"/>
      <c r="H386" s="13" t="e">
        <f>TRUNC(SUMIF(N383:N385, N382, H383:H385),0)</f>
        <v>#REF!</v>
      </c>
      <c r="I386" s="12"/>
      <c r="J386" s="13" t="e">
        <f>TRUNC(SUMIF(N383:N385, N382, J383:J385),0)</f>
        <v>#REF!</v>
      </c>
      <c r="K386" s="12"/>
      <c r="L386" s="13" t="e">
        <f>F386+H386+J386</f>
        <v>#REF!</v>
      </c>
      <c r="M386" s="8" t="s">
        <v>51</v>
      </c>
      <c r="N386" s="2" t="s">
        <v>99</v>
      </c>
      <c r="O386" s="2" t="s">
        <v>99</v>
      </c>
      <c r="P386" s="2" t="s">
        <v>51</v>
      </c>
      <c r="Q386" s="2" t="s">
        <v>51</v>
      </c>
      <c r="R386" s="2" t="s">
        <v>51</v>
      </c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2" t="s">
        <v>51</v>
      </c>
      <c r="AW386" s="2" t="s">
        <v>51</v>
      </c>
      <c r="AX386" s="2" t="s">
        <v>51</v>
      </c>
      <c r="AY386" s="2" t="s">
        <v>51</v>
      </c>
    </row>
    <row r="387" spans="1:51" ht="30" customHeight="1" x14ac:dyDescent="0.4">
      <c r="A387" s="9"/>
      <c r="B387" s="9"/>
      <c r="C387" s="9"/>
      <c r="D387" s="9"/>
      <c r="E387" s="12"/>
      <c r="F387" s="13"/>
      <c r="G387" s="12"/>
      <c r="H387" s="13"/>
      <c r="I387" s="12"/>
      <c r="J387" s="13"/>
      <c r="K387" s="12"/>
      <c r="L387" s="13"/>
      <c r="M387" s="9"/>
    </row>
    <row r="388" spans="1:51" ht="30" customHeight="1" x14ac:dyDescent="0.4">
      <c r="A388" s="110" t="s">
        <v>2049</v>
      </c>
      <c r="B388" s="110"/>
      <c r="C388" s="110"/>
      <c r="D388" s="110"/>
      <c r="E388" s="111"/>
      <c r="F388" s="112"/>
      <c r="G388" s="111"/>
      <c r="H388" s="112"/>
      <c r="I388" s="111"/>
      <c r="J388" s="112"/>
      <c r="K388" s="111"/>
      <c r="L388" s="112"/>
      <c r="M388" s="110"/>
      <c r="N388" s="1" t="s">
        <v>334</v>
      </c>
    </row>
    <row r="389" spans="1:51" ht="30" customHeight="1" x14ac:dyDescent="0.4">
      <c r="A389" s="8" t="s">
        <v>172</v>
      </c>
      <c r="B389" s="8" t="s">
        <v>2037</v>
      </c>
      <c r="C389" s="8" t="s">
        <v>1457</v>
      </c>
      <c r="D389" s="9">
        <v>8.15</v>
      </c>
      <c r="E389" s="12" t="e">
        <f>#REF!</f>
        <v>#REF!</v>
      </c>
      <c r="F389" s="13" t="e">
        <f>TRUNC(E389*D389,1)</f>
        <v>#REF!</v>
      </c>
      <c r="G389" s="12" t="e">
        <f>#REF!</f>
        <v>#REF!</v>
      </c>
      <c r="H389" s="13" t="e">
        <f>TRUNC(G389*D389,1)</f>
        <v>#REF!</v>
      </c>
      <c r="I389" s="12" t="e">
        <f>#REF!</f>
        <v>#REF!</v>
      </c>
      <c r="J389" s="13" t="e">
        <f>TRUNC(I389*D389,1)</f>
        <v>#REF!</v>
      </c>
      <c r="K389" s="12" t="e">
        <f t="shared" ref="K389:L391" si="50">TRUNC(E389+G389+I389,1)</f>
        <v>#REF!</v>
      </c>
      <c r="L389" s="13" t="e">
        <f t="shared" si="50"/>
        <v>#REF!</v>
      </c>
      <c r="M389" s="8" t="s">
        <v>2038</v>
      </c>
      <c r="N389" s="2" t="s">
        <v>334</v>
      </c>
      <c r="O389" s="2" t="s">
        <v>2039</v>
      </c>
      <c r="P389" s="2" t="s">
        <v>59</v>
      </c>
      <c r="Q389" s="2" t="s">
        <v>59</v>
      </c>
      <c r="R389" s="2" t="s">
        <v>58</v>
      </c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2" t="s">
        <v>51</v>
      </c>
      <c r="AW389" s="2" t="s">
        <v>2050</v>
      </c>
      <c r="AX389" s="2" t="s">
        <v>51</v>
      </c>
      <c r="AY389" s="2" t="s">
        <v>51</v>
      </c>
    </row>
    <row r="390" spans="1:51" ht="30" customHeight="1" x14ac:dyDescent="0.4">
      <c r="A390" s="8" t="s">
        <v>1274</v>
      </c>
      <c r="B390" s="8" t="s">
        <v>2041</v>
      </c>
      <c r="C390" s="8" t="s">
        <v>162</v>
      </c>
      <c r="D390" s="9">
        <v>1.2E-2</v>
      </c>
      <c r="E390" s="12" t="e">
        <f>#REF!</f>
        <v>#REF!</v>
      </c>
      <c r="F390" s="13" t="e">
        <f>TRUNC(E390*D390,1)</f>
        <v>#REF!</v>
      </c>
      <c r="G390" s="12" t="e">
        <f>#REF!</f>
        <v>#REF!</v>
      </c>
      <c r="H390" s="13" t="e">
        <f>TRUNC(G390*D390,1)</f>
        <v>#REF!</v>
      </c>
      <c r="I390" s="12" t="e">
        <f>#REF!</f>
        <v>#REF!</v>
      </c>
      <c r="J390" s="13" t="e">
        <f>TRUNC(I390*D390,1)</f>
        <v>#REF!</v>
      </c>
      <c r="K390" s="12" t="e">
        <f t="shared" si="50"/>
        <v>#REF!</v>
      </c>
      <c r="L390" s="13" t="e">
        <f t="shared" si="50"/>
        <v>#REF!</v>
      </c>
      <c r="M390" s="8" t="s">
        <v>2042</v>
      </c>
      <c r="N390" s="2" t="s">
        <v>334</v>
      </c>
      <c r="O390" s="2" t="s">
        <v>2043</v>
      </c>
      <c r="P390" s="2" t="s">
        <v>59</v>
      </c>
      <c r="Q390" s="2" t="s">
        <v>59</v>
      </c>
      <c r="R390" s="2" t="s">
        <v>58</v>
      </c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2" t="s">
        <v>51</v>
      </c>
      <c r="AW390" s="2" t="s">
        <v>2051</v>
      </c>
      <c r="AX390" s="2" t="s">
        <v>51</v>
      </c>
      <c r="AY390" s="2" t="s">
        <v>51</v>
      </c>
    </row>
    <row r="391" spans="1:51" ht="30" customHeight="1" x14ac:dyDescent="0.4">
      <c r="A391" s="8" t="s">
        <v>2045</v>
      </c>
      <c r="B391" s="8" t="s">
        <v>51</v>
      </c>
      <c r="C391" s="8" t="s">
        <v>115</v>
      </c>
      <c r="D391" s="9">
        <v>1</v>
      </c>
      <c r="E391" s="12" t="e">
        <f>#REF!</f>
        <v>#REF!</v>
      </c>
      <c r="F391" s="13" t="e">
        <f>TRUNC(E391*D391,1)</f>
        <v>#REF!</v>
      </c>
      <c r="G391" s="12" t="e">
        <f>#REF!</f>
        <v>#REF!</v>
      </c>
      <c r="H391" s="13" t="e">
        <f>TRUNC(G391*D391,1)</f>
        <v>#REF!</v>
      </c>
      <c r="I391" s="12" t="e">
        <f>#REF!</f>
        <v>#REF!</v>
      </c>
      <c r="J391" s="13" t="e">
        <f>TRUNC(I391*D391,1)</f>
        <v>#REF!</v>
      </c>
      <c r="K391" s="12" t="e">
        <f t="shared" si="50"/>
        <v>#REF!</v>
      </c>
      <c r="L391" s="13" t="e">
        <f t="shared" si="50"/>
        <v>#REF!</v>
      </c>
      <c r="M391" s="8" t="s">
        <v>2046</v>
      </c>
      <c r="N391" s="2" t="s">
        <v>334</v>
      </c>
      <c r="O391" s="2" t="s">
        <v>2047</v>
      </c>
      <c r="P391" s="2" t="s">
        <v>59</v>
      </c>
      <c r="Q391" s="2" t="s">
        <v>59</v>
      </c>
      <c r="R391" s="2" t="s">
        <v>58</v>
      </c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2" t="s">
        <v>51</v>
      </c>
      <c r="AW391" s="2" t="s">
        <v>2052</v>
      </c>
      <c r="AX391" s="2" t="s">
        <v>51</v>
      </c>
      <c r="AY391" s="2" t="s">
        <v>51</v>
      </c>
    </row>
    <row r="392" spans="1:51" ht="30" customHeight="1" x14ac:dyDescent="0.4">
      <c r="A392" s="8" t="s">
        <v>1406</v>
      </c>
      <c r="B392" s="8" t="s">
        <v>51</v>
      </c>
      <c r="C392" s="8" t="s">
        <v>51</v>
      </c>
      <c r="D392" s="9"/>
      <c r="E392" s="12"/>
      <c r="F392" s="13" t="e">
        <f>TRUNC(SUMIF(N389:N391, N388, F389:F391),0)</f>
        <v>#REF!</v>
      </c>
      <c r="G392" s="12"/>
      <c r="H392" s="13" t="e">
        <f>TRUNC(SUMIF(N389:N391, N388, H389:H391),0)</f>
        <v>#REF!</v>
      </c>
      <c r="I392" s="12"/>
      <c r="J392" s="13" t="e">
        <f>TRUNC(SUMIF(N389:N391, N388, J389:J391),0)</f>
        <v>#REF!</v>
      </c>
      <c r="K392" s="12"/>
      <c r="L392" s="13" t="e">
        <f>F392+H392+J392</f>
        <v>#REF!</v>
      </c>
      <c r="M392" s="8" t="s">
        <v>51</v>
      </c>
      <c r="N392" s="2" t="s">
        <v>99</v>
      </c>
      <c r="O392" s="2" t="s">
        <v>99</v>
      </c>
      <c r="P392" s="2" t="s">
        <v>51</v>
      </c>
      <c r="Q392" s="2" t="s">
        <v>51</v>
      </c>
      <c r="R392" s="2" t="s">
        <v>51</v>
      </c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2" t="s">
        <v>51</v>
      </c>
      <c r="AW392" s="2" t="s">
        <v>51</v>
      </c>
      <c r="AX392" s="2" t="s">
        <v>51</v>
      </c>
      <c r="AY392" s="2" t="s">
        <v>51</v>
      </c>
    </row>
    <row r="393" spans="1:51" ht="30" customHeight="1" x14ac:dyDescent="0.4">
      <c r="A393" s="9"/>
      <c r="B393" s="9"/>
      <c r="C393" s="9"/>
      <c r="D393" s="9"/>
      <c r="E393" s="12"/>
      <c r="F393" s="13"/>
      <c r="G393" s="12"/>
      <c r="H393" s="13"/>
      <c r="I393" s="12"/>
      <c r="J393" s="13"/>
      <c r="K393" s="12"/>
      <c r="L393" s="13"/>
      <c r="M393" s="9"/>
    </row>
    <row r="394" spans="1:51" ht="30" customHeight="1" x14ac:dyDescent="0.4">
      <c r="A394" s="110" t="s">
        <v>2053</v>
      </c>
      <c r="B394" s="110"/>
      <c r="C394" s="110"/>
      <c r="D394" s="110"/>
      <c r="E394" s="111"/>
      <c r="F394" s="112"/>
      <c r="G394" s="111"/>
      <c r="H394" s="112"/>
      <c r="I394" s="111"/>
      <c r="J394" s="112"/>
      <c r="K394" s="111"/>
      <c r="L394" s="112"/>
      <c r="M394" s="110"/>
      <c r="N394" s="1" t="s">
        <v>338</v>
      </c>
    </row>
    <row r="395" spans="1:51" ht="30" customHeight="1" x14ac:dyDescent="0.4">
      <c r="A395" s="8" t="s">
        <v>1720</v>
      </c>
      <c r="B395" s="8" t="s">
        <v>1721</v>
      </c>
      <c r="C395" s="8" t="s">
        <v>162</v>
      </c>
      <c r="D395" s="9">
        <v>1.7999999999999999E-2</v>
      </c>
      <c r="E395" s="12" t="e">
        <f>일위대가목록!E233</f>
        <v>#REF!</v>
      </c>
      <c r="F395" s="13" t="e">
        <f>TRUNC(E395*D395,1)</f>
        <v>#REF!</v>
      </c>
      <c r="G395" s="12" t="e">
        <f>일위대가목록!F233</f>
        <v>#REF!</v>
      </c>
      <c r="H395" s="13" t="e">
        <f>TRUNC(G395*D395,1)</f>
        <v>#REF!</v>
      </c>
      <c r="I395" s="12" t="e">
        <f>일위대가목록!G233</f>
        <v>#REF!</v>
      </c>
      <c r="J395" s="13" t="e">
        <f>TRUNC(I395*D395,1)</f>
        <v>#REF!</v>
      </c>
      <c r="K395" s="12" t="e">
        <f>TRUNC(E395+G395+I395,1)</f>
        <v>#REF!</v>
      </c>
      <c r="L395" s="13" t="e">
        <f>TRUNC(F395+H395+J395,1)</f>
        <v>#REF!</v>
      </c>
      <c r="M395" s="8" t="s">
        <v>1722</v>
      </c>
      <c r="N395" s="2" t="s">
        <v>338</v>
      </c>
      <c r="O395" s="2" t="s">
        <v>1723</v>
      </c>
      <c r="P395" s="2" t="s">
        <v>58</v>
      </c>
      <c r="Q395" s="2" t="s">
        <v>59</v>
      </c>
      <c r="R395" s="2" t="s">
        <v>59</v>
      </c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2" t="s">
        <v>51</v>
      </c>
      <c r="AW395" s="2" t="s">
        <v>2055</v>
      </c>
      <c r="AX395" s="2" t="s">
        <v>51</v>
      </c>
      <c r="AY395" s="2" t="s">
        <v>51</v>
      </c>
    </row>
    <row r="396" spans="1:51" ht="30" customHeight="1" x14ac:dyDescent="0.4">
      <c r="A396" s="8" t="s">
        <v>1732</v>
      </c>
      <c r="B396" s="8" t="s">
        <v>1733</v>
      </c>
      <c r="C396" s="8" t="s">
        <v>115</v>
      </c>
      <c r="D396" s="9">
        <v>1</v>
      </c>
      <c r="E396" s="12" t="e">
        <f>일위대가목록!E234</f>
        <v>#REF!</v>
      </c>
      <c r="F396" s="13" t="e">
        <f>TRUNC(E396*D396,1)</f>
        <v>#REF!</v>
      </c>
      <c r="G396" s="12" t="e">
        <f>일위대가목록!F234</f>
        <v>#REF!</v>
      </c>
      <c r="H396" s="13" t="e">
        <f>TRUNC(G396*D396,1)</f>
        <v>#REF!</v>
      </c>
      <c r="I396" s="12" t="e">
        <f>일위대가목록!G234</f>
        <v>#REF!</v>
      </c>
      <c r="J396" s="13" t="e">
        <f>TRUNC(I396*D396,1)</f>
        <v>#REF!</v>
      </c>
      <c r="K396" s="12" t="e">
        <f>TRUNC(E396+G396+I396,1)</f>
        <v>#REF!</v>
      </c>
      <c r="L396" s="13" t="e">
        <f>TRUNC(F396+H396+J396,1)</f>
        <v>#REF!</v>
      </c>
      <c r="M396" s="8" t="s">
        <v>1734</v>
      </c>
      <c r="N396" s="2" t="s">
        <v>338</v>
      </c>
      <c r="O396" s="2" t="s">
        <v>1735</v>
      </c>
      <c r="P396" s="2" t="s">
        <v>58</v>
      </c>
      <c r="Q396" s="2" t="s">
        <v>59</v>
      </c>
      <c r="R396" s="2" t="s">
        <v>59</v>
      </c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2" t="s">
        <v>51</v>
      </c>
      <c r="AW396" s="2" t="s">
        <v>2056</v>
      </c>
      <c r="AX396" s="2" t="s">
        <v>51</v>
      </c>
      <c r="AY396" s="2" t="s">
        <v>51</v>
      </c>
    </row>
    <row r="397" spans="1:51" ht="30" customHeight="1" x14ac:dyDescent="0.4">
      <c r="A397" s="8" t="s">
        <v>1406</v>
      </c>
      <c r="B397" s="8" t="s">
        <v>51</v>
      </c>
      <c r="C397" s="8" t="s">
        <v>51</v>
      </c>
      <c r="D397" s="9"/>
      <c r="E397" s="12"/>
      <c r="F397" s="13" t="e">
        <f>TRUNC(SUMIF(N395:N396, N394, F395:F396),0)</f>
        <v>#REF!</v>
      </c>
      <c r="G397" s="12"/>
      <c r="H397" s="13" t="e">
        <f>TRUNC(SUMIF(N395:N396, N394, H395:H396),0)</f>
        <v>#REF!</v>
      </c>
      <c r="I397" s="12"/>
      <c r="J397" s="13" t="e">
        <f>TRUNC(SUMIF(N395:N396, N394, J395:J396),0)</f>
        <v>#REF!</v>
      </c>
      <c r="K397" s="12"/>
      <c r="L397" s="13" t="e">
        <f>F397+H397+J397</f>
        <v>#REF!</v>
      </c>
      <c r="M397" s="8" t="s">
        <v>51</v>
      </c>
      <c r="N397" s="2" t="s">
        <v>99</v>
      </c>
      <c r="O397" s="2" t="s">
        <v>99</v>
      </c>
      <c r="P397" s="2" t="s">
        <v>51</v>
      </c>
      <c r="Q397" s="2" t="s">
        <v>51</v>
      </c>
      <c r="R397" s="2" t="s">
        <v>51</v>
      </c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2" t="s">
        <v>51</v>
      </c>
      <c r="AW397" s="2" t="s">
        <v>51</v>
      </c>
      <c r="AX397" s="2" t="s">
        <v>51</v>
      </c>
      <c r="AY397" s="2" t="s">
        <v>51</v>
      </c>
    </row>
    <row r="398" spans="1:51" ht="30" customHeight="1" x14ac:dyDescent="0.4">
      <c r="A398" s="9"/>
      <c r="B398" s="9"/>
      <c r="C398" s="9"/>
      <c r="D398" s="9"/>
      <c r="E398" s="12"/>
      <c r="F398" s="13"/>
      <c r="G398" s="12"/>
      <c r="H398" s="13"/>
      <c r="I398" s="12"/>
      <c r="J398" s="13"/>
      <c r="K398" s="12"/>
      <c r="L398" s="13"/>
      <c r="M398" s="9"/>
    </row>
    <row r="399" spans="1:51" ht="30" customHeight="1" x14ac:dyDescent="0.4">
      <c r="A399" s="110" t="s">
        <v>2057</v>
      </c>
      <c r="B399" s="110"/>
      <c r="C399" s="110"/>
      <c r="D399" s="110"/>
      <c r="E399" s="111"/>
      <c r="F399" s="112"/>
      <c r="G399" s="111"/>
      <c r="H399" s="112"/>
      <c r="I399" s="111"/>
      <c r="J399" s="112"/>
      <c r="K399" s="111"/>
      <c r="L399" s="112"/>
      <c r="M399" s="110"/>
      <c r="N399" s="1" t="s">
        <v>342</v>
      </c>
    </row>
    <row r="400" spans="1:51" ht="30" customHeight="1" x14ac:dyDescent="0.4">
      <c r="A400" s="8" t="s">
        <v>1720</v>
      </c>
      <c r="B400" s="8" t="s">
        <v>1721</v>
      </c>
      <c r="C400" s="8" t="s">
        <v>162</v>
      </c>
      <c r="D400" s="9">
        <v>2.4E-2</v>
      </c>
      <c r="E400" s="12" t="e">
        <f>일위대가목록!E233</f>
        <v>#REF!</v>
      </c>
      <c r="F400" s="13" t="e">
        <f>TRUNC(E400*D400,1)</f>
        <v>#REF!</v>
      </c>
      <c r="G400" s="12" t="e">
        <f>일위대가목록!F233</f>
        <v>#REF!</v>
      </c>
      <c r="H400" s="13" t="e">
        <f>TRUNC(G400*D400,1)</f>
        <v>#REF!</v>
      </c>
      <c r="I400" s="12" t="e">
        <f>일위대가목록!G233</f>
        <v>#REF!</v>
      </c>
      <c r="J400" s="13" t="e">
        <f>TRUNC(I400*D400,1)</f>
        <v>#REF!</v>
      </c>
      <c r="K400" s="12" t="e">
        <f>TRUNC(E400+G400+I400,1)</f>
        <v>#REF!</v>
      </c>
      <c r="L400" s="13" t="e">
        <f>TRUNC(F400+H400+J400,1)</f>
        <v>#REF!</v>
      </c>
      <c r="M400" s="8" t="s">
        <v>1722</v>
      </c>
      <c r="N400" s="2" t="s">
        <v>342</v>
      </c>
      <c r="O400" s="2" t="s">
        <v>1723</v>
      </c>
      <c r="P400" s="2" t="s">
        <v>58</v>
      </c>
      <c r="Q400" s="2" t="s">
        <v>59</v>
      </c>
      <c r="R400" s="2" t="s">
        <v>59</v>
      </c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2" t="s">
        <v>51</v>
      </c>
      <c r="AW400" s="2" t="s">
        <v>2058</v>
      </c>
      <c r="AX400" s="2" t="s">
        <v>51</v>
      </c>
      <c r="AY400" s="2" t="s">
        <v>51</v>
      </c>
    </row>
    <row r="401" spans="1:51" ht="30" customHeight="1" x14ac:dyDescent="0.4">
      <c r="A401" s="8" t="s">
        <v>1732</v>
      </c>
      <c r="B401" s="8" t="s">
        <v>1774</v>
      </c>
      <c r="C401" s="8" t="s">
        <v>115</v>
      </c>
      <c r="D401" s="9">
        <v>1</v>
      </c>
      <c r="E401" s="12" t="e">
        <f>일위대가목록!E240</f>
        <v>#REF!</v>
      </c>
      <c r="F401" s="13" t="e">
        <f>TRUNC(E401*D401,1)</f>
        <v>#REF!</v>
      </c>
      <c r="G401" s="12" t="e">
        <f>일위대가목록!F240</f>
        <v>#REF!</v>
      </c>
      <c r="H401" s="13" t="e">
        <f>TRUNC(G401*D401,1)</f>
        <v>#REF!</v>
      </c>
      <c r="I401" s="12" t="e">
        <f>일위대가목록!G240</f>
        <v>#REF!</v>
      </c>
      <c r="J401" s="13" t="e">
        <f>TRUNC(I401*D401,1)</f>
        <v>#REF!</v>
      </c>
      <c r="K401" s="12" t="e">
        <f>TRUNC(E401+G401+I401,1)</f>
        <v>#REF!</v>
      </c>
      <c r="L401" s="13" t="e">
        <f>TRUNC(F401+H401+J401,1)</f>
        <v>#REF!</v>
      </c>
      <c r="M401" s="8" t="s">
        <v>1775</v>
      </c>
      <c r="N401" s="2" t="s">
        <v>342</v>
      </c>
      <c r="O401" s="2" t="s">
        <v>1776</v>
      </c>
      <c r="P401" s="2" t="s">
        <v>58</v>
      </c>
      <c r="Q401" s="2" t="s">
        <v>59</v>
      </c>
      <c r="R401" s="2" t="s">
        <v>59</v>
      </c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2" t="s">
        <v>51</v>
      </c>
      <c r="AW401" s="2" t="s">
        <v>2059</v>
      </c>
      <c r="AX401" s="2" t="s">
        <v>51</v>
      </c>
      <c r="AY401" s="2" t="s">
        <v>51</v>
      </c>
    </row>
    <row r="402" spans="1:51" ht="30" customHeight="1" x14ac:dyDescent="0.4">
      <c r="A402" s="8" t="s">
        <v>1406</v>
      </c>
      <c r="B402" s="8" t="s">
        <v>51</v>
      </c>
      <c r="C402" s="8" t="s">
        <v>51</v>
      </c>
      <c r="D402" s="9"/>
      <c r="E402" s="12"/>
      <c r="F402" s="13" t="e">
        <f>TRUNC(SUMIF(N400:N401, N399, F400:F401),0)</f>
        <v>#REF!</v>
      </c>
      <c r="G402" s="12"/>
      <c r="H402" s="13" t="e">
        <f>TRUNC(SUMIF(N400:N401, N399, H400:H401),0)</f>
        <v>#REF!</v>
      </c>
      <c r="I402" s="12"/>
      <c r="J402" s="13" t="e">
        <f>TRUNC(SUMIF(N400:N401, N399, J400:J401),0)</f>
        <v>#REF!</v>
      </c>
      <c r="K402" s="12"/>
      <c r="L402" s="13" t="e">
        <f>F402+H402+J402</f>
        <v>#REF!</v>
      </c>
      <c r="M402" s="8" t="s">
        <v>51</v>
      </c>
      <c r="N402" s="2" t="s">
        <v>99</v>
      </c>
      <c r="O402" s="2" t="s">
        <v>99</v>
      </c>
      <c r="P402" s="2" t="s">
        <v>51</v>
      </c>
      <c r="Q402" s="2" t="s">
        <v>51</v>
      </c>
      <c r="R402" s="2" t="s">
        <v>51</v>
      </c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2" t="s">
        <v>51</v>
      </c>
      <c r="AW402" s="2" t="s">
        <v>51</v>
      </c>
      <c r="AX402" s="2" t="s">
        <v>51</v>
      </c>
      <c r="AY402" s="2" t="s">
        <v>51</v>
      </c>
    </row>
    <row r="403" spans="1:51" ht="30" customHeight="1" x14ac:dyDescent="0.4">
      <c r="A403" s="9"/>
      <c r="B403" s="9"/>
      <c r="C403" s="9"/>
      <c r="D403" s="9"/>
      <c r="E403" s="12"/>
      <c r="F403" s="13"/>
      <c r="G403" s="12"/>
      <c r="H403" s="13"/>
      <c r="I403" s="12"/>
      <c r="J403" s="13"/>
      <c r="K403" s="12"/>
      <c r="L403" s="13"/>
      <c r="M403" s="9"/>
    </row>
    <row r="404" spans="1:51" ht="30" customHeight="1" x14ac:dyDescent="0.4">
      <c r="A404" s="110" t="s">
        <v>2060</v>
      </c>
      <c r="B404" s="110"/>
      <c r="C404" s="110"/>
      <c r="D404" s="110"/>
      <c r="E404" s="111"/>
      <c r="F404" s="112"/>
      <c r="G404" s="111"/>
      <c r="H404" s="112"/>
      <c r="I404" s="111"/>
      <c r="J404" s="112"/>
      <c r="K404" s="111"/>
      <c r="L404" s="112"/>
      <c r="M404" s="110"/>
      <c r="N404" s="1" t="s">
        <v>346</v>
      </c>
    </row>
    <row r="405" spans="1:51" ht="30" customHeight="1" x14ac:dyDescent="0.4">
      <c r="A405" s="8" t="s">
        <v>2061</v>
      </c>
      <c r="B405" s="8" t="s">
        <v>2062</v>
      </c>
      <c r="C405" s="8" t="s">
        <v>369</v>
      </c>
      <c r="D405" s="9">
        <v>4</v>
      </c>
      <c r="E405" s="12" t="e">
        <f>#REF!</f>
        <v>#REF!</v>
      </c>
      <c r="F405" s="13" t="e">
        <f>TRUNC(E405*D405,1)</f>
        <v>#REF!</v>
      </c>
      <c r="G405" s="12" t="e">
        <f>#REF!</f>
        <v>#REF!</v>
      </c>
      <c r="H405" s="13" t="e">
        <f>TRUNC(G405*D405,1)</f>
        <v>#REF!</v>
      </c>
      <c r="I405" s="12" t="e">
        <f>#REF!</f>
        <v>#REF!</v>
      </c>
      <c r="J405" s="13" t="e">
        <f>TRUNC(I405*D405,1)</f>
        <v>#REF!</v>
      </c>
      <c r="K405" s="12" t="e">
        <f t="shared" ref="K405:L408" si="51">TRUNC(E405+G405+I405,1)</f>
        <v>#REF!</v>
      </c>
      <c r="L405" s="13" t="e">
        <f t="shared" si="51"/>
        <v>#REF!</v>
      </c>
      <c r="M405" s="8" t="s">
        <v>2063</v>
      </c>
      <c r="N405" s="2" t="s">
        <v>346</v>
      </c>
      <c r="O405" s="2" t="s">
        <v>2064</v>
      </c>
      <c r="P405" s="2" t="s">
        <v>59</v>
      </c>
      <c r="Q405" s="2" t="s">
        <v>59</v>
      </c>
      <c r="R405" s="2" t="s">
        <v>58</v>
      </c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2" t="s">
        <v>51</v>
      </c>
      <c r="AW405" s="2" t="s">
        <v>2065</v>
      </c>
      <c r="AX405" s="2" t="s">
        <v>51</v>
      </c>
      <c r="AY405" s="2" t="s">
        <v>51</v>
      </c>
    </row>
    <row r="406" spans="1:51" ht="30" customHeight="1" x14ac:dyDescent="0.4">
      <c r="A406" s="8" t="s">
        <v>2066</v>
      </c>
      <c r="B406" s="8" t="s">
        <v>2067</v>
      </c>
      <c r="C406" s="8" t="s">
        <v>115</v>
      </c>
      <c r="D406" s="9">
        <v>1.5</v>
      </c>
      <c r="E406" s="12" t="e">
        <f>#REF!</f>
        <v>#REF!</v>
      </c>
      <c r="F406" s="13" t="e">
        <f>TRUNC(E406*D406,1)</f>
        <v>#REF!</v>
      </c>
      <c r="G406" s="12" t="e">
        <f>#REF!</f>
        <v>#REF!</v>
      </c>
      <c r="H406" s="13" t="e">
        <f>TRUNC(G406*D406,1)</f>
        <v>#REF!</v>
      </c>
      <c r="I406" s="12" t="e">
        <f>#REF!</f>
        <v>#REF!</v>
      </c>
      <c r="J406" s="13" t="e">
        <f>TRUNC(I406*D406,1)</f>
        <v>#REF!</v>
      </c>
      <c r="K406" s="12" t="e">
        <f t="shared" si="51"/>
        <v>#REF!</v>
      </c>
      <c r="L406" s="13" t="e">
        <f t="shared" si="51"/>
        <v>#REF!</v>
      </c>
      <c r="M406" s="8" t="s">
        <v>2068</v>
      </c>
      <c r="N406" s="2" t="s">
        <v>346</v>
      </c>
      <c r="O406" s="2" t="s">
        <v>2069</v>
      </c>
      <c r="P406" s="2" t="s">
        <v>59</v>
      </c>
      <c r="Q406" s="2" t="s">
        <v>59</v>
      </c>
      <c r="R406" s="2" t="s">
        <v>58</v>
      </c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2" t="s">
        <v>51</v>
      </c>
      <c r="AW406" s="2" t="s">
        <v>2070</v>
      </c>
      <c r="AX406" s="2" t="s">
        <v>51</v>
      </c>
      <c r="AY406" s="2" t="s">
        <v>51</v>
      </c>
    </row>
    <row r="407" spans="1:51" ht="30" customHeight="1" x14ac:dyDescent="0.4">
      <c r="A407" s="8" t="s">
        <v>1678</v>
      </c>
      <c r="B407" s="8" t="s">
        <v>1514</v>
      </c>
      <c r="C407" s="8" t="s">
        <v>1515</v>
      </c>
      <c r="D407" s="9">
        <v>0.02</v>
      </c>
      <c r="E407" s="12" t="e">
        <f>#REF!</f>
        <v>#REF!</v>
      </c>
      <c r="F407" s="13" t="e">
        <f>TRUNC(E407*D407,1)</f>
        <v>#REF!</v>
      </c>
      <c r="G407" s="12" t="e">
        <f>#REF!</f>
        <v>#REF!</v>
      </c>
      <c r="H407" s="13" t="e">
        <f>TRUNC(G407*D407,1)</f>
        <v>#REF!</v>
      </c>
      <c r="I407" s="12" t="e">
        <f>#REF!</f>
        <v>#REF!</v>
      </c>
      <c r="J407" s="13" t="e">
        <f>TRUNC(I407*D407,1)</f>
        <v>#REF!</v>
      </c>
      <c r="K407" s="12" t="e">
        <f t="shared" si="51"/>
        <v>#REF!</v>
      </c>
      <c r="L407" s="13" t="e">
        <f t="shared" si="51"/>
        <v>#REF!</v>
      </c>
      <c r="M407" s="8" t="s">
        <v>1679</v>
      </c>
      <c r="N407" s="2" t="s">
        <v>346</v>
      </c>
      <c r="O407" s="2" t="s">
        <v>1680</v>
      </c>
      <c r="P407" s="2" t="s">
        <v>59</v>
      </c>
      <c r="Q407" s="2" t="s">
        <v>59</v>
      </c>
      <c r="R407" s="2" t="s">
        <v>58</v>
      </c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2" t="s">
        <v>51</v>
      </c>
      <c r="AW407" s="2" t="s">
        <v>2071</v>
      </c>
      <c r="AX407" s="2" t="s">
        <v>51</v>
      </c>
      <c r="AY407" s="2" t="s">
        <v>51</v>
      </c>
    </row>
    <row r="408" spans="1:51" ht="30" customHeight="1" x14ac:dyDescent="0.4">
      <c r="A408" s="8" t="s">
        <v>1518</v>
      </c>
      <c r="B408" s="8" t="s">
        <v>1514</v>
      </c>
      <c r="C408" s="8" t="s">
        <v>1515</v>
      </c>
      <c r="D408" s="9">
        <v>0.02</v>
      </c>
      <c r="E408" s="12" t="e">
        <f>#REF!</f>
        <v>#REF!</v>
      </c>
      <c r="F408" s="13" t="e">
        <f>TRUNC(E408*D408,1)</f>
        <v>#REF!</v>
      </c>
      <c r="G408" s="12" t="e">
        <f>#REF!</f>
        <v>#REF!</v>
      </c>
      <c r="H408" s="13" t="e">
        <f>TRUNC(G408*D408,1)</f>
        <v>#REF!</v>
      </c>
      <c r="I408" s="12" t="e">
        <f>#REF!</f>
        <v>#REF!</v>
      </c>
      <c r="J408" s="13" t="e">
        <f>TRUNC(I408*D408,1)</f>
        <v>#REF!</v>
      </c>
      <c r="K408" s="12" t="e">
        <f t="shared" si="51"/>
        <v>#REF!</v>
      </c>
      <c r="L408" s="13" t="e">
        <f t="shared" si="51"/>
        <v>#REF!</v>
      </c>
      <c r="M408" s="8" t="s">
        <v>1562</v>
      </c>
      <c r="N408" s="2" t="s">
        <v>346</v>
      </c>
      <c r="O408" s="2" t="s">
        <v>1519</v>
      </c>
      <c r="P408" s="2" t="s">
        <v>59</v>
      </c>
      <c r="Q408" s="2" t="s">
        <v>59</v>
      </c>
      <c r="R408" s="2" t="s">
        <v>58</v>
      </c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2" t="s">
        <v>51</v>
      </c>
      <c r="AW408" s="2" t="s">
        <v>2072</v>
      </c>
      <c r="AX408" s="2" t="s">
        <v>51</v>
      </c>
      <c r="AY408" s="2" t="s">
        <v>51</v>
      </c>
    </row>
    <row r="409" spans="1:51" ht="30" customHeight="1" x14ac:dyDescent="0.4">
      <c r="A409" s="8" t="s">
        <v>1406</v>
      </c>
      <c r="B409" s="8" t="s">
        <v>51</v>
      </c>
      <c r="C409" s="8" t="s">
        <v>51</v>
      </c>
      <c r="D409" s="9"/>
      <c r="E409" s="12"/>
      <c r="F409" s="13" t="e">
        <f>TRUNC(SUMIF(N405:N408, N404, F405:F408),0)</f>
        <v>#REF!</v>
      </c>
      <c r="G409" s="12"/>
      <c r="H409" s="13" t="e">
        <f>TRUNC(SUMIF(N405:N408, N404, H405:H408),0)</f>
        <v>#REF!</v>
      </c>
      <c r="I409" s="12"/>
      <c r="J409" s="13" t="e">
        <f>TRUNC(SUMIF(N405:N408, N404, J405:J408),0)</f>
        <v>#REF!</v>
      </c>
      <c r="K409" s="12"/>
      <c r="L409" s="13" t="e">
        <f>F409+H409+J409</f>
        <v>#REF!</v>
      </c>
      <c r="M409" s="8" t="s">
        <v>51</v>
      </c>
      <c r="N409" s="2" t="s">
        <v>99</v>
      </c>
      <c r="O409" s="2" t="s">
        <v>99</v>
      </c>
      <c r="P409" s="2" t="s">
        <v>51</v>
      </c>
      <c r="Q409" s="2" t="s">
        <v>51</v>
      </c>
      <c r="R409" s="2" t="s">
        <v>51</v>
      </c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2" t="s">
        <v>51</v>
      </c>
      <c r="AW409" s="2" t="s">
        <v>51</v>
      </c>
      <c r="AX409" s="2" t="s">
        <v>51</v>
      </c>
      <c r="AY409" s="2" t="s">
        <v>51</v>
      </c>
    </row>
    <row r="410" spans="1:51" ht="30" customHeight="1" x14ac:dyDescent="0.4">
      <c r="A410" s="9"/>
      <c r="B410" s="9"/>
      <c r="C410" s="9"/>
      <c r="D410" s="9"/>
      <c r="E410" s="12"/>
      <c r="F410" s="13"/>
      <c r="G410" s="12"/>
      <c r="H410" s="13"/>
      <c r="I410" s="12"/>
      <c r="J410" s="13"/>
      <c r="K410" s="12"/>
      <c r="L410" s="13"/>
      <c r="M410" s="9"/>
    </row>
    <row r="411" spans="1:51" ht="30" customHeight="1" x14ac:dyDescent="0.4">
      <c r="A411" s="110" t="s">
        <v>2073</v>
      </c>
      <c r="B411" s="110"/>
      <c r="C411" s="110"/>
      <c r="D411" s="110"/>
      <c r="E411" s="111"/>
      <c r="F411" s="112"/>
      <c r="G411" s="111"/>
      <c r="H411" s="112"/>
      <c r="I411" s="111"/>
      <c r="J411" s="112"/>
      <c r="K411" s="111"/>
      <c r="L411" s="112"/>
      <c r="M411" s="110"/>
      <c r="N411" s="1" t="s">
        <v>351</v>
      </c>
    </row>
    <row r="412" spans="1:51" ht="30" customHeight="1" x14ac:dyDescent="0.4">
      <c r="A412" s="8" t="s">
        <v>348</v>
      </c>
      <c r="B412" s="8" t="s">
        <v>2074</v>
      </c>
      <c r="C412" s="8" t="s">
        <v>69</v>
      </c>
      <c r="D412" s="9">
        <v>1</v>
      </c>
      <c r="E412" s="12" t="e">
        <f>일위대가목록!E263</f>
        <v>#REF!</v>
      </c>
      <c r="F412" s="13" t="e">
        <f>TRUNC(E412*D412,1)</f>
        <v>#REF!</v>
      </c>
      <c r="G412" s="12" t="e">
        <f>일위대가목록!F263</f>
        <v>#REF!</v>
      </c>
      <c r="H412" s="13" t="e">
        <f>TRUNC(G412*D412,1)</f>
        <v>#REF!</v>
      </c>
      <c r="I412" s="12" t="e">
        <f>일위대가목록!G263</f>
        <v>#REF!</v>
      </c>
      <c r="J412" s="13" t="e">
        <f>TRUNC(I412*D412,1)</f>
        <v>#REF!</v>
      </c>
      <c r="K412" s="12" t="e">
        <f t="shared" ref="K412:L414" si="52">TRUNC(E412+G412+I412,1)</f>
        <v>#REF!</v>
      </c>
      <c r="L412" s="13" t="e">
        <f t="shared" si="52"/>
        <v>#REF!</v>
      </c>
      <c r="M412" s="8" t="s">
        <v>2075</v>
      </c>
      <c r="N412" s="2" t="s">
        <v>351</v>
      </c>
      <c r="O412" s="2" t="s">
        <v>2076</v>
      </c>
      <c r="P412" s="2" t="s">
        <v>58</v>
      </c>
      <c r="Q412" s="2" t="s">
        <v>59</v>
      </c>
      <c r="R412" s="2" t="s">
        <v>59</v>
      </c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2" t="s">
        <v>51</v>
      </c>
      <c r="AW412" s="2" t="s">
        <v>2077</v>
      </c>
      <c r="AX412" s="2" t="s">
        <v>51</v>
      </c>
      <c r="AY412" s="2" t="s">
        <v>51</v>
      </c>
    </row>
    <row r="413" spans="1:51" ht="30" customHeight="1" x14ac:dyDescent="0.4">
      <c r="A413" s="8" t="s">
        <v>2078</v>
      </c>
      <c r="B413" s="8" t="s">
        <v>2079</v>
      </c>
      <c r="C413" s="8" t="s">
        <v>69</v>
      </c>
      <c r="D413" s="9">
        <v>1</v>
      </c>
      <c r="E413" s="12" t="e">
        <f>#REF!</f>
        <v>#REF!</v>
      </c>
      <c r="F413" s="13" t="e">
        <f>TRUNC(E413*D413,1)</f>
        <v>#REF!</v>
      </c>
      <c r="G413" s="12" t="e">
        <f>#REF!</f>
        <v>#REF!</v>
      </c>
      <c r="H413" s="13" t="e">
        <f>TRUNC(G413*D413,1)</f>
        <v>#REF!</v>
      </c>
      <c r="I413" s="12" t="e">
        <f>#REF!</f>
        <v>#REF!</v>
      </c>
      <c r="J413" s="13" t="e">
        <f>TRUNC(I413*D413,1)</f>
        <v>#REF!</v>
      </c>
      <c r="K413" s="12" t="e">
        <f t="shared" si="52"/>
        <v>#REF!</v>
      </c>
      <c r="L413" s="13" t="e">
        <f t="shared" si="52"/>
        <v>#REF!</v>
      </c>
      <c r="M413" s="8" t="s">
        <v>2080</v>
      </c>
      <c r="N413" s="2" t="s">
        <v>351</v>
      </c>
      <c r="O413" s="2" t="s">
        <v>2081</v>
      </c>
      <c r="P413" s="2" t="s">
        <v>59</v>
      </c>
      <c r="Q413" s="2" t="s">
        <v>59</v>
      </c>
      <c r="R413" s="2" t="s">
        <v>58</v>
      </c>
      <c r="S413" s="3"/>
      <c r="T413" s="3"/>
      <c r="U413" s="3"/>
      <c r="V413" s="3">
        <v>1</v>
      </c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2" t="s">
        <v>51</v>
      </c>
      <c r="AW413" s="2" t="s">
        <v>2082</v>
      </c>
      <c r="AX413" s="2" t="s">
        <v>51</v>
      </c>
      <c r="AY413" s="2" t="s">
        <v>51</v>
      </c>
    </row>
    <row r="414" spans="1:51" ht="30" customHeight="1" x14ac:dyDescent="0.4">
      <c r="A414" s="8" t="s">
        <v>2083</v>
      </c>
      <c r="B414" s="8" t="s">
        <v>2084</v>
      </c>
      <c r="C414" s="8" t="s">
        <v>97</v>
      </c>
      <c r="D414" s="9">
        <v>1</v>
      </c>
      <c r="E414" s="12" t="e">
        <f>TRUNC(SUMIF(V412:V414, RIGHTB(O414, 1), F412:F414)*U414, 2)</f>
        <v>#REF!</v>
      </c>
      <c r="F414" s="13" t="e">
        <f>TRUNC(E414*D414,1)</f>
        <v>#REF!</v>
      </c>
      <c r="G414" s="12">
        <v>0</v>
      </c>
      <c r="H414" s="13">
        <f>TRUNC(G414*D414,1)</f>
        <v>0</v>
      </c>
      <c r="I414" s="12">
        <v>0</v>
      </c>
      <c r="J414" s="13">
        <f>TRUNC(I414*D414,1)</f>
        <v>0</v>
      </c>
      <c r="K414" s="12" t="e">
        <f t="shared" si="52"/>
        <v>#REF!</v>
      </c>
      <c r="L414" s="13" t="e">
        <f t="shared" si="52"/>
        <v>#REF!</v>
      </c>
      <c r="M414" s="8" t="s">
        <v>51</v>
      </c>
      <c r="N414" s="2" t="s">
        <v>351</v>
      </c>
      <c r="O414" s="2" t="s">
        <v>1367</v>
      </c>
      <c r="P414" s="2" t="s">
        <v>59</v>
      </c>
      <c r="Q414" s="2" t="s">
        <v>59</v>
      </c>
      <c r="R414" s="2" t="s">
        <v>59</v>
      </c>
      <c r="S414" s="3">
        <v>0</v>
      </c>
      <c r="T414" s="3">
        <v>0</v>
      </c>
      <c r="U414" s="3">
        <v>0.05</v>
      </c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2" t="s">
        <v>51</v>
      </c>
      <c r="AW414" s="2" t="s">
        <v>2085</v>
      </c>
      <c r="AX414" s="2" t="s">
        <v>51</v>
      </c>
      <c r="AY414" s="2" t="s">
        <v>51</v>
      </c>
    </row>
    <row r="415" spans="1:51" ht="30" customHeight="1" x14ac:dyDescent="0.4">
      <c r="A415" s="8" t="s">
        <v>1406</v>
      </c>
      <c r="B415" s="8" t="s">
        <v>51</v>
      </c>
      <c r="C415" s="8" t="s">
        <v>51</v>
      </c>
      <c r="D415" s="9"/>
      <c r="E415" s="12"/>
      <c r="F415" s="13" t="e">
        <f>TRUNC(SUMIF(N412:N414, N411, F412:F414),0)</f>
        <v>#REF!</v>
      </c>
      <c r="G415" s="12"/>
      <c r="H415" s="13" t="e">
        <f>TRUNC(SUMIF(N412:N414, N411, H412:H414),0)</f>
        <v>#REF!</v>
      </c>
      <c r="I415" s="12"/>
      <c r="J415" s="13" t="e">
        <f>TRUNC(SUMIF(N412:N414, N411, J412:J414),0)</f>
        <v>#REF!</v>
      </c>
      <c r="K415" s="12"/>
      <c r="L415" s="13" t="e">
        <f>F415+H415+J415</f>
        <v>#REF!</v>
      </c>
      <c r="M415" s="8" t="s">
        <v>51</v>
      </c>
      <c r="N415" s="2" t="s">
        <v>99</v>
      </c>
      <c r="O415" s="2" t="s">
        <v>99</v>
      </c>
      <c r="P415" s="2" t="s">
        <v>51</v>
      </c>
      <c r="Q415" s="2" t="s">
        <v>51</v>
      </c>
      <c r="R415" s="2" t="s">
        <v>51</v>
      </c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2" t="s">
        <v>51</v>
      </c>
      <c r="AW415" s="2" t="s">
        <v>51</v>
      </c>
      <c r="AX415" s="2" t="s">
        <v>51</v>
      </c>
      <c r="AY415" s="2" t="s">
        <v>51</v>
      </c>
    </row>
    <row r="416" spans="1:51" ht="30" customHeight="1" x14ac:dyDescent="0.4">
      <c r="A416" s="9"/>
      <c r="B416" s="9"/>
      <c r="C416" s="9"/>
      <c r="D416" s="9"/>
      <c r="E416" s="12"/>
      <c r="F416" s="13"/>
      <c r="G416" s="12"/>
      <c r="H416" s="13"/>
      <c r="I416" s="12"/>
      <c r="J416" s="13"/>
      <c r="K416" s="12"/>
      <c r="L416" s="13"/>
      <c r="M416" s="9"/>
    </row>
    <row r="417" spans="1:51" ht="30" customHeight="1" x14ac:dyDescent="0.4">
      <c r="A417" s="110" t="s">
        <v>2086</v>
      </c>
      <c r="B417" s="110"/>
      <c r="C417" s="110"/>
      <c r="D417" s="110"/>
      <c r="E417" s="111"/>
      <c r="F417" s="112"/>
      <c r="G417" s="111"/>
      <c r="H417" s="112"/>
      <c r="I417" s="111"/>
      <c r="J417" s="112"/>
      <c r="K417" s="111"/>
      <c r="L417" s="112"/>
      <c r="M417" s="110"/>
      <c r="N417" s="1" t="s">
        <v>355</v>
      </c>
    </row>
    <row r="418" spans="1:51" ht="30" customHeight="1" x14ac:dyDescent="0.4">
      <c r="A418" s="8" t="s">
        <v>2087</v>
      </c>
      <c r="B418" s="8" t="s">
        <v>2088</v>
      </c>
      <c r="C418" s="8" t="s">
        <v>1457</v>
      </c>
      <c r="D418" s="9">
        <v>4.9000000000000004</v>
      </c>
      <c r="E418" s="12" t="e">
        <f>#REF!</f>
        <v>#REF!</v>
      </c>
      <c r="F418" s="13" t="e">
        <f>TRUNC(E418*D418,1)</f>
        <v>#REF!</v>
      </c>
      <c r="G418" s="12" t="e">
        <f>#REF!</f>
        <v>#REF!</v>
      </c>
      <c r="H418" s="13" t="e">
        <f>TRUNC(G418*D418,1)</f>
        <v>#REF!</v>
      </c>
      <c r="I418" s="12" t="e">
        <f>#REF!</f>
        <v>#REF!</v>
      </c>
      <c r="J418" s="13" t="e">
        <f>TRUNC(I418*D418,1)</f>
        <v>#REF!</v>
      </c>
      <c r="K418" s="12" t="e">
        <f>TRUNC(E418+G418+I418,1)</f>
        <v>#REF!</v>
      </c>
      <c r="L418" s="13" t="e">
        <f>TRUNC(F418+H418+J418,1)</f>
        <v>#REF!</v>
      </c>
      <c r="M418" s="8" t="s">
        <v>2089</v>
      </c>
      <c r="N418" s="2" t="s">
        <v>355</v>
      </c>
      <c r="O418" s="2" t="s">
        <v>2090</v>
      </c>
      <c r="P418" s="2" t="s">
        <v>59</v>
      </c>
      <c r="Q418" s="2" t="s">
        <v>59</v>
      </c>
      <c r="R418" s="2" t="s">
        <v>58</v>
      </c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2" t="s">
        <v>51</v>
      </c>
      <c r="AW418" s="2" t="s">
        <v>2091</v>
      </c>
      <c r="AX418" s="2" t="s">
        <v>51</v>
      </c>
      <c r="AY418" s="2" t="s">
        <v>51</v>
      </c>
    </row>
    <row r="419" spans="1:51" ht="30" customHeight="1" x14ac:dyDescent="0.4">
      <c r="A419" s="8" t="s">
        <v>1493</v>
      </c>
      <c r="B419" s="8" t="s">
        <v>2092</v>
      </c>
      <c r="C419" s="8" t="s">
        <v>1457</v>
      </c>
      <c r="D419" s="9">
        <v>4.5</v>
      </c>
      <c r="E419" s="12" t="e">
        <f>일위대가목록!E264</f>
        <v>#REF!</v>
      </c>
      <c r="F419" s="13" t="e">
        <f>TRUNC(E419*D419,1)</f>
        <v>#REF!</v>
      </c>
      <c r="G419" s="12" t="e">
        <f>일위대가목록!F264</f>
        <v>#REF!</v>
      </c>
      <c r="H419" s="13" t="e">
        <f>TRUNC(G419*D419,1)</f>
        <v>#REF!</v>
      </c>
      <c r="I419" s="12" t="e">
        <f>일위대가목록!G264</f>
        <v>#REF!</v>
      </c>
      <c r="J419" s="13" t="e">
        <f>TRUNC(I419*D419,1)</f>
        <v>#REF!</v>
      </c>
      <c r="K419" s="12" t="e">
        <f>TRUNC(E419+G419+I419,1)</f>
        <v>#REF!</v>
      </c>
      <c r="L419" s="13" t="e">
        <f>TRUNC(F419+H419+J419,1)</f>
        <v>#REF!</v>
      </c>
      <c r="M419" s="8" t="s">
        <v>2093</v>
      </c>
      <c r="N419" s="2" t="s">
        <v>355</v>
      </c>
      <c r="O419" s="2" t="s">
        <v>2094</v>
      </c>
      <c r="P419" s="2" t="s">
        <v>58</v>
      </c>
      <c r="Q419" s="2" t="s">
        <v>59</v>
      </c>
      <c r="R419" s="2" t="s">
        <v>59</v>
      </c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2" t="s">
        <v>51</v>
      </c>
      <c r="AW419" s="2" t="s">
        <v>2095</v>
      </c>
      <c r="AX419" s="2" t="s">
        <v>51</v>
      </c>
      <c r="AY419" s="2" t="s">
        <v>51</v>
      </c>
    </row>
    <row r="420" spans="1:51" ht="30" customHeight="1" x14ac:dyDescent="0.4">
      <c r="A420" s="8" t="s">
        <v>1406</v>
      </c>
      <c r="B420" s="8" t="s">
        <v>51</v>
      </c>
      <c r="C420" s="8" t="s">
        <v>51</v>
      </c>
      <c r="D420" s="9"/>
      <c r="E420" s="12"/>
      <c r="F420" s="13" t="e">
        <f>TRUNC(SUMIF(N418:N419, N417, F418:F419),0)</f>
        <v>#REF!</v>
      </c>
      <c r="G420" s="12"/>
      <c r="H420" s="13" t="e">
        <f>TRUNC(SUMIF(N418:N419, N417, H418:H419),0)</f>
        <v>#REF!</v>
      </c>
      <c r="I420" s="12"/>
      <c r="J420" s="13" t="e">
        <f>TRUNC(SUMIF(N418:N419, N417, J418:J419),0)</f>
        <v>#REF!</v>
      </c>
      <c r="K420" s="12"/>
      <c r="L420" s="13" t="e">
        <f>F420+H420+J420</f>
        <v>#REF!</v>
      </c>
      <c r="M420" s="8" t="s">
        <v>51</v>
      </c>
      <c r="N420" s="2" t="s">
        <v>99</v>
      </c>
      <c r="O420" s="2" t="s">
        <v>99</v>
      </c>
      <c r="P420" s="2" t="s">
        <v>51</v>
      </c>
      <c r="Q420" s="2" t="s">
        <v>51</v>
      </c>
      <c r="R420" s="2" t="s">
        <v>51</v>
      </c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2" t="s">
        <v>51</v>
      </c>
      <c r="AW420" s="2" t="s">
        <v>51</v>
      </c>
      <c r="AX420" s="2" t="s">
        <v>51</v>
      </c>
      <c r="AY420" s="2" t="s">
        <v>51</v>
      </c>
    </row>
    <row r="421" spans="1:51" ht="30" customHeight="1" x14ac:dyDescent="0.4">
      <c r="A421" s="9"/>
      <c r="B421" s="9"/>
      <c r="C421" s="9"/>
      <c r="D421" s="9"/>
      <c r="E421" s="12"/>
      <c r="F421" s="13"/>
      <c r="G421" s="12"/>
      <c r="H421" s="13"/>
      <c r="I421" s="12"/>
      <c r="J421" s="13"/>
      <c r="K421" s="12"/>
      <c r="L421" s="13"/>
      <c r="M421" s="9"/>
    </row>
    <row r="422" spans="1:51" ht="30" customHeight="1" x14ac:dyDescent="0.4">
      <c r="A422" s="110" t="s">
        <v>2096</v>
      </c>
      <c r="B422" s="110"/>
      <c r="C422" s="110"/>
      <c r="D422" s="110"/>
      <c r="E422" s="111"/>
      <c r="F422" s="112"/>
      <c r="G422" s="111"/>
      <c r="H422" s="112"/>
      <c r="I422" s="111"/>
      <c r="J422" s="112"/>
      <c r="K422" s="111"/>
      <c r="L422" s="112"/>
      <c r="M422" s="110"/>
      <c r="N422" s="1" t="s">
        <v>359</v>
      </c>
    </row>
    <row r="423" spans="1:51" ht="30" customHeight="1" x14ac:dyDescent="0.4">
      <c r="A423" s="8" t="s">
        <v>2098</v>
      </c>
      <c r="B423" s="8" t="s">
        <v>2099</v>
      </c>
      <c r="C423" s="8" t="s">
        <v>369</v>
      </c>
      <c r="D423" s="9">
        <v>1</v>
      </c>
      <c r="E423" s="12" t="e">
        <f>#REF!</f>
        <v>#REF!</v>
      </c>
      <c r="F423" s="13" t="e">
        <f>TRUNC(E423*D423,1)</f>
        <v>#REF!</v>
      </c>
      <c r="G423" s="12" t="e">
        <f>#REF!</f>
        <v>#REF!</v>
      </c>
      <c r="H423" s="13" t="e">
        <f>TRUNC(G423*D423,1)</f>
        <v>#REF!</v>
      </c>
      <c r="I423" s="12" t="e">
        <f>#REF!</f>
        <v>#REF!</v>
      </c>
      <c r="J423" s="13" t="e">
        <f>TRUNC(I423*D423,1)</f>
        <v>#REF!</v>
      </c>
      <c r="K423" s="12" t="e">
        <f t="shared" ref="K423:L425" si="53">TRUNC(E423+G423+I423,1)</f>
        <v>#REF!</v>
      </c>
      <c r="L423" s="13" t="e">
        <f t="shared" si="53"/>
        <v>#REF!</v>
      </c>
      <c r="M423" s="8" t="s">
        <v>2100</v>
      </c>
      <c r="N423" s="2" t="s">
        <v>359</v>
      </c>
      <c r="O423" s="2" t="s">
        <v>2101</v>
      </c>
      <c r="P423" s="2" t="s">
        <v>59</v>
      </c>
      <c r="Q423" s="2" t="s">
        <v>59</v>
      </c>
      <c r="R423" s="2" t="s">
        <v>58</v>
      </c>
      <c r="S423" s="3"/>
      <c r="T423" s="3"/>
      <c r="U423" s="3"/>
      <c r="V423" s="3">
        <v>1</v>
      </c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2" t="s">
        <v>51</v>
      </c>
      <c r="AW423" s="2" t="s">
        <v>2102</v>
      </c>
      <c r="AX423" s="2" t="s">
        <v>51</v>
      </c>
      <c r="AY423" s="2" t="s">
        <v>51</v>
      </c>
    </row>
    <row r="424" spans="1:51" ht="30" customHeight="1" x14ac:dyDescent="0.4">
      <c r="A424" s="8" t="s">
        <v>2083</v>
      </c>
      <c r="B424" s="8" t="s">
        <v>2103</v>
      </c>
      <c r="C424" s="8" t="s">
        <v>97</v>
      </c>
      <c r="D424" s="9">
        <v>1</v>
      </c>
      <c r="E424" s="12" t="e">
        <f>TRUNC(SUMIF(V423:V425, RIGHTB(O424, 1), F423:F425)*U424, 2)</f>
        <v>#REF!</v>
      </c>
      <c r="F424" s="13" t="e">
        <f>TRUNC(E424*D424,1)</f>
        <v>#REF!</v>
      </c>
      <c r="G424" s="12">
        <v>0</v>
      </c>
      <c r="H424" s="13">
        <f>TRUNC(G424*D424,1)</f>
        <v>0</v>
      </c>
      <c r="I424" s="12">
        <v>0</v>
      </c>
      <c r="J424" s="13">
        <f>TRUNC(I424*D424,1)</f>
        <v>0</v>
      </c>
      <c r="K424" s="12" t="e">
        <f t="shared" si="53"/>
        <v>#REF!</v>
      </c>
      <c r="L424" s="13" t="e">
        <f t="shared" si="53"/>
        <v>#REF!</v>
      </c>
      <c r="M424" s="8" t="s">
        <v>51</v>
      </c>
      <c r="N424" s="2" t="s">
        <v>359</v>
      </c>
      <c r="O424" s="2" t="s">
        <v>1367</v>
      </c>
      <c r="P424" s="2" t="s">
        <v>59</v>
      </c>
      <c r="Q424" s="2" t="s">
        <v>59</v>
      </c>
      <c r="R424" s="2" t="s">
        <v>59</v>
      </c>
      <c r="S424" s="3">
        <v>0</v>
      </c>
      <c r="T424" s="3">
        <v>0</v>
      </c>
      <c r="U424" s="3">
        <v>0.02</v>
      </c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2" t="s">
        <v>51</v>
      </c>
      <c r="AW424" s="2" t="s">
        <v>2104</v>
      </c>
      <c r="AX424" s="2" t="s">
        <v>51</v>
      </c>
      <c r="AY424" s="2" t="s">
        <v>51</v>
      </c>
    </row>
    <row r="425" spans="1:51" ht="30" customHeight="1" x14ac:dyDescent="0.4">
      <c r="A425" s="8" t="s">
        <v>356</v>
      </c>
      <c r="B425" s="8" t="s">
        <v>51</v>
      </c>
      <c r="C425" s="8" t="s">
        <v>55</v>
      </c>
      <c r="D425" s="9">
        <v>1</v>
      </c>
      <c r="E425" s="12" t="e">
        <f>일위대가목록!E265</f>
        <v>#REF!</v>
      </c>
      <c r="F425" s="13" t="e">
        <f>TRUNC(E425*D425,1)</f>
        <v>#REF!</v>
      </c>
      <c r="G425" s="12" t="e">
        <f>일위대가목록!F265</f>
        <v>#REF!</v>
      </c>
      <c r="H425" s="13" t="e">
        <f>TRUNC(G425*D425,1)</f>
        <v>#REF!</v>
      </c>
      <c r="I425" s="12" t="e">
        <f>일위대가목록!G265</f>
        <v>#REF!</v>
      </c>
      <c r="J425" s="13" t="e">
        <f>TRUNC(I425*D425,1)</f>
        <v>#REF!</v>
      </c>
      <c r="K425" s="12" t="e">
        <f t="shared" si="53"/>
        <v>#REF!</v>
      </c>
      <c r="L425" s="13" t="e">
        <f t="shared" si="53"/>
        <v>#REF!</v>
      </c>
      <c r="M425" s="8" t="s">
        <v>2105</v>
      </c>
      <c r="N425" s="2" t="s">
        <v>359</v>
      </c>
      <c r="O425" s="2" t="s">
        <v>2106</v>
      </c>
      <c r="P425" s="2" t="s">
        <v>58</v>
      </c>
      <c r="Q425" s="2" t="s">
        <v>59</v>
      </c>
      <c r="R425" s="2" t="s">
        <v>59</v>
      </c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2" t="s">
        <v>51</v>
      </c>
      <c r="AW425" s="2" t="s">
        <v>2107</v>
      </c>
      <c r="AX425" s="2" t="s">
        <v>51</v>
      </c>
      <c r="AY425" s="2" t="s">
        <v>51</v>
      </c>
    </row>
    <row r="426" spans="1:51" ht="30" customHeight="1" x14ac:dyDescent="0.4">
      <c r="A426" s="8" t="s">
        <v>1406</v>
      </c>
      <c r="B426" s="8" t="s">
        <v>51</v>
      </c>
      <c r="C426" s="8" t="s">
        <v>51</v>
      </c>
      <c r="D426" s="9"/>
      <c r="E426" s="12"/>
      <c r="F426" s="13" t="e">
        <f>TRUNC(SUMIF(N423:N425, N422, F423:F425),0)</f>
        <v>#REF!</v>
      </c>
      <c r="G426" s="12"/>
      <c r="H426" s="13" t="e">
        <f>TRUNC(SUMIF(N423:N425, N422, H423:H425),0)</f>
        <v>#REF!</v>
      </c>
      <c r="I426" s="12"/>
      <c r="J426" s="13" t="e">
        <f>TRUNC(SUMIF(N423:N425, N422, J423:J425),0)</f>
        <v>#REF!</v>
      </c>
      <c r="K426" s="12"/>
      <c r="L426" s="13" t="e">
        <f>F426+H426+J426</f>
        <v>#REF!</v>
      </c>
      <c r="M426" s="8" t="s">
        <v>51</v>
      </c>
      <c r="N426" s="2" t="s">
        <v>99</v>
      </c>
      <c r="O426" s="2" t="s">
        <v>99</v>
      </c>
      <c r="P426" s="2" t="s">
        <v>51</v>
      </c>
      <c r="Q426" s="2" t="s">
        <v>51</v>
      </c>
      <c r="R426" s="2" t="s">
        <v>51</v>
      </c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2" t="s">
        <v>51</v>
      </c>
      <c r="AW426" s="2" t="s">
        <v>51</v>
      </c>
      <c r="AX426" s="2" t="s">
        <v>51</v>
      </c>
      <c r="AY426" s="2" t="s">
        <v>51</v>
      </c>
    </row>
    <row r="427" spans="1:51" ht="30" customHeight="1" x14ac:dyDescent="0.4">
      <c r="A427" s="9"/>
      <c r="B427" s="9"/>
      <c r="C427" s="9"/>
      <c r="D427" s="9"/>
      <c r="E427" s="12"/>
      <c r="F427" s="13"/>
      <c r="G427" s="12"/>
      <c r="H427" s="13"/>
      <c r="I427" s="12"/>
      <c r="J427" s="13"/>
      <c r="K427" s="12"/>
      <c r="L427" s="13"/>
      <c r="M427" s="9"/>
    </row>
    <row r="428" spans="1:51" ht="30" customHeight="1" x14ac:dyDescent="0.4">
      <c r="A428" s="110" t="s">
        <v>2108</v>
      </c>
      <c r="B428" s="110"/>
      <c r="C428" s="110"/>
      <c r="D428" s="110"/>
      <c r="E428" s="111"/>
      <c r="F428" s="112"/>
      <c r="G428" s="111"/>
      <c r="H428" s="112"/>
      <c r="I428" s="111"/>
      <c r="J428" s="112"/>
      <c r="K428" s="111"/>
      <c r="L428" s="112"/>
      <c r="M428" s="110"/>
      <c r="N428" s="1" t="s">
        <v>363</v>
      </c>
    </row>
    <row r="429" spans="1:51" ht="30" customHeight="1" x14ac:dyDescent="0.4">
      <c r="A429" s="8" t="s">
        <v>2109</v>
      </c>
      <c r="B429" s="8" t="s">
        <v>2110</v>
      </c>
      <c r="C429" s="8" t="s">
        <v>369</v>
      </c>
      <c r="D429" s="9">
        <v>1</v>
      </c>
      <c r="E429" s="12" t="e">
        <f>#REF!</f>
        <v>#REF!</v>
      </c>
      <c r="F429" s="13" t="e">
        <f>TRUNC(E429*D429,1)</f>
        <v>#REF!</v>
      </c>
      <c r="G429" s="12" t="e">
        <f>#REF!</f>
        <v>#REF!</v>
      </c>
      <c r="H429" s="13" t="e">
        <f>TRUNC(G429*D429,1)</f>
        <v>#REF!</v>
      </c>
      <c r="I429" s="12" t="e">
        <f>#REF!</f>
        <v>#REF!</v>
      </c>
      <c r="J429" s="13" t="e">
        <f>TRUNC(I429*D429,1)</f>
        <v>#REF!</v>
      </c>
      <c r="K429" s="12" t="e">
        <f t="shared" ref="K429:L431" si="54">TRUNC(E429+G429+I429,1)</f>
        <v>#REF!</v>
      </c>
      <c r="L429" s="13" t="e">
        <f t="shared" si="54"/>
        <v>#REF!</v>
      </c>
      <c r="M429" s="8" t="s">
        <v>2111</v>
      </c>
      <c r="N429" s="2" t="s">
        <v>363</v>
      </c>
      <c r="O429" s="2" t="s">
        <v>2112</v>
      </c>
      <c r="P429" s="2" t="s">
        <v>59</v>
      </c>
      <c r="Q429" s="2" t="s">
        <v>59</v>
      </c>
      <c r="R429" s="2" t="s">
        <v>58</v>
      </c>
      <c r="S429" s="3"/>
      <c r="T429" s="3"/>
      <c r="U429" s="3"/>
      <c r="V429" s="3">
        <v>1</v>
      </c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2" t="s">
        <v>51</v>
      </c>
      <c r="AW429" s="2" t="s">
        <v>2113</v>
      </c>
      <c r="AX429" s="2" t="s">
        <v>51</v>
      </c>
      <c r="AY429" s="2" t="s">
        <v>51</v>
      </c>
    </row>
    <row r="430" spans="1:51" ht="30" customHeight="1" x14ac:dyDescent="0.4">
      <c r="A430" s="8" t="s">
        <v>2083</v>
      </c>
      <c r="B430" s="8" t="s">
        <v>2103</v>
      </c>
      <c r="C430" s="8" t="s">
        <v>97</v>
      </c>
      <c r="D430" s="9">
        <v>1</v>
      </c>
      <c r="E430" s="12" t="e">
        <f>TRUNC(SUMIF(V429:V431, RIGHTB(O430, 1), F429:F431)*U430, 2)</f>
        <v>#REF!</v>
      </c>
      <c r="F430" s="13" t="e">
        <f>TRUNC(E430*D430,1)</f>
        <v>#REF!</v>
      </c>
      <c r="G430" s="12">
        <v>0</v>
      </c>
      <c r="H430" s="13">
        <f>TRUNC(G430*D430,1)</f>
        <v>0</v>
      </c>
      <c r="I430" s="12">
        <v>0</v>
      </c>
      <c r="J430" s="13">
        <f>TRUNC(I430*D430,1)</f>
        <v>0</v>
      </c>
      <c r="K430" s="12" t="e">
        <f t="shared" si="54"/>
        <v>#REF!</v>
      </c>
      <c r="L430" s="13" t="e">
        <f t="shared" si="54"/>
        <v>#REF!</v>
      </c>
      <c r="M430" s="8" t="s">
        <v>51</v>
      </c>
      <c r="N430" s="2" t="s">
        <v>363</v>
      </c>
      <c r="O430" s="2" t="s">
        <v>1367</v>
      </c>
      <c r="P430" s="2" t="s">
        <v>59</v>
      </c>
      <c r="Q430" s="2" t="s">
        <v>59</v>
      </c>
      <c r="R430" s="2" t="s">
        <v>59</v>
      </c>
      <c r="S430" s="3">
        <v>0</v>
      </c>
      <c r="T430" s="3">
        <v>0</v>
      </c>
      <c r="U430" s="3">
        <v>0.02</v>
      </c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2" t="s">
        <v>51</v>
      </c>
      <c r="AW430" s="2" t="s">
        <v>2114</v>
      </c>
      <c r="AX430" s="2" t="s">
        <v>51</v>
      </c>
      <c r="AY430" s="2" t="s">
        <v>51</v>
      </c>
    </row>
    <row r="431" spans="1:51" ht="30" customHeight="1" x14ac:dyDescent="0.4">
      <c r="A431" s="8" t="s">
        <v>356</v>
      </c>
      <c r="B431" s="8" t="s">
        <v>51</v>
      </c>
      <c r="C431" s="8" t="s">
        <v>55</v>
      </c>
      <c r="D431" s="9">
        <v>1</v>
      </c>
      <c r="E431" s="12" t="e">
        <f>일위대가목록!E265</f>
        <v>#REF!</v>
      </c>
      <c r="F431" s="13" t="e">
        <f>TRUNC(E431*D431,1)</f>
        <v>#REF!</v>
      </c>
      <c r="G431" s="12" t="e">
        <f>일위대가목록!F265</f>
        <v>#REF!</v>
      </c>
      <c r="H431" s="13" t="e">
        <f>TRUNC(G431*D431,1)</f>
        <v>#REF!</v>
      </c>
      <c r="I431" s="12" t="e">
        <f>일위대가목록!G265</f>
        <v>#REF!</v>
      </c>
      <c r="J431" s="13" t="e">
        <f>TRUNC(I431*D431,1)</f>
        <v>#REF!</v>
      </c>
      <c r="K431" s="12" t="e">
        <f t="shared" si="54"/>
        <v>#REF!</v>
      </c>
      <c r="L431" s="13" t="e">
        <f t="shared" si="54"/>
        <v>#REF!</v>
      </c>
      <c r="M431" s="8" t="s">
        <v>2105</v>
      </c>
      <c r="N431" s="2" t="s">
        <v>363</v>
      </c>
      <c r="O431" s="2" t="s">
        <v>2106</v>
      </c>
      <c r="P431" s="2" t="s">
        <v>58</v>
      </c>
      <c r="Q431" s="2" t="s">
        <v>59</v>
      </c>
      <c r="R431" s="2" t="s">
        <v>59</v>
      </c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2" t="s">
        <v>51</v>
      </c>
      <c r="AW431" s="2" t="s">
        <v>2115</v>
      </c>
      <c r="AX431" s="2" t="s">
        <v>51</v>
      </c>
      <c r="AY431" s="2" t="s">
        <v>51</v>
      </c>
    </row>
    <row r="432" spans="1:51" ht="30" customHeight="1" x14ac:dyDescent="0.4">
      <c r="A432" s="8" t="s">
        <v>1406</v>
      </c>
      <c r="B432" s="8" t="s">
        <v>51</v>
      </c>
      <c r="C432" s="8" t="s">
        <v>51</v>
      </c>
      <c r="D432" s="9"/>
      <c r="E432" s="12"/>
      <c r="F432" s="13" t="e">
        <f>TRUNC(SUMIF(N429:N431, N428, F429:F431),0)</f>
        <v>#REF!</v>
      </c>
      <c r="G432" s="12"/>
      <c r="H432" s="13" t="e">
        <f>TRUNC(SUMIF(N429:N431, N428, H429:H431),0)</f>
        <v>#REF!</v>
      </c>
      <c r="I432" s="12"/>
      <c r="J432" s="13" t="e">
        <f>TRUNC(SUMIF(N429:N431, N428, J429:J431),0)</f>
        <v>#REF!</v>
      </c>
      <c r="K432" s="12"/>
      <c r="L432" s="13" t="e">
        <f>F432+H432+J432</f>
        <v>#REF!</v>
      </c>
      <c r="M432" s="8" t="s">
        <v>51</v>
      </c>
      <c r="N432" s="2" t="s">
        <v>99</v>
      </c>
      <c r="O432" s="2" t="s">
        <v>99</v>
      </c>
      <c r="P432" s="2" t="s">
        <v>51</v>
      </c>
      <c r="Q432" s="2" t="s">
        <v>51</v>
      </c>
      <c r="R432" s="2" t="s">
        <v>51</v>
      </c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2" t="s">
        <v>51</v>
      </c>
      <c r="AW432" s="2" t="s">
        <v>51</v>
      </c>
      <c r="AX432" s="2" t="s">
        <v>51</v>
      </c>
      <c r="AY432" s="2" t="s">
        <v>51</v>
      </c>
    </row>
    <row r="433" spans="1:51" ht="30" customHeight="1" x14ac:dyDescent="0.4">
      <c r="A433" s="9"/>
      <c r="B433" s="9"/>
      <c r="C433" s="9"/>
      <c r="D433" s="9"/>
      <c r="E433" s="12"/>
      <c r="F433" s="13"/>
      <c r="G433" s="12"/>
      <c r="H433" s="13"/>
      <c r="I433" s="12"/>
      <c r="J433" s="13"/>
      <c r="K433" s="12"/>
      <c r="L433" s="13"/>
      <c r="M433" s="9"/>
    </row>
    <row r="434" spans="1:51" ht="30" customHeight="1" x14ac:dyDescent="0.4">
      <c r="A434" s="110" t="s">
        <v>2116</v>
      </c>
      <c r="B434" s="110"/>
      <c r="C434" s="110"/>
      <c r="D434" s="110"/>
      <c r="E434" s="111"/>
      <c r="F434" s="112"/>
      <c r="G434" s="111"/>
      <c r="H434" s="112"/>
      <c r="I434" s="111"/>
      <c r="J434" s="112"/>
      <c r="K434" s="111"/>
      <c r="L434" s="112"/>
      <c r="M434" s="110"/>
      <c r="N434" s="1" t="s">
        <v>366</v>
      </c>
    </row>
    <row r="435" spans="1:51" ht="30" customHeight="1" x14ac:dyDescent="0.4">
      <c r="A435" s="8" t="s">
        <v>2109</v>
      </c>
      <c r="B435" s="8" t="s">
        <v>2117</v>
      </c>
      <c r="C435" s="8" t="s">
        <v>369</v>
      </c>
      <c r="D435" s="9">
        <v>1</v>
      </c>
      <c r="E435" s="12" t="e">
        <f>#REF!</f>
        <v>#REF!</v>
      </c>
      <c r="F435" s="13" t="e">
        <f>TRUNC(E435*D435,1)</f>
        <v>#REF!</v>
      </c>
      <c r="G435" s="12" t="e">
        <f>#REF!</f>
        <v>#REF!</v>
      </c>
      <c r="H435" s="13" t="e">
        <f>TRUNC(G435*D435,1)</f>
        <v>#REF!</v>
      </c>
      <c r="I435" s="12" t="e">
        <f>#REF!</f>
        <v>#REF!</v>
      </c>
      <c r="J435" s="13" t="e">
        <f>TRUNC(I435*D435,1)</f>
        <v>#REF!</v>
      </c>
      <c r="K435" s="12" t="e">
        <f t="shared" ref="K435:L437" si="55">TRUNC(E435+G435+I435,1)</f>
        <v>#REF!</v>
      </c>
      <c r="L435" s="13" t="e">
        <f t="shared" si="55"/>
        <v>#REF!</v>
      </c>
      <c r="M435" s="8" t="s">
        <v>2118</v>
      </c>
      <c r="N435" s="2" t="s">
        <v>366</v>
      </c>
      <c r="O435" s="2" t="s">
        <v>2119</v>
      </c>
      <c r="P435" s="2" t="s">
        <v>59</v>
      </c>
      <c r="Q435" s="2" t="s">
        <v>59</v>
      </c>
      <c r="R435" s="2" t="s">
        <v>58</v>
      </c>
      <c r="S435" s="3"/>
      <c r="T435" s="3"/>
      <c r="U435" s="3"/>
      <c r="V435" s="3">
        <v>1</v>
      </c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2" t="s">
        <v>51</v>
      </c>
      <c r="AW435" s="2" t="s">
        <v>2120</v>
      </c>
      <c r="AX435" s="2" t="s">
        <v>51</v>
      </c>
      <c r="AY435" s="2" t="s">
        <v>51</v>
      </c>
    </row>
    <row r="436" spans="1:51" ht="30" customHeight="1" x14ac:dyDescent="0.4">
      <c r="A436" s="8" t="s">
        <v>2083</v>
      </c>
      <c r="B436" s="8" t="s">
        <v>2103</v>
      </c>
      <c r="C436" s="8" t="s">
        <v>97</v>
      </c>
      <c r="D436" s="9">
        <v>1</v>
      </c>
      <c r="E436" s="12" t="e">
        <f>TRUNC(SUMIF(V435:V437, RIGHTB(O436, 1), F435:F437)*U436, 2)</f>
        <v>#REF!</v>
      </c>
      <c r="F436" s="13" t="e">
        <f>TRUNC(E436*D436,1)</f>
        <v>#REF!</v>
      </c>
      <c r="G436" s="12">
        <v>0</v>
      </c>
      <c r="H436" s="13">
        <f>TRUNC(G436*D436,1)</f>
        <v>0</v>
      </c>
      <c r="I436" s="12">
        <v>0</v>
      </c>
      <c r="J436" s="13">
        <f>TRUNC(I436*D436,1)</f>
        <v>0</v>
      </c>
      <c r="K436" s="12" t="e">
        <f t="shared" si="55"/>
        <v>#REF!</v>
      </c>
      <c r="L436" s="13" t="e">
        <f t="shared" si="55"/>
        <v>#REF!</v>
      </c>
      <c r="M436" s="8" t="s">
        <v>51</v>
      </c>
      <c r="N436" s="2" t="s">
        <v>366</v>
      </c>
      <c r="O436" s="2" t="s">
        <v>1367</v>
      </c>
      <c r="P436" s="2" t="s">
        <v>59</v>
      </c>
      <c r="Q436" s="2" t="s">
        <v>59</v>
      </c>
      <c r="R436" s="2" t="s">
        <v>59</v>
      </c>
      <c r="S436" s="3">
        <v>0</v>
      </c>
      <c r="T436" s="3">
        <v>0</v>
      </c>
      <c r="U436" s="3">
        <v>0.02</v>
      </c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2" t="s">
        <v>51</v>
      </c>
      <c r="AW436" s="2" t="s">
        <v>2121</v>
      </c>
      <c r="AX436" s="2" t="s">
        <v>51</v>
      </c>
      <c r="AY436" s="2" t="s">
        <v>51</v>
      </c>
    </row>
    <row r="437" spans="1:51" ht="30" customHeight="1" x14ac:dyDescent="0.4">
      <c r="A437" s="8" t="s">
        <v>356</v>
      </c>
      <c r="B437" s="8" t="s">
        <v>51</v>
      </c>
      <c r="C437" s="8" t="s">
        <v>55</v>
      </c>
      <c r="D437" s="9">
        <v>1</v>
      </c>
      <c r="E437" s="12" t="e">
        <f>일위대가목록!E265</f>
        <v>#REF!</v>
      </c>
      <c r="F437" s="13" t="e">
        <f>TRUNC(E437*D437,1)</f>
        <v>#REF!</v>
      </c>
      <c r="G437" s="12" t="e">
        <f>일위대가목록!F265</f>
        <v>#REF!</v>
      </c>
      <c r="H437" s="13" t="e">
        <f>TRUNC(G437*D437,1)</f>
        <v>#REF!</v>
      </c>
      <c r="I437" s="12" t="e">
        <f>일위대가목록!G265</f>
        <v>#REF!</v>
      </c>
      <c r="J437" s="13" t="e">
        <f>TRUNC(I437*D437,1)</f>
        <v>#REF!</v>
      </c>
      <c r="K437" s="12" t="e">
        <f t="shared" si="55"/>
        <v>#REF!</v>
      </c>
      <c r="L437" s="13" t="e">
        <f t="shared" si="55"/>
        <v>#REF!</v>
      </c>
      <c r="M437" s="8" t="s">
        <v>2105</v>
      </c>
      <c r="N437" s="2" t="s">
        <v>366</v>
      </c>
      <c r="O437" s="2" t="s">
        <v>2106</v>
      </c>
      <c r="P437" s="2" t="s">
        <v>58</v>
      </c>
      <c r="Q437" s="2" t="s">
        <v>59</v>
      </c>
      <c r="R437" s="2" t="s">
        <v>59</v>
      </c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2" t="s">
        <v>51</v>
      </c>
      <c r="AW437" s="2" t="s">
        <v>2122</v>
      </c>
      <c r="AX437" s="2" t="s">
        <v>51</v>
      </c>
      <c r="AY437" s="2" t="s">
        <v>51</v>
      </c>
    </row>
    <row r="438" spans="1:51" ht="30" customHeight="1" x14ac:dyDescent="0.4">
      <c r="A438" s="8" t="s">
        <v>1406</v>
      </c>
      <c r="B438" s="8" t="s">
        <v>51</v>
      </c>
      <c r="C438" s="8" t="s">
        <v>51</v>
      </c>
      <c r="D438" s="9"/>
      <c r="E438" s="12"/>
      <c r="F438" s="13" t="e">
        <f>TRUNC(SUMIF(N435:N437, N434, F435:F437),0)</f>
        <v>#REF!</v>
      </c>
      <c r="G438" s="12"/>
      <c r="H438" s="13" t="e">
        <f>TRUNC(SUMIF(N435:N437, N434, H435:H437),0)</f>
        <v>#REF!</v>
      </c>
      <c r="I438" s="12"/>
      <c r="J438" s="13" t="e">
        <f>TRUNC(SUMIF(N435:N437, N434, J435:J437),0)</f>
        <v>#REF!</v>
      </c>
      <c r="K438" s="12"/>
      <c r="L438" s="13" t="e">
        <f>F438+H438+J438</f>
        <v>#REF!</v>
      </c>
      <c r="M438" s="8" t="s">
        <v>51</v>
      </c>
      <c r="N438" s="2" t="s">
        <v>99</v>
      </c>
      <c r="O438" s="2" t="s">
        <v>99</v>
      </c>
      <c r="P438" s="2" t="s">
        <v>51</v>
      </c>
      <c r="Q438" s="2" t="s">
        <v>51</v>
      </c>
      <c r="R438" s="2" t="s">
        <v>51</v>
      </c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2" t="s">
        <v>51</v>
      </c>
      <c r="AW438" s="2" t="s">
        <v>51</v>
      </c>
      <c r="AX438" s="2" t="s">
        <v>51</v>
      </c>
      <c r="AY438" s="2" t="s">
        <v>51</v>
      </c>
    </row>
    <row r="439" spans="1:51" ht="30" customHeight="1" x14ac:dyDescent="0.4">
      <c r="A439" s="9"/>
      <c r="B439" s="9"/>
      <c r="C439" s="9"/>
      <c r="D439" s="9"/>
      <c r="E439" s="12"/>
      <c r="F439" s="13"/>
      <c r="G439" s="12"/>
      <c r="H439" s="13"/>
      <c r="I439" s="12"/>
      <c r="J439" s="13"/>
      <c r="K439" s="12"/>
      <c r="L439" s="13"/>
      <c r="M439" s="9"/>
    </row>
    <row r="440" spans="1:51" ht="30" customHeight="1" x14ac:dyDescent="0.4">
      <c r="A440" s="110" t="s">
        <v>2123</v>
      </c>
      <c r="B440" s="110"/>
      <c r="C440" s="110"/>
      <c r="D440" s="110"/>
      <c r="E440" s="111"/>
      <c r="F440" s="112"/>
      <c r="G440" s="111"/>
      <c r="H440" s="112"/>
      <c r="I440" s="111"/>
      <c r="J440" s="112"/>
      <c r="K440" s="111"/>
      <c r="L440" s="112"/>
      <c r="M440" s="110"/>
      <c r="N440" s="1" t="s">
        <v>371</v>
      </c>
    </row>
    <row r="441" spans="1:51" ht="30" customHeight="1" x14ac:dyDescent="0.4">
      <c r="A441" s="8" t="s">
        <v>2124</v>
      </c>
      <c r="B441" s="8" t="s">
        <v>2125</v>
      </c>
      <c r="C441" s="8" t="s">
        <v>69</v>
      </c>
      <c r="D441" s="9">
        <v>1.6</v>
      </c>
      <c r="E441" s="12" t="e">
        <f>일위대가목록!E266</f>
        <v>#REF!</v>
      </c>
      <c r="F441" s="13" t="e">
        <f>TRUNC(E441*D441,1)</f>
        <v>#REF!</v>
      </c>
      <c r="G441" s="12" t="e">
        <f>일위대가목록!F266</f>
        <v>#REF!</v>
      </c>
      <c r="H441" s="13" t="e">
        <f>TRUNC(G441*D441,1)</f>
        <v>#REF!</v>
      </c>
      <c r="I441" s="12" t="e">
        <f>일위대가목록!G266</f>
        <v>#REF!</v>
      </c>
      <c r="J441" s="13" t="e">
        <f>TRUNC(I441*D441,1)</f>
        <v>#REF!</v>
      </c>
      <c r="K441" s="12" t="e">
        <f>TRUNC(E441+G441+I441,1)</f>
        <v>#REF!</v>
      </c>
      <c r="L441" s="13" t="e">
        <f>TRUNC(F441+H441+J441,1)</f>
        <v>#REF!</v>
      </c>
      <c r="M441" s="8" t="s">
        <v>2126</v>
      </c>
      <c r="N441" s="2" t="s">
        <v>371</v>
      </c>
      <c r="O441" s="2" t="s">
        <v>2127</v>
      </c>
      <c r="P441" s="2" t="s">
        <v>58</v>
      </c>
      <c r="Q441" s="2" t="s">
        <v>59</v>
      </c>
      <c r="R441" s="2" t="s">
        <v>59</v>
      </c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2" t="s">
        <v>51</v>
      </c>
      <c r="AW441" s="2" t="s">
        <v>2128</v>
      </c>
      <c r="AX441" s="2" t="s">
        <v>51</v>
      </c>
      <c r="AY441" s="2" t="s">
        <v>51</v>
      </c>
    </row>
    <row r="442" spans="1:51" ht="30" customHeight="1" x14ac:dyDescent="0.4">
      <c r="A442" s="8" t="s">
        <v>1406</v>
      </c>
      <c r="B442" s="8" t="s">
        <v>51</v>
      </c>
      <c r="C442" s="8" t="s">
        <v>51</v>
      </c>
      <c r="D442" s="9"/>
      <c r="E442" s="12"/>
      <c r="F442" s="13" t="e">
        <f>TRUNC(SUMIF(N441:N441, N440, F441:F441),0)</f>
        <v>#REF!</v>
      </c>
      <c r="G442" s="12"/>
      <c r="H442" s="13" t="e">
        <f>TRUNC(SUMIF(N441:N441, N440, H441:H441),0)</f>
        <v>#REF!</v>
      </c>
      <c r="I442" s="12"/>
      <c r="J442" s="13" t="e">
        <f>TRUNC(SUMIF(N441:N441, N440, J441:J441),0)</f>
        <v>#REF!</v>
      </c>
      <c r="K442" s="12"/>
      <c r="L442" s="13" t="e">
        <f>F442+H442+J442</f>
        <v>#REF!</v>
      </c>
      <c r="M442" s="8" t="s">
        <v>51</v>
      </c>
      <c r="N442" s="2" t="s">
        <v>99</v>
      </c>
      <c r="O442" s="2" t="s">
        <v>99</v>
      </c>
      <c r="P442" s="2" t="s">
        <v>51</v>
      </c>
      <c r="Q442" s="2" t="s">
        <v>51</v>
      </c>
      <c r="R442" s="2" t="s">
        <v>51</v>
      </c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2" t="s">
        <v>51</v>
      </c>
      <c r="AW442" s="2" t="s">
        <v>51</v>
      </c>
      <c r="AX442" s="2" t="s">
        <v>51</v>
      </c>
      <c r="AY442" s="2" t="s">
        <v>51</v>
      </c>
    </row>
    <row r="443" spans="1:51" ht="30" customHeight="1" x14ac:dyDescent="0.4">
      <c r="A443" s="9"/>
      <c r="B443" s="9"/>
      <c r="C443" s="9"/>
      <c r="D443" s="9"/>
      <c r="E443" s="12"/>
      <c r="F443" s="13"/>
      <c r="G443" s="12"/>
      <c r="H443" s="13"/>
      <c r="I443" s="12"/>
      <c r="J443" s="13"/>
      <c r="K443" s="12"/>
      <c r="L443" s="13"/>
      <c r="M443" s="9"/>
    </row>
    <row r="444" spans="1:51" ht="30" customHeight="1" x14ac:dyDescent="0.4">
      <c r="A444" s="110" t="s">
        <v>2129</v>
      </c>
      <c r="B444" s="110"/>
      <c r="C444" s="110"/>
      <c r="D444" s="110"/>
      <c r="E444" s="111"/>
      <c r="F444" s="112"/>
      <c r="G444" s="111"/>
      <c r="H444" s="112"/>
      <c r="I444" s="111"/>
      <c r="J444" s="112"/>
      <c r="K444" s="111"/>
      <c r="L444" s="112"/>
      <c r="M444" s="110"/>
      <c r="N444" s="1" t="s">
        <v>375</v>
      </c>
    </row>
    <row r="445" spans="1:51" ht="30" customHeight="1" x14ac:dyDescent="0.4">
      <c r="A445" s="8" t="s">
        <v>2124</v>
      </c>
      <c r="B445" s="8" t="s">
        <v>2130</v>
      </c>
      <c r="C445" s="8" t="s">
        <v>69</v>
      </c>
      <c r="D445" s="9">
        <v>1</v>
      </c>
      <c r="E445" s="12" t="e">
        <f>일위대가목록!E268</f>
        <v>#REF!</v>
      </c>
      <c r="F445" s="13" t="e">
        <f>TRUNC(E445*D445,1)</f>
        <v>#REF!</v>
      </c>
      <c r="G445" s="12" t="e">
        <f>일위대가목록!F268</f>
        <v>#REF!</v>
      </c>
      <c r="H445" s="13" t="e">
        <f>TRUNC(G445*D445,1)</f>
        <v>#REF!</v>
      </c>
      <c r="I445" s="12" t="e">
        <f>일위대가목록!G268</f>
        <v>#REF!</v>
      </c>
      <c r="J445" s="13" t="e">
        <f>TRUNC(I445*D445,1)</f>
        <v>#REF!</v>
      </c>
      <c r="K445" s="12" t="e">
        <f>TRUNC(E445+G445+I445,1)</f>
        <v>#REF!</v>
      </c>
      <c r="L445" s="13" t="e">
        <f>TRUNC(F445+H445+J445,1)</f>
        <v>#REF!</v>
      </c>
      <c r="M445" s="8" t="s">
        <v>2131</v>
      </c>
      <c r="N445" s="2" t="s">
        <v>375</v>
      </c>
      <c r="O445" s="2" t="s">
        <v>2132</v>
      </c>
      <c r="P445" s="2" t="s">
        <v>58</v>
      </c>
      <c r="Q445" s="2" t="s">
        <v>59</v>
      </c>
      <c r="R445" s="2" t="s">
        <v>59</v>
      </c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2" t="s">
        <v>51</v>
      </c>
      <c r="AW445" s="2" t="s">
        <v>2133</v>
      </c>
      <c r="AX445" s="2" t="s">
        <v>51</v>
      </c>
      <c r="AY445" s="2" t="s">
        <v>51</v>
      </c>
    </row>
    <row r="446" spans="1:51" ht="30" customHeight="1" x14ac:dyDescent="0.4">
      <c r="A446" s="8" t="s">
        <v>1406</v>
      </c>
      <c r="B446" s="8" t="s">
        <v>51</v>
      </c>
      <c r="C446" s="8" t="s">
        <v>51</v>
      </c>
      <c r="D446" s="9"/>
      <c r="E446" s="12"/>
      <c r="F446" s="13" t="e">
        <f>TRUNC(SUMIF(N445:N445, N444, F445:F445),0)</f>
        <v>#REF!</v>
      </c>
      <c r="G446" s="12"/>
      <c r="H446" s="13" t="e">
        <f>TRUNC(SUMIF(N445:N445, N444, H445:H445),0)</f>
        <v>#REF!</v>
      </c>
      <c r="I446" s="12"/>
      <c r="J446" s="13" t="e">
        <f>TRUNC(SUMIF(N445:N445, N444, J445:J445),0)</f>
        <v>#REF!</v>
      </c>
      <c r="K446" s="12"/>
      <c r="L446" s="13" t="e">
        <f>F446+H446+J446</f>
        <v>#REF!</v>
      </c>
      <c r="M446" s="8" t="s">
        <v>51</v>
      </c>
      <c r="N446" s="2" t="s">
        <v>99</v>
      </c>
      <c r="O446" s="2" t="s">
        <v>99</v>
      </c>
      <c r="P446" s="2" t="s">
        <v>51</v>
      </c>
      <c r="Q446" s="2" t="s">
        <v>51</v>
      </c>
      <c r="R446" s="2" t="s">
        <v>51</v>
      </c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2" t="s">
        <v>51</v>
      </c>
      <c r="AW446" s="2" t="s">
        <v>51</v>
      </c>
      <c r="AX446" s="2" t="s">
        <v>51</v>
      </c>
      <c r="AY446" s="2" t="s">
        <v>51</v>
      </c>
    </row>
    <row r="447" spans="1:51" ht="30" customHeight="1" x14ac:dyDescent="0.4">
      <c r="A447" s="9"/>
      <c r="B447" s="9"/>
      <c r="C447" s="9"/>
      <c r="D447" s="9"/>
      <c r="E447" s="12"/>
      <c r="F447" s="13"/>
      <c r="G447" s="12"/>
      <c r="H447" s="13"/>
      <c r="I447" s="12"/>
      <c r="J447" s="13"/>
      <c r="K447" s="12"/>
      <c r="L447" s="13"/>
      <c r="M447" s="9"/>
    </row>
    <row r="448" spans="1:51" ht="30" customHeight="1" x14ac:dyDescent="0.4">
      <c r="A448" s="110" t="s">
        <v>2134</v>
      </c>
      <c r="B448" s="110"/>
      <c r="C448" s="110"/>
      <c r="D448" s="110"/>
      <c r="E448" s="111"/>
      <c r="F448" s="112"/>
      <c r="G448" s="111"/>
      <c r="H448" s="112"/>
      <c r="I448" s="111"/>
      <c r="J448" s="112"/>
      <c r="K448" s="111"/>
      <c r="L448" s="112"/>
      <c r="M448" s="110"/>
      <c r="N448" s="1" t="s">
        <v>379</v>
      </c>
    </row>
    <row r="449" spans="1:51" ht="30" customHeight="1" x14ac:dyDescent="0.4">
      <c r="A449" s="8" t="s">
        <v>2124</v>
      </c>
      <c r="B449" s="8" t="s">
        <v>2130</v>
      </c>
      <c r="C449" s="8" t="s">
        <v>69</v>
      </c>
      <c r="D449" s="9">
        <v>5.2</v>
      </c>
      <c r="E449" s="12" t="e">
        <f>일위대가목록!E268</f>
        <v>#REF!</v>
      </c>
      <c r="F449" s="13" t="e">
        <f>TRUNC(E449*D449,1)</f>
        <v>#REF!</v>
      </c>
      <c r="G449" s="12" t="e">
        <f>일위대가목록!F268</f>
        <v>#REF!</v>
      </c>
      <c r="H449" s="13" t="e">
        <f>TRUNC(G449*D449,1)</f>
        <v>#REF!</v>
      </c>
      <c r="I449" s="12" t="e">
        <f>일위대가목록!G268</f>
        <v>#REF!</v>
      </c>
      <c r="J449" s="13" t="e">
        <f>TRUNC(I449*D449,1)</f>
        <v>#REF!</v>
      </c>
      <c r="K449" s="12" t="e">
        <f>TRUNC(E449+G449+I449,1)</f>
        <v>#REF!</v>
      </c>
      <c r="L449" s="13" t="e">
        <f>TRUNC(F449+H449+J449,1)</f>
        <v>#REF!</v>
      </c>
      <c r="M449" s="8" t="s">
        <v>2131</v>
      </c>
      <c r="N449" s="2" t="s">
        <v>379</v>
      </c>
      <c r="O449" s="2" t="s">
        <v>2132</v>
      </c>
      <c r="P449" s="2" t="s">
        <v>58</v>
      </c>
      <c r="Q449" s="2" t="s">
        <v>59</v>
      </c>
      <c r="R449" s="2" t="s">
        <v>59</v>
      </c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2" t="s">
        <v>51</v>
      </c>
      <c r="AW449" s="2" t="s">
        <v>2135</v>
      </c>
      <c r="AX449" s="2" t="s">
        <v>51</v>
      </c>
      <c r="AY449" s="2" t="s">
        <v>51</v>
      </c>
    </row>
    <row r="450" spans="1:51" ht="30" customHeight="1" x14ac:dyDescent="0.4">
      <c r="A450" s="8" t="s">
        <v>1406</v>
      </c>
      <c r="B450" s="8" t="s">
        <v>51</v>
      </c>
      <c r="C450" s="8" t="s">
        <v>51</v>
      </c>
      <c r="D450" s="9"/>
      <c r="E450" s="12"/>
      <c r="F450" s="13" t="e">
        <f>TRUNC(SUMIF(N449:N449, N448, F449:F449),0)</f>
        <v>#REF!</v>
      </c>
      <c r="G450" s="12"/>
      <c r="H450" s="13" t="e">
        <f>TRUNC(SUMIF(N449:N449, N448, H449:H449),0)</f>
        <v>#REF!</v>
      </c>
      <c r="I450" s="12"/>
      <c r="J450" s="13" t="e">
        <f>TRUNC(SUMIF(N449:N449, N448, J449:J449),0)</f>
        <v>#REF!</v>
      </c>
      <c r="K450" s="12"/>
      <c r="L450" s="13" t="e">
        <f>F450+H450+J450</f>
        <v>#REF!</v>
      </c>
      <c r="M450" s="8" t="s">
        <v>51</v>
      </c>
      <c r="N450" s="2" t="s">
        <v>99</v>
      </c>
      <c r="O450" s="2" t="s">
        <v>99</v>
      </c>
      <c r="P450" s="2" t="s">
        <v>51</v>
      </c>
      <c r="Q450" s="2" t="s">
        <v>51</v>
      </c>
      <c r="R450" s="2" t="s">
        <v>51</v>
      </c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2" t="s">
        <v>51</v>
      </c>
      <c r="AW450" s="2" t="s">
        <v>51</v>
      </c>
      <c r="AX450" s="2" t="s">
        <v>51</v>
      </c>
      <c r="AY450" s="2" t="s">
        <v>51</v>
      </c>
    </row>
    <row r="451" spans="1:51" ht="30" customHeight="1" x14ac:dyDescent="0.4">
      <c r="A451" s="9"/>
      <c r="B451" s="9"/>
      <c r="C451" s="9"/>
      <c r="D451" s="9"/>
      <c r="E451" s="12"/>
      <c r="F451" s="13"/>
      <c r="G451" s="12"/>
      <c r="H451" s="13"/>
      <c r="I451" s="12"/>
      <c r="J451" s="13"/>
      <c r="K451" s="12"/>
      <c r="L451" s="13"/>
      <c r="M451" s="9"/>
    </row>
    <row r="452" spans="1:51" ht="30" customHeight="1" x14ac:dyDescent="0.4">
      <c r="A452" s="110" t="s">
        <v>2136</v>
      </c>
      <c r="B452" s="110"/>
      <c r="C452" s="110"/>
      <c r="D452" s="110"/>
      <c r="E452" s="111"/>
      <c r="F452" s="112"/>
      <c r="G452" s="111"/>
      <c r="H452" s="112"/>
      <c r="I452" s="111"/>
      <c r="J452" s="112"/>
      <c r="K452" s="111"/>
      <c r="L452" s="112"/>
      <c r="M452" s="110"/>
      <c r="N452" s="1" t="s">
        <v>383</v>
      </c>
    </row>
    <row r="453" spans="1:51" ht="30" customHeight="1" x14ac:dyDescent="0.4">
      <c r="A453" s="8" t="s">
        <v>2124</v>
      </c>
      <c r="B453" s="8" t="s">
        <v>2125</v>
      </c>
      <c r="C453" s="8" t="s">
        <v>69</v>
      </c>
      <c r="D453" s="9">
        <v>4.2</v>
      </c>
      <c r="E453" s="12" t="e">
        <f>일위대가목록!E266</f>
        <v>#REF!</v>
      </c>
      <c r="F453" s="13" t="e">
        <f>TRUNC(E453*D453,1)</f>
        <v>#REF!</v>
      </c>
      <c r="G453" s="12" t="e">
        <f>일위대가목록!F266</f>
        <v>#REF!</v>
      </c>
      <c r="H453" s="13" t="e">
        <f>TRUNC(G453*D453,1)</f>
        <v>#REF!</v>
      </c>
      <c r="I453" s="12" t="e">
        <f>일위대가목록!G266</f>
        <v>#REF!</v>
      </c>
      <c r="J453" s="13" t="e">
        <f>TRUNC(I453*D453,1)</f>
        <v>#REF!</v>
      </c>
      <c r="K453" s="12" t="e">
        <f>TRUNC(E453+G453+I453,1)</f>
        <v>#REF!</v>
      </c>
      <c r="L453" s="13" t="e">
        <f>TRUNC(F453+H453+J453,1)</f>
        <v>#REF!</v>
      </c>
      <c r="M453" s="8" t="s">
        <v>2126</v>
      </c>
      <c r="N453" s="2" t="s">
        <v>383</v>
      </c>
      <c r="O453" s="2" t="s">
        <v>2127</v>
      </c>
      <c r="P453" s="2" t="s">
        <v>58</v>
      </c>
      <c r="Q453" s="2" t="s">
        <v>59</v>
      </c>
      <c r="R453" s="2" t="s">
        <v>59</v>
      </c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2" t="s">
        <v>51</v>
      </c>
      <c r="AW453" s="2" t="s">
        <v>2137</v>
      </c>
      <c r="AX453" s="2" t="s">
        <v>51</v>
      </c>
      <c r="AY453" s="2" t="s">
        <v>51</v>
      </c>
    </row>
    <row r="454" spans="1:51" ht="30" customHeight="1" x14ac:dyDescent="0.4">
      <c r="A454" s="8" t="s">
        <v>1406</v>
      </c>
      <c r="B454" s="8" t="s">
        <v>51</v>
      </c>
      <c r="C454" s="8" t="s">
        <v>51</v>
      </c>
      <c r="D454" s="9"/>
      <c r="E454" s="12"/>
      <c r="F454" s="13" t="e">
        <f>TRUNC(SUMIF(N453:N453, N452, F453:F453),0)</f>
        <v>#REF!</v>
      </c>
      <c r="G454" s="12"/>
      <c r="H454" s="13" t="e">
        <f>TRUNC(SUMIF(N453:N453, N452, H453:H453),0)</f>
        <v>#REF!</v>
      </c>
      <c r="I454" s="12"/>
      <c r="J454" s="13" t="e">
        <f>TRUNC(SUMIF(N453:N453, N452, J453:J453),0)</f>
        <v>#REF!</v>
      </c>
      <c r="K454" s="12"/>
      <c r="L454" s="13" t="e">
        <f>F454+H454+J454</f>
        <v>#REF!</v>
      </c>
      <c r="M454" s="8" t="s">
        <v>51</v>
      </c>
      <c r="N454" s="2" t="s">
        <v>99</v>
      </c>
      <c r="O454" s="2" t="s">
        <v>99</v>
      </c>
      <c r="P454" s="2" t="s">
        <v>51</v>
      </c>
      <c r="Q454" s="2" t="s">
        <v>51</v>
      </c>
      <c r="R454" s="2" t="s">
        <v>51</v>
      </c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2" t="s">
        <v>51</v>
      </c>
      <c r="AW454" s="2" t="s">
        <v>51</v>
      </c>
      <c r="AX454" s="2" t="s">
        <v>51</v>
      </c>
      <c r="AY454" s="2" t="s">
        <v>51</v>
      </c>
    </row>
    <row r="455" spans="1:51" ht="30" customHeight="1" x14ac:dyDescent="0.4">
      <c r="A455" s="9"/>
      <c r="B455" s="9"/>
      <c r="C455" s="9"/>
      <c r="D455" s="9"/>
      <c r="E455" s="12"/>
      <c r="F455" s="13"/>
      <c r="G455" s="12"/>
      <c r="H455" s="13"/>
      <c r="I455" s="12"/>
      <c r="J455" s="13"/>
      <c r="K455" s="12"/>
      <c r="L455" s="13"/>
      <c r="M455" s="9"/>
    </row>
    <row r="456" spans="1:51" ht="30" customHeight="1" x14ac:dyDescent="0.4">
      <c r="A456" s="110" t="s">
        <v>2138</v>
      </c>
      <c r="B456" s="110"/>
      <c r="C456" s="110"/>
      <c r="D456" s="110"/>
      <c r="E456" s="111"/>
      <c r="F456" s="112"/>
      <c r="G456" s="111"/>
      <c r="H456" s="112"/>
      <c r="I456" s="111"/>
      <c r="J456" s="112"/>
      <c r="K456" s="111"/>
      <c r="L456" s="112"/>
      <c r="M456" s="110"/>
      <c r="N456" s="1" t="s">
        <v>387</v>
      </c>
    </row>
    <row r="457" spans="1:51" ht="30" customHeight="1" x14ac:dyDescent="0.4">
      <c r="A457" s="8" t="s">
        <v>2124</v>
      </c>
      <c r="B457" s="8" t="s">
        <v>2130</v>
      </c>
      <c r="C457" s="8" t="s">
        <v>69</v>
      </c>
      <c r="D457" s="9">
        <v>2.2000000000000002</v>
      </c>
      <c r="E457" s="12" t="e">
        <f>일위대가목록!E268</f>
        <v>#REF!</v>
      </c>
      <c r="F457" s="13" t="e">
        <f>TRUNC(E457*D457,1)</f>
        <v>#REF!</v>
      </c>
      <c r="G457" s="12" t="e">
        <f>일위대가목록!F268</f>
        <v>#REF!</v>
      </c>
      <c r="H457" s="13" t="e">
        <f>TRUNC(G457*D457,1)</f>
        <v>#REF!</v>
      </c>
      <c r="I457" s="12" t="e">
        <f>일위대가목록!G268</f>
        <v>#REF!</v>
      </c>
      <c r="J457" s="13" t="e">
        <f>TRUNC(I457*D457,1)</f>
        <v>#REF!</v>
      </c>
      <c r="K457" s="12" t="e">
        <f>TRUNC(E457+G457+I457,1)</f>
        <v>#REF!</v>
      </c>
      <c r="L457" s="13" t="e">
        <f>TRUNC(F457+H457+J457,1)</f>
        <v>#REF!</v>
      </c>
      <c r="M457" s="8" t="s">
        <v>2131</v>
      </c>
      <c r="N457" s="2" t="s">
        <v>387</v>
      </c>
      <c r="O457" s="2" t="s">
        <v>2132</v>
      </c>
      <c r="P457" s="2" t="s">
        <v>58</v>
      </c>
      <c r="Q457" s="2" t="s">
        <v>59</v>
      </c>
      <c r="R457" s="2" t="s">
        <v>59</v>
      </c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2" t="s">
        <v>51</v>
      </c>
      <c r="AW457" s="2" t="s">
        <v>2139</v>
      </c>
      <c r="AX457" s="2" t="s">
        <v>51</v>
      </c>
      <c r="AY457" s="2" t="s">
        <v>51</v>
      </c>
    </row>
    <row r="458" spans="1:51" ht="30" customHeight="1" x14ac:dyDescent="0.4">
      <c r="A458" s="8" t="s">
        <v>1406</v>
      </c>
      <c r="B458" s="8" t="s">
        <v>51</v>
      </c>
      <c r="C458" s="8" t="s">
        <v>51</v>
      </c>
      <c r="D458" s="9"/>
      <c r="E458" s="12"/>
      <c r="F458" s="13" t="e">
        <f>TRUNC(SUMIF(N457:N457, N456, F457:F457),0)</f>
        <v>#REF!</v>
      </c>
      <c r="G458" s="12"/>
      <c r="H458" s="13" t="e">
        <f>TRUNC(SUMIF(N457:N457, N456, H457:H457),0)</f>
        <v>#REF!</v>
      </c>
      <c r="I458" s="12"/>
      <c r="J458" s="13" t="e">
        <f>TRUNC(SUMIF(N457:N457, N456, J457:J457),0)</f>
        <v>#REF!</v>
      </c>
      <c r="K458" s="12"/>
      <c r="L458" s="13" t="e">
        <f>F458+H458+J458</f>
        <v>#REF!</v>
      </c>
      <c r="M458" s="8" t="s">
        <v>51</v>
      </c>
      <c r="N458" s="2" t="s">
        <v>99</v>
      </c>
      <c r="O458" s="2" t="s">
        <v>99</v>
      </c>
      <c r="P458" s="2" t="s">
        <v>51</v>
      </c>
      <c r="Q458" s="2" t="s">
        <v>51</v>
      </c>
      <c r="R458" s="2" t="s">
        <v>51</v>
      </c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2" t="s">
        <v>51</v>
      </c>
      <c r="AW458" s="2" t="s">
        <v>51</v>
      </c>
      <c r="AX458" s="2" t="s">
        <v>51</v>
      </c>
      <c r="AY458" s="2" t="s">
        <v>51</v>
      </c>
    </row>
    <row r="459" spans="1:51" ht="30" customHeight="1" x14ac:dyDescent="0.4">
      <c r="A459" s="9"/>
      <c r="B459" s="9"/>
      <c r="C459" s="9"/>
      <c r="D459" s="9"/>
      <c r="E459" s="12"/>
      <c r="F459" s="13"/>
      <c r="G459" s="12"/>
      <c r="H459" s="13"/>
      <c r="I459" s="12"/>
      <c r="J459" s="13"/>
      <c r="K459" s="12"/>
      <c r="L459" s="13"/>
      <c r="M459" s="9"/>
    </row>
    <row r="460" spans="1:51" ht="30" customHeight="1" x14ac:dyDescent="0.4">
      <c r="A460" s="110" t="s">
        <v>2140</v>
      </c>
      <c r="B460" s="110"/>
      <c r="C460" s="110"/>
      <c r="D460" s="110"/>
      <c r="E460" s="111"/>
      <c r="F460" s="112"/>
      <c r="G460" s="111"/>
      <c r="H460" s="112"/>
      <c r="I460" s="111"/>
      <c r="J460" s="112"/>
      <c r="K460" s="111"/>
      <c r="L460" s="112"/>
      <c r="M460" s="110"/>
      <c r="N460" s="1" t="s">
        <v>391</v>
      </c>
    </row>
    <row r="461" spans="1:51" ht="30" customHeight="1" x14ac:dyDescent="0.4">
      <c r="A461" s="8" t="s">
        <v>2141</v>
      </c>
      <c r="B461" s="8" t="s">
        <v>2142</v>
      </c>
      <c r="C461" s="8" t="s">
        <v>69</v>
      </c>
      <c r="D461" s="9">
        <v>1.05</v>
      </c>
      <c r="E461" s="12" t="e">
        <f>#REF!</f>
        <v>#REF!</v>
      </c>
      <c r="F461" s="13" t="e">
        <f t="shared" ref="F461:F466" si="56">TRUNC(E461*D461,1)</f>
        <v>#REF!</v>
      </c>
      <c r="G461" s="12" t="e">
        <f>#REF!</f>
        <v>#REF!</v>
      </c>
      <c r="H461" s="13" t="e">
        <f t="shared" ref="H461:H466" si="57">TRUNC(G461*D461,1)</f>
        <v>#REF!</v>
      </c>
      <c r="I461" s="12" t="e">
        <f>#REF!</f>
        <v>#REF!</v>
      </c>
      <c r="J461" s="13" t="e">
        <f t="shared" ref="J461:J466" si="58">TRUNC(I461*D461,1)</f>
        <v>#REF!</v>
      </c>
      <c r="K461" s="12" t="e">
        <f t="shared" ref="K461:L466" si="59">TRUNC(E461+G461+I461,1)</f>
        <v>#REF!</v>
      </c>
      <c r="L461" s="13" t="e">
        <f t="shared" si="59"/>
        <v>#REF!</v>
      </c>
      <c r="M461" s="8" t="s">
        <v>2143</v>
      </c>
      <c r="N461" s="2" t="s">
        <v>391</v>
      </c>
      <c r="O461" s="2" t="s">
        <v>2144</v>
      </c>
      <c r="P461" s="2" t="s">
        <v>59</v>
      </c>
      <c r="Q461" s="2" t="s">
        <v>59</v>
      </c>
      <c r="R461" s="2" t="s">
        <v>58</v>
      </c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2" t="s">
        <v>51</v>
      </c>
      <c r="AW461" s="2" t="s">
        <v>2145</v>
      </c>
      <c r="AX461" s="2" t="s">
        <v>51</v>
      </c>
      <c r="AY461" s="2" t="s">
        <v>51</v>
      </c>
    </row>
    <row r="462" spans="1:51" ht="30" customHeight="1" x14ac:dyDescent="0.4">
      <c r="A462" s="8" t="s">
        <v>2146</v>
      </c>
      <c r="B462" s="8" t="s">
        <v>2147</v>
      </c>
      <c r="C462" s="8" t="s">
        <v>1457</v>
      </c>
      <c r="D462" s="9">
        <v>8.5855999999999995</v>
      </c>
      <c r="E462" s="12" t="e">
        <f>#REF!</f>
        <v>#REF!</v>
      </c>
      <c r="F462" s="13" t="e">
        <f t="shared" si="56"/>
        <v>#REF!</v>
      </c>
      <c r="G462" s="12" t="e">
        <f>#REF!</f>
        <v>#REF!</v>
      </c>
      <c r="H462" s="13" t="e">
        <f t="shared" si="57"/>
        <v>#REF!</v>
      </c>
      <c r="I462" s="12" t="e">
        <f>#REF!</f>
        <v>#REF!</v>
      </c>
      <c r="J462" s="13" t="e">
        <f t="shared" si="58"/>
        <v>#REF!</v>
      </c>
      <c r="K462" s="12" t="e">
        <f t="shared" si="59"/>
        <v>#REF!</v>
      </c>
      <c r="L462" s="13" t="e">
        <f t="shared" si="59"/>
        <v>#REF!</v>
      </c>
      <c r="M462" s="8" t="s">
        <v>2148</v>
      </c>
      <c r="N462" s="2" t="s">
        <v>391</v>
      </c>
      <c r="O462" s="2" t="s">
        <v>2149</v>
      </c>
      <c r="P462" s="2" t="s">
        <v>59</v>
      </c>
      <c r="Q462" s="2" t="s">
        <v>59</v>
      </c>
      <c r="R462" s="2" t="s">
        <v>58</v>
      </c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2" t="s">
        <v>51</v>
      </c>
      <c r="AW462" s="2" t="s">
        <v>2150</v>
      </c>
      <c r="AX462" s="2" t="s">
        <v>51</v>
      </c>
      <c r="AY462" s="2" t="s">
        <v>51</v>
      </c>
    </row>
    <row r="463" spans="1:51" ht="30" customHeight="1" x14ac:dyDescent="0.4">
      <c r="A463" s="8" t="s">
        <v>2146</v>
      </c>
      <c r="B463" s="8" t="s">
        <v>2151</v>
      </c>
      <c r="C463" s="8" t="s">
        <v>1457</v>
      </c>
      <c r="D463" s="9">
        <v>23.063800000000001</v>
      </c>
      <c r="E463" s="12" t="e">
        <f>#REF!</f>
        <v>#REF!</v>
      </c>
      <c r="F463" s="13" t="e">
        <f t="shared" si="56"/>
        <v>#REF!</v>
      </c>
      <c r="G463" s="12" t="e">
        <f>#REF!</f>
        <v>#REF!</v>
      </c>
      <c r="H463" s="13" t="e">
        <f t="shared" si="57"/>
        <v>#REF!</v>
      </c>
      <c r="I463" s="12" t="e">
        <f>#REF!</f>
        <v>#REF!</v>
      </c>
      <c r="J463" s="13" t="e">
        <f t="shared" si="58"/>
        <v>#REF!</v>
      </c>
      <c r="K463" s="12" t="e">
        <f t="shared" si="59"/>
        <v>#REF!</v>
      </c>
      <c r="L463" s="13" t="e">
        <f t="shared" si="59"/>
        <v>#REF!</v>
      </c>
      <c r="M463" s="8" t="s">
        <v>2152</v>
      </c>
      <c r="N463" s="2" t="s">
        <v>391</v>
      </c>
      <c r="O463" s="2" t="s">
        <v>2153</v>
      </c>
      <c r="P463" s="2" t="s">
        <v>59</v>
      </c>
      <c r="Q463" s="2" t="s">
        <v>59</v>
      </c>
      <c r="R463" s="2" t="s">
        <v>58</v>
      </c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2" t="s">
        <v>51</v>
      </c>
      <c r="AW463" s="2" t="s">
        <v>2154</v>
      </c>
      <c r="AX463" s="2" t="s">
        <v>51</v>
      </c>
      <c r="AY463" s="2" t="s">
        <v>51</v>
      </c>
    </row>
    <row r="464" spans="1:51" ht="30" customHeight="1" x14ac:dyDescent="0.4">
      <c r="A464" s="8" t="s">
        <v>1493</v>
      </c>
      <c r="B464" s="8" t="s">
        <v>2155</v>
      </c>
      <c r="C464" s="8" t="s">
        <v>1457</v>
      </c>
      <c r="D464" s="9">
        <v>30.086099999999998</v>
      </c>
      <c r="E464" s="12" t="e">
        <f>일위대가목록!E269</f>
        <v>#REF!</v>
      </c>
      <c r="F464" s="13" t="e">
        <f t="shared" si="56"/>
        <v>#REF!</v>
      </c>
      <c r="G464" s="12" t="e">
        <f>일위대가목록!F269</f>
        <v>#REF!</v>
      </c>
      <c r="H464" s="13" t="e">
        <f t="shared" si="57"/>
        <v>#REF!</v>
      </c>
      <c r="I464" s="12" t="e">
        <f>일위대가목록!G269</f>
        <v>#REF!</v>
      </c>
      <c r="J464" s="13" t="e">
        <f t="shared" si="58"/>
        <v>#REF!</v>
      </c>
      <c r="K464" s="12" t="e">
        <f t="shared" si="59"/>
        <v>#REF!</v>
      </c>
      <c r="L464" s="13" t="e">
        <f t="shared" si="59"/>
        <v>#REF!</v>
      </c>
      <c r="M464" s="8" t="s">
        <v>2156</v>
      </c>
      <c r="N464" s="2" t="s">
        <v>391</v>
      </c>
      <c r="O464" s="2" t="s">
        <v>2157</v>
      </c>
      <c r="P464" s="2" t="s">
        <v>58</v>
      </c>
      <c r="Q464" s="2" t="s">
        <v>59</v>
      </c>
      <c r="R464" s="2" t="s">
        <v>59</v>
      </c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2" t="s">
        <v>51</v>
      </c>
      <c r="AW464" s="2" t="s">
        <v>2158</v>
      </c>
      <c r="AX464" s="2" t="s">
        <v>51</v>
      </c>
      <c r="AY464" s="2" t="s">
        <v>51</v>
      </c>
    </row>
    <row r="465" spans="1:51" ht="30" customHeight="1" x14ac:dyDescent="0.4">
      <c r="A465" s="8" t="s">
        <v>2159</v>
      </c>
      <c r="B465" s="8" t="s">
        <v>2160</v>
      </c>
      <c r="C465" s="8" t="s">
        <v>107</v>
      </c>
      <c r="D465" s="9">
        <v>1.0620000000000001</v>
      </c>
      <c r="E465" s="12" t="e">
        <f>#REF!</f>
        <v>#REF!</v>
      </c>
      <c r="F465" s="13" t="e">
        <f t="shared" si="56"/>
        <v>#REF!</v>
      </c>
      <c r="G465" s="12" t="e">
        <f>#REF!</f>
        <v>#REF!</v>
      </c>
      <c r="H465" s="13" t="e">
        <f t="shared" si="57"/>
        <v>#REF!</v>
      </c>
      <c r="I465" s="12" t="e">
        <f>#REF!</f>
        <v>#REF!</v>
      </c>
      <c r="J465" s="13" t="e">
        <f t="shared" si="58"/>
        <v>#REF!</v>
      </c>
      <c r="K465" s="12" t="e">
        <f t="shared" si="59"/>
        <v>#REF!</v>
      </c>
      <c r="L465" s="13" t="e">
        <f t="shared" si="59"/>
        <v>#REF!</v>
      </c>
      <c r="M465" s="8" t="s">
        <v>2161</v>
      </c>
      <c r="N465" s="2" t="s">
        <v>391</v>
      </c>
      <c r="O465" s="2" t="s">
        <v>2162</v>
      </c>
      <c r="P465" s="2" t="s">
        <v>59</v>
      </c>
      <c r="Q465" s="2" t="s">
        <v>59</v>
      </c>
      <c r="R465" s="2" t="s">
        <v>58</v>
      </c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2" t="s">
        <v>51</v>
      </c>
      <c r="AW465" s="2" t="s">
        <v>2163</v>
      </c>
      <c r="AX465" s="2" t="s">
        <v>51</v>
      </c>
      <c r="AY465" s="2" t="s">
        <v>51</v>
      </c>
    </row>
    <row r="466" spans="1:51" ht="30" customHeight="1" x14ac:dyDescent="0.4">
      <c r="A466" s="8" t="s">
        <v>2164</v>
      </c>
      <c r="B466" s="8" t="s">
        <v>2165</v>
      </c>
      <c r="C466" s="8" t="s">
        <v>115</v>
      </c>
      <c r="D466" s="9">
        <v>1.0620000000000001</v>
      </c>
      <c r="E466" s="12" t="e">
        <f>#REF!</f>
        <v>#REF!</v>
      </c>
      <c r="F466" s="13" t="e">
        <f t="shared" si="56"/>
        <v>#REF!</v>
      </c>
      <c r="G466" s="12" t="e">
        <f>#REF!</f>
        <v>#REF!</v>
      </c>
      <c r="H466" s="13" t="e">
        <f t="shared" si="57"/>
        <v>#REF!</v>
      </c>
      <c r="I466" s="12" t="e">
        <f>#REF!</f>
        <v>#REF!</v>
      </c>
      <c r="J466" s="13" t="e">
        <f t="shared" si="58"/>
        <v>#REF!</v>
      </c>
      <c r="K466" s="12" t="e">
        <f t="shared" si="59"/>
        <v>#REF!</v>
      </c>
      <c r="L466" s="13" t="e">
        <f t="shared" si="59"/>
        <v>#REF!</v>
      </c>
      <c r="M466" s="8" t="s">
        <v>2166</v>
      </c>
      <c r="N466" s="2" t="s">
        <v>391</v>
      </c>
      <c r="O466" s="2" t="s">
        <v>2167</v>
      </c>
      <c r="P466" s="2" t="s">
        <v>59</v>
      </c>
      <c r="Q466" s="2" t="s">
        <v>59</v>
      </c>
      <c r="R466" s="2" t="s">
        <v>58</v>
      </c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2" t="s">
        <v>51</v>
      </c>
      <c r="AW466" s="2" t="s">
        <v>2168</v>
      </c>
      <c r="AX466" s="2" t="s">
        <v>51</v>
      </c>
      <c r="AY466" s="2" t="s">
        <v>51</v>
      </c>
    </row>
    <row r="467" spans="1:51" ht="30" customHeight="1" x14ac:dyDescent="0.4">
      <c r="A467" s="8" t="s">
        <v>1406</v>
      </c>
      <c r="B467" s="8" t="s">
        <v>51</v>
      </c>
      <c r="C467" s="8" t="s">
        <v>51</v>
      </c>
      <c r="D467" s="9"/>
      <c r="E467" s="12"/>
      <c r="F467" s="13" t="e">
        <f>TRUNC(SUMIF(N461:N466, N460, F461:F466),0)</f>
        <v>#REF!</v>
      </c>
      <c r="G467" s="12"/>
      <c r="H467" s="13" t="e">
        <f>TRUNC(SUMIF(N461:N466, N460, H461:H466),0)</f>
        <v>#REF!</v>
      </c>
      <c r="I467" s="12"/>
      <c r="J467" s="13" t="e">
        <f>TRUNC(SUMIF(N461:N466, N460, J461:J466),0)</f>
        <v>#REF!</v>
      </c>
      <c r="K467" s="12"/>
      <c r="L467" s="13" t="e">
        <f>F467+H467+J467</f>
        <v>#REF!</v>
      </c>
      <c r="M467" s="8" t="s">
        <v>51</v>
      </c>
      <c r="N467" s="2" t="s">
        <v>99</v>
      </c>
      <c r="O467" s="2" t="s">
        <v>99</v>
      </c>
      <c r="P467" s="2" t="s">
        <v>51</v>
      </c>
      <c r="Q467" s="2" t="s">
        <v>51</v>
      </c>
      <c r="R467" s="2" t="s">
        <v>51</v>
      </c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2" t="s">
        <v>51</v>
      </c>
      <c r="AW467" s="2" t="s">
        <v>51</v>
      </c>
      <c r="AX467" s="2" t="s">
        <v>51</v>
      </c>
      <c r="AY467" s="2" t="s">
        <v>51</v>
      </c>
    </row>
    <row r="468" spans="1:51" ht="30" customHeight="1" x14ac:dyDescent="0.4">
      <c r="A468" s="9"/>
      <c r="B468" s="9"/>
      <c r="C468" s="9"/>
      <c r="D468" s="9"/>
      <c r="E468" s="12"/>
      <c r="F468" s="13"/>
      <c r="G468" s="12"/>
      <c r="H468" s="13"/>
      <c r="I468" s="12"/>
      <c r="J468" s="13"/>
      <c r="K468" s="12"/>
      <c r="L468" s="13"/>
      <c r="M468" s="9"/>
    </row>
    <row r="469" spans="1:51" ht="30" customHeight="1" x14ac:dyDescent="0.4">
      <c r="A469" s="110" t="s">
        <v>2169</v>
      </c>
      <c r="B469" s="110"/>
      <c r="C469" s="110"/>
      <c r="D469" s="110"/>
      <c r="E469" s="111"/>
      <c r="F469" s="112"/>
      <c r="G469" s="111"/>
      <c r="H469" s="112"/>
      <c r="I469" s="111"/>
      <c r="J469" s="112"/>
      <c r="K469" s="111"/>
      <c r="L469" s="112"/>
      <c r="M469" s="110"/>
      <c r="N469" s="1" t="s">
        <v>395</v>
      </c>
    </row>
    <row r="470" spans="1:51" ht="30" customHeight="1" x14ac:dyDescent="0.4">
      <c r="A470" s="8" t="s">
        <v>2141</v>
      </c>
      <c r="B470" s="8" t="s">
        <v>2142</v>
      </c>
      <c r="C470" s="8" t="s">
        <v>69</v>
      </c>
      <c r="D470" s="9">
        <v>1.05</v>
      </c>
      <c r="E470" s="12" t="e">
        <f>#REF!</f>
        <v>#REF!</v>
      </c>
      <c r="F470" s="13" t="e">
        <f t="shared" ref="F470:F475" si="60">TRUNC(E470*D470,1)</f>
        <v>#REF!</v>
      </c>
      <c r="G470" s="12" t="e">
        <f>#REF!</f>
        <v>#REF!</v>
      </c>
      <c r="H470" s="13" t="e">
        <f t="shared" ref="H470:H475" si="61">TRUNC(G470*D470,1)</f>
        <v>#REF!</v>
      </c>
      <c r="I470" s="12" t="e">
        <f>#REF!</f>
        <v>#REF!</v>
      </c>
      <c r="J470" s="13" t="e">
        <f t="shared" ref="J470:J475" si="62">TRUNC(I470*D470,1)</f>
        <v>#REF!</v>
      </c>
      <c r="K470" s="12" t="e">
        <f t="shared" ref="K470:L475" si="63">TRUNC(E470+G470+I470,1)</f>
        <v>#REF!</v>
      </c>
      <c r="L470" s="13" t="e">
        <f t="shared" si="63"/>
        <v>#REF!</v>
      </c>
      <c r="M470" s="8" t="s">
        <v>2143</v>
      </c>
      <c r="N470" s="2" t="s">
        <v>395</v>
      </c>
      <c r="O470" s="2" t="s">
        <v>2144</v>
      </c>
      <c r="P470" s="2" t="s">
        <v>59</v>
      </c>
      <c r="Q470" s="2" t="s">
        <v>59</v>
      </c>
      <c r="R470" s="2" t="s">
        <v>58</v>
      </c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2" t="s">
        <v>51</v>
      </c>
      <c r="AW470" s="2" t="s">
        <v>2170</v>
      </c>
      <c r="AX470" s="2" t="s">
        <v>51</v>
      </c>
      <c r="AY470" s="2" t="s">
        <v>51</v>
      </c>
    </row>
    <row r="471" spans="1:51" ht="30" customHeight="1" x14ac:dyDescent="0.4">
      <c r="A471" s="8" t="s">
        <v>2146</v>
      </c>
      <c r="B471" s="8" t="s">
        <v>2147</v>
      </c>
      <c r="C471" s="8" t="s">
        <v>1457</v>
      </c>
      <c r="D471" s="9">
        <v>10.065899999999999</v>
      </c>
      <c r="E471" s="12" t="e">
        <f>#REF!</f>
        <v>#REF!</v>
      </c>
      <c r="F471" s="13" t="e">
        <f t="shared" si="60"/>
        <v>#REF!</v>
      </c>
      <c r="G471" s="12" t="e">
        <f>#REF!</f>
        <v>#REF!</v>
      </c>
      <c r="H471" s="13" t="e">
        <f t="shared" si="61"/>
        <v>#REF!</v>
      </c>
      <c r="I471" s="12" t="e">
        <f>#REF!</f>
        <v>#REF!</v>
      </c>
      <c r="J471" s="13" t="e">
        <f t="shared" si="62"/>
        <v>#REF!</v>
      </c>
      <c r="K471" s="12" t="e">
        <f t="shared" si="63"/>
        <v>#REF!</v>
      </c>
      <c r="L471" s="13" t="e">
        <f t="shared" si="63"/>
        <v>#REF!</v>
      </c>
      <c r="M471" s="8" t="s">
        <v>2148</v>
      </c>
      <c r="N471" s="2" t="s">
        <v>395</v>
      </c>
      <c r="O471" s="2" t="s">
        <v>2149</v>
      </c>
      <c r="P471" s="2" t="s">
        <v>59</v>
      </c>
      <c r="Q471" s="2" t="s">
        <v>59</v>
      </c>
      <c r="R471" s="2" t="s">
        <v>58</v>
      </c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2" t="s">
        <v>51</v>
      </c>
      <c r="AW471" s="2" t="s">
        <v>2171</v>
      </c>
      <c r="AX471" s="2" t="s">
        <v>51</v>
      </c>
      <c r="AY471" s="2" t="s">
        <v>51</v>
      </c>
    </row>
    <row r="472" spans="1:51" ht="30" customHeight="1" x14ac:dyDescent="0.4">
      <c r="A472" s="8" t="s">
        <v>2146</v>
      </c>
      <c r="B472" s="8" t="s">
        <v>2151</v>
      </c>
      <c r="C472" s="8" t="s">
        <v>1457</v>
      </c>
      <c r="D472" s="9">
        <v>33.826900000000002</v>
      </c>
      <c r="E472" s="12" t="e">
        <f>#REF!</f>
        <v>#REF!</v>
      </c>
      <c r="F472" s="13" t="e">
        <f t="shared" si="60"/>
        <v>#REF!</v>
      </c>
      <c r="G472" s="12" t="e">
        <f>#REF!</f>
        <v>#REF!</v>
      </c>
      <c r="H472" s="13" t="e">
        <f t="shared" si="61"/>
        <v>#REF!</v>
      </c>
      <c r="I472" s="12" t="e">
        <f>#REF!</f>
        <v>#REF!</v>
      </c>
      <c r="J472" s="13" t="e">
        <f t="shared" si="62"/>
        <v>#REF!</v>
      </c>
      <c r="K472" s="12" t="e">
        <f t="shared" si="63"/>
        <v>#REF!</v>
      </c>
      <c r="L472" s="13" t="e">
        <f t="shared" si="63"/>
        <v>#REF!</v>
      </c>
      <c r="M472" s="8" t="s">
        <v>2152</v>
      </c>
      <c r="N472" s="2" t="s">
        <v>395</v>
      </c>
      <c r="O472" s="2" t="s">
        <v>2153</v>
      </c>
      <c r="P472" s="2" t="s">
        <v>59</v>
      </c>
      <c r="Q472" s="2" t="s">
        <v>59</v>
      </c>
      <c r="R472" s="2" t="s">
        <v>58</v>
      </c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2" t="s">
        <v>51</v>
      </c>
      <c r="AW472" s="2" t="s">
        <v>2172</v>
      </c>
      <c r="AX472" s="2" t="s">
        <v>51</v>
      </c>
      <c r="AY472" s="2" t="s">
        <v>51</v>
      </c>
    </row>
    <row r="473" spans="1:51" ht="30" customHeight="1" x14ac:dyDescent="0.4">
      <c r="A473" s="8" t="s">
        <v>1493</v>
      </c>
      <c r="B473" s="8" t="s">
        <v>2155</v>
      </c>
      <c r="C473" s="8" t="s">
        <v>1457</v>
      </c>
      <c r="D473" s="9">
        <v>41.216500000000003</v>
      </c>
      <c r="E473" s="12" t="e">
        <f>일위대가목록!E269</f>
        <v>#REF!</v>
      </c>
      <c r="F473" s="13" t="e">
        <f t="shared" si="60"/>
        <v>#REF!</v>
      </c>
      <c r="G473" s="12" t="e">
        <f>일위대가목록!F269</f>
        <v>#REF!</v>
      </c>
      <c r="H473" s="13" t="e">
        <f t="shared" si="61"/>
        <v>#REF!</v>
      </c>
      <c r="I473" s="12" t="e">
        <f>일위대가목록!G269</f>
        <v>#REF!</v>
      </c>
      <c r="J473" s="13" t="e">
        <f t="shared" si="62"/>
        <v>#REF!</v>
      </c>
      <c r="K473" s="12" t="e">
        <f t="shared" si="63"/>
        <v>#REF!</v>
      </c>
      <c r="L473" s="13" t="e">
        <f t="shared" si="63"/>
        <v>#REF!</v>
      </c>
      <c r="M473" s="8" t="s">
        <v>2156</v>
      </c>
      <c r="N473" s="2" t="s">
        <v>395</v>
      </c>
      <c r="O473" s="2" t="s">
        <v>2157</v>
      </c>
      <c r="P473" s="2" t="s">
        <v>58</v>
      </c>
      <c r="Q473" s="2" t="s">
        <v>59</v>
      </c>
      <c r="R473" s="2" t="s">
        <v>59</v>
      </c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2" t="s">
        <v>51</v>
      </c>
      <c r="AW473" s="2" t="s">
        <v>2173</v>
      </c>
      <c r="AX473" s="2" t="s">
        <v>51</v>
      </c>
      <c r="AY473" s="2" t="s">
        <v>51</v>
      </c>
    </row>
    <row r="474" spans="1:51" ht="30" customHeight="1" x14ac:dyDescent="0.4">
      <c r="A474" s="8" t="s">
        <v>2159</v>
      </c>
      <c r="B474" s="8" t="s">
        <v>2160</v>
      </c>
      <c r="C474" s="8" t="s">
        <v>107</v>
      </c>
      <c r="D474" s="9">
        <v>1.409</v>
      </c>
      <c r="E474" s="12" t="e">
        <f>#REF!</f>
        <v>#REF!</v>
      </c>
      <c r="F474" s="13" t="e">
        <f t="shared" si="60"/>
        <v>#REF!</v>
      </c>
      <c r="G474" s="12" t="e">
        <f>#REF!</f>
        <v>#REF!</v>
      </c>
      <c r="H474" s="13" t="e">
        <f t="shared" si="61"/>
        <v>#REF!</v>
      </c>
      <c r="I474" s="12" t="e">
        <f>#REF!</f>
        <v>#REF!</v>
      </c>
      <c r="J474" s="13" t="e">
        <f t="shared" si="62"/>
        <v>#REF!</v>
      </c>
      <c r="K474" s="12" t="e">
        <f t="shared" si="63"/>
        <v>#REF!</v>
      </c>
      <c r="L474" s="13" t="e">
        <f t="shared" si="63"/>
        <v>#REF!</v>
      </c>
      <c r="M474" s="8" t="s">
        <v>2161</v>
      </c>
      <c r="N474" s="2" t="s">
        <v>395</v>
      </c>
      <c r="O474" s="2" t="s">
        <v>2162</v>
      </c>
      <c r="P474" s="2" t="s">
        <v>59</v>
      </c>
      <c r="Q474" s="2" t="s">
        <v>59</v>
      </c>
      <c r="R474" s="2" t="s">
        <v>58</v>
      </c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2" t="s">
        <v>51</v>
      </c>
      <c r="AW474" s="2" t="s">
        <v>2174</v>
      </c>
      <c r="AX474" s="2" t="s">
        <v>51</v>
      </c>
      <c r="AY474" s="2" t="s">
        <v>51</v>
      </c>
    </row>
    <row r="475" spans="1:51" ht="30" customHeight="1" x14ac:dyDescent="0.4">
      <c r="A475" s="8" t="s">
        <v>2164</v>
      </c>
      <c r="B475" s="8" t="s">
        <v>2165</v>
      </c>
      <c r="C475" s="8" t="s">
        <v>115</v>
      </c>
      <c r="D475" s="9">
        <v>1.409</v>
      </c>
      <c r="E475" s="12" t="e">
        <f>#REF!</f>
        <v>#REF!</v>
      </c>
      <c r="F475" s="13" t="e">
        <f t="shared" si="60"/>
        <v>#REF!</v>
      </c>
      <c r="G475" s="12" t="e">
        <f>#REF!</f>
        <v>#REF!</v>
      </c>
      <c r="H475" s="13" t="e">
        <f t="shared" si="61"/>
        <v>#REF!</v>
      </c>
      <c r="I475" s="12" t="e">
        <f>#REF!</f>
        <v>#REF!</v>
      </c>
      <c r="J475" s="13" t="e">
        <f t="shared" si="62"/>
        <v>#REF!</v>
      </c>
      <c r="K475" s="12" t="e">
        <f t="shared" si="63"/>
        <v>#REF!</v>
      </c>
      <c r="L475" s="13" t="e">
        <f t="shared" si="63"/>
        <v>#REF!</v>
      </c>
      <c r="M475" s="8" t="s">
        <v>2166</v>
      </c>
      <c r="N475" s="2" t="s">
        <v>395</v>
      </c>
      <c r="O475" s="2" t="s">
        <v>2167</v>
      </c>
      <c r="P475" s="2" t="s">
        <v>59</v>
      </c>
      <c r="Q475" s="2" t="s">
        <v>59</v>
      </c>
      <c r="R475" s="2" t="s">
        <v>58</v>
      </c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2" t="s">
        <v>51</v>
      </c>
      <c r="AW475" s="2" t="s">
        <v>2175</v>
      </c>
      <c r="AX475" s="2" t="s">
        <v>51</v>
      </c>
      <c r="AY475" s="2" t="s">
        <v>51</v>
      </c>
    </row>
    <row r="476" spans="1:51" ht="30" customHeight="1" x14ac:dyDescent="0.4">
      <c r="A476" s="8" t="s">
        <v>1406</v>
      </c>
      <c r="B476" s="8" t="s">
        <v>51</v>
      </c>
      <c r="C476" s="8" t="s">
        <v>51</v>
      </c>
      <c r="D476" s="9"/>
      <c r="E476" s="12"/>
      <c r="F476" s="13" t="e">
        <f>TRUNC(SUMIF(N470:N475, N469, F470:F475),0)</f>
        <v>#REF!</v>
      </c>
      <c r="G476" s="12"/>
      <c r="H476" s="13" t="e">
        <f>TRUNC(SUMIF(N470:N475, N469, H470:H475),0)</f>
        <v>#REF!</v>
      </c>
      <c r="I476" s="12"/>
      <c r="J476" s="13" t="e">
        <f>TRUNC(SUMIF(N470:N475, N469, J470:J475),0)</f>
        <v>#REF!</v>
      </c>
      <c r="K476" s="12"/>
      <c r="L476" s="13" t="e">
        <f>F476+H476+J476</f>
        <v>#REF!</v>
      </c>
      <c r="M476" s="8" t="s">
        <v>51</v>
      </c>
      <c r="N476" s="2" t="s">
        <v>99</v>
      </c>
      <c r="O476" s="2" t="s">
        <v>99</v>
      </c>
      <c r="P476" s="2" t="s">
        <v>51</v>
      </c>
      <c r="Q476" s="2" t="s">
        <v>51</v>
      </c>
      <c r="R476" s="2" t="s">
        <v>51</v>
      </c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2" t="s">
        <v>51</v>
      </c>
      <c r="AW476" s="2" t="s">
        <v>51</v>
      </c>
      <c r="AX476" s="2" t="s">
        <v>51</v>
      </c>
      <c r="AY476" s="2" t="s">
        <v>51</v>
      </c>
    </row>
    <row r="477" spans="1:51" ht="30" customHeight="1" x14ac:dyDescent="0.4">
      <c r="A477" s="9"/>
      <c r="B477" s="9"/>
      <c r="C477" s="9"/>
      <c r="D477" s="9"/>
      <c r="E477" s="12"/>
      <c r="F477" s="13"/>
      <c r="G477" s="12"/>
      <c r="H477" s="13"/>
      <c r="I477" s="12"/>
      <c r="J477" s="13"/>
      <c r="K477" s="12"/>
      <c r="L477" s="13"/>
      <c r="M477" s="9"/>
    </row>
    <row r="478" spans="1:51" ht="30" customHeight="1" x14ac:dyDescent="0.4">
      <c r="A478" s="110" t="s">
        <v>2176</v>
      </c>
      <c r="B478" s="110"/>
      <c r="C478" s="110"/>
      <c r="D478" s="110"/>
      <c r="E478" s="111"/>
      <c r="F478" s="112"/>
      <c r="G478" s="111"/>
      <c r="H478" s="112"/>
      <c r="I478" s="111"/>
      <c r="J478" s="112"/>
      <c r="K478" s="111"/>
      <c r="L478" s="112"/>
      <c r="M478" s="110"/>
      <c r="N478" s="1" t="s">
        <v>399</v>
      </c>
    </row>
    <row r="479" spans="1:51" ht="30" customHeight="1" x14ac:dyDescent="0.4">
      <c r="A479" s="8" t="s">
        <v>1553</v>
      </c>
      <c r="B479" s="8" t="s">
        <v>2177</v>
      </c>
      <c r="C479" s="8" t="s">
        <v>2178</v>
      </c>
      <c r="D479" s="9">
        <v>0.69</v>
      </c>
      <c r="E479" s="12" t="e">
        <f>#REF!</f>
        <v>#REF!</v>
      </c>
      <c r="F479" s="13" t="e">
        <f t="shared" ref="F479:F485" si="64">TRUNC(E479*D479,1)</f>
        <v>#REF!</v>
      </c>
      <c r="G479" s="12" t="e">
        <f>#REF!</f>
        <v>#REF!</v>
      </c>
      <c r="H479" s="13" t="e">
        <f t="shared" ref="H479:H485" si="65">TRUNC(G479*D479,1)</f>
        <v>#REF!</v>
      </c>
      <c r="I479" s="12" t="e">
        <f>#REF!</f>
        <v>#REF!</v>
      </c>
      <c r="J479" s="13" t="e">
        <f t="shared" ref="J479:J485" si="66">TRUNC(I479*D479,1)</f>
        <v>#REF!</v>
      </c>
      <c r="K479" s="12" t="e">
        <f t="shared" ref="K479:L485" si="67">TRUNC(E479+G479+I479,1)</f>
        <v>#REF!</v>
      </c>
      <c r="L479" s="13" t="e">
        <f t="shared" si="67"/>
        <v>#REF!</v>
      </c>
      <c r="M479" s="8" t="s">
        <v>2179</v>
      </c>
      <c r="N479" s="2" t="s">
        <v>399</v>
      </c>
      <c r="O479" s="2" t="s">
        <v>2180</v>
      </c>
      <c r="P479" s="2" t="s">
        <v>59</v>
      </c>
      <c r="Q479" s="2" t="s">
        <v>59</v>
      </c>
      <c r="R479" s="2" t="s">
        <v>58</v>
      </c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2" t="s">
        <v>51</v>
      </c>
      <c r="AW479" s="2" t="s">
        <v>2181</v>
      </c>
      <c r="AX479" s="2" t="s">
        <v>51</v>
      </c>
      <c r="AY479" s="2" t="s">
        <v>51</v>
      </c>
    </row>
    <row r="480" spans="1:51" ht="30" customHeight="1" x14ac:dyDescent="0.4">
      <c r="A480" s="8" t="s">
        <v>2146</v>
      </c>
      <c r="B480" s="8" t="s">
        <v>2182</v>
      </c>
      <c r="C480" s="8" t="s">
        <v>1457</v>
      </c>
      <c r="D480" s="9">
        <v>2.0724</v>
      </c>
      <c r="E480" s="12" t="e">
        <f>#REF!</f>
        <v>#REF!</v>
      </c>
      <c r="F480" s="13" t="e">
        <f t="shared" si="64"/>
        <v>#REF!</v>
      </c>
      <c r="G480" s="12" t="e">
        <f>#REF!</f>
        <v>#REF!</v>
      </c>
      <c r="H480" s="13" t="e">
        <f t="shared" si="65"/>
        <v>#REF!</v>
      </c>
      <c r="I480" s="12" t="e">
        <f>#REF!</f>
        <v>#REF!</v>
      </c>
      <c r="J480" s="13" t="e">
        <f t="shared" si="66"/>
        <v>#REF!</v>
      </c>
      <c r="K480" s="12" t="e">
        <f t="shared" si="67"/>
        <v>#REF!</v>
      </c>
      <c r="L480" s="13" t="e">
        <f t="shared" si="67"/>
        <v>#REF!</v>
      </c>
      <c r="M480" s="8" t="s">
        <v>2183</v>
      </c>
      <c r="N480" s="2" t="s">
        <v>399</v>
      </c>
      <c r="O480" s="2" t="s">
        <v>2184</v>
      </c>
      <c r="P480" s="2" t="s">
        <v>59</v>
      </c>
      <c r="Q480" s="2" t="s">
        <v>59</v>
      </c>
      <c r="R480" s="2" t="s">
        <v>58</v>
      </c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2" t="s">
        <v>51</v>
      </c>
      <c r="AW480" s="2" t="s">
        <v>2185</v>
      </c>
      <c r="AX480" s="2" t="s">
        <v>51</v>
      </c>
      <c r="AY480" s="2" t="s">
        <v>51</v>
      </c>
    </row>
    <row r="481" spans="1:51" ht="30" customHeight="1" x14ac:dyDescent="0.4">
      <c r="A481" s="8" t="s">
        <v>2146</v>
      </c>
      <c r="B481" s="8" t="s">
        <v>2147</v>
      </c>
      <c r="C481" s="8" t="s">
        <v>1457</v>
      </c>
      <c r="D481" s="9">
        <v>10.065899999999999</v>
      </c>
      <c r="E481" s="12" t="e">
        <f>#REF!</f>
        <v>#REF!</v>
      </c>
      <c r="F481" s="13" t="e">
        <f t="shared" si="64"/>
        <v>#REF!</v>
      </c>
      <c r="G481" s="12" t="e">
        <f>#REF!</f>
        <v>#REF!</v>
      </c>
      <c r="H481" s="13" t="e">
        <f t="shared" si="65"/>
        <v>#REF!</v>
      </c>
      <c r="I481" s="12" t="e">
        <f>#REF!</f>
        <v>#REF!</v>
      </c>
      <c r="J481" s="13" t="e">
        <f t="shared" si="66"/>
        <v>#REF!</v>
      </c>
      <c r="K481" s="12" t="e">
        <f t="shared" si="67"/>
        <v>#REF!</v>
      </c>
      <c r="L481" s="13" t="e">
        <f t="shared" si="67"/>
        <v>#REF!</v>
      </c>
      <c r="M481" s="8" t="s">
        <v>2148</v>
      </c>
      <c r="N481" s="2" t="s">
        <v>399</v>
      </c>
      <c r="O481" s="2" t="s">
        <v>2149</v>
      </c>
      <c r="P481" s="2" t="s">
        <v>59</v>
      </c>
      <c r="Q481" s="2" t="s">
        <v>59</v>
      </c>
      <c r="R481" s="2" t="s">
        <v>58</v>
      </c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2" t="s">
        <v>51</v>
      </c>
      <c r="AW481" s="2" t="s">
        <v>2186</v>
      </c>
      <c r="AX481" s="2" t="s">
        <v>51</v>
      </c>
      <c r="AY481" s="2" t="s">
        <v>51</v>
      </c>
    </row>
    <row r="482" spans="1:51" ht="30" customHeight="1" x14ac:dyDescent="0.4">
      <c r="A482" s="8" t="s">
        <v>2141</v>
      </c>
      <c r="B482" s="8" t="s">
        <v>2187</v>
      </c>
      <c r="C482" s="8" t="s">
        <v>69</v>
      </c>
      <c r="D482" s="9">
        <v>10</v>
      </c>
      <c r="E482" s="12" t="e">
        <f>#REF!</f>
        <v>#REF!</v>
      </c>
      <c r="F482" s="13" t="e">
        <f t="shared" si="64"/>
        <v>#REF!</v>
      </c>
      <c r="G482" s="12" t="e">
        <f>#REF!</f>
        <v>#REF!</v>
      </c>
      <c r="H482" s="13" t="e">
        <f t="shared" si="65"/>
        <v>#REF!</v>
      </c>
      <c r="I482" s="12" t="e">
        <f>#REF!</f>
        <v>#REF!</v>
      </c>
      <c r="J482" s="13" t="e">
        <f t="shared" si="66"/>
        <v>#REF!</v>
      </c>
      <c r="K482" s="12" t="e">
        <f t="shared" si="67"/>
        <v>#REF!</v>
      </c>
      <c r="L482" s="13" t="e">
        <f t="shared" si="67"/>
        <v>#REF!</v>
      </c>
      <c r="M482" s="8" t="s">
        <v>2188</v>
      </c>
      <c r="N482" s="2" t="s">
        <v>399</v>
      </c>
      <c r="O482" s="2" t="s">
        <v>2189</v>
      </c>
      <c r="P482" s="2" t="s">
        <v>59</v>
      </c>
      <c r="Q482" s="2" t="s">
        <v>59</v>
      </c>
      <c r="R482" s="2" t="s">
        <v>58</v>
      </c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2" t="s">
        <v>51</v>
      </c>
      <c r="AW482" s="2" t="s">
        <v>2190</v>
      </c>
      <c r="AX482" s="2" t="s">
        <v>51</v>
      </c>
      <c r="AY482" s="2" t="s">
        <v>51</v>
      </c>
    </row>
    <row r="483" spans="1:51" ht="30" customHeight="1" x14ac:dyDescent="0.4">
      <c r="A483" s="8" t="s">
        <v>1493</v>
      </c>
      <c r="B483" s="8" t="s">
        <v>2155</v>
      </c>
      <c r="C483" s="8" t="s">
        <v>1457</v>
      </c>
      <c r="D483" s="9">
        <v>16.253799999999998</v>
      </c>
      <c r="E483" s="12" t="e">
        <f>일위대가목록!E269</f>
        <v>#REF!</v>
      </c>
      <c r="F483" s="13" t="e">
        <f t="shared" si="64"/>
        <v>#REF!</v>
      </c>
      <c r="G483" s="12" t="e">
        <f>일위대가목록!F269</f>
        <v>#REF!</v>
      </c>
      <c r="H483" s="13" t="e">
        <f t="shared" si="65"/>
        <v>#REF!</v>
      </c>
      <c r="I483" s="12" t="e">
        <f>일위대가목록!G269</f>
        <v>#REF!</v>
      </c>
      <c r="J483" s="13" t="e">
        <f t="shared" si="66"/>
        <v>#REF!</v>
      </c>
      <c r="K483" s="12" t="e">
        <f t="shared" si="67"/>
        <v>#REF!</v>
      </c>
      <c r="L483" s="13" t="e">
        <f t="shared" si="67"/>
        <v>#REF!</v>
      </c>
      <c r="M483" s="8" t="s">
        <v>2156</v>
      </c>
      <c r="N483" s="2" t="s">
        <v>399</v>
      </c>
      <c r="O483" s="2" t="s">
        <v>2157</v>
      </c>
      <c r="P483" s="2" t="s">
        <v>58</v>
      </c>
      <c r="Q483" s="2" t="s">
        <v>59</v>
      </c>
      <c r="R483" s="2" t="s">
        <v>59</v>
      </c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2" t="s">
        <v>51</v>
      </c>
      <c r="AW483" s="2" t="s">
        <v>2191</v>
      </c>
      <c r="AX483" s="2" t="s">
        <v>51</v>
      </c>
      <c r="AY483" s="2" t="s">
        <v>51</v>
      </c>
    </row>
    <row r="484" spans="1:51" ht="30" customHeight="1" x14ac:dyDescent="0.4">
      <c r="A484" s="8" t="s">
        <v>2159</v>
      </c>
      <c r="B484" s="8" t="s">
        <v>2160</v>
      </c>
      <c r="C484" s="8" t="s">
        <v>107</v>
      </c>
      <c r="D484" s="9">
        <v>0.89100000000000001</v>
      </c>
      <c r="E484" s="12" t="e">
        <f>#REF!</f>
        <v>#REF!</v>
      </c>
      <c r="F484" s="13" t="e">
        <f t="shared" si="64"/>
        <v>#REF!</v>
      </c>
      <c r="G484" s="12" t="e">
        <f>#REF!</f>
        <v>#REF!</v>
      </c>
      <c r="H484" s="13" t="e">
        <f t="shared" si="65"/>
        <v>#REF!</v>
      </c>
      <c r="I484" s="12" t="e">
        <f>#REF!</f>
        <v>#REF!</v>
      </c>
      <c r="J484" s="13" t="e">
        <f t="shared" si="66"/>
        <v>#REF!</v>
      </c>
      <c r="K484" s="12" t="e">
        <f t="shared" si="67"/>
        <v>#REF!</v>
      </c>
      <c r="L484" s="13" t="e">
        <f t="shared" si="67"/>
        <v>#REF!</v>
      </c>
      <c r="M484" s="8" t="s">
        <v>2161</v>
      </c>
      <c r="N484" s="2" t="s">
        <v>399</v>
      </c>
      <c r="O484" s="2" t="s">
        <v>2162</v>
      </c>
      <c r="P484" s="2" t="s">
        <v>59</v>
      </c>
      <c r="Q484" s="2" t="s">
        <v>59</v>
      </c>
      <c r="R484" s="2" t="s">
        <v>58</v>
      </c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2" t="s">
        <v>51</v>
      </c>
      <c r="AW484" s="2" t="s">
        <v>2192</v>
      </c>
      <c r="AX484" s="2" t="s">
        <v>51</v>
      </c>
      <c r="AY484" s="2" t="s">
        <v>51</v>
      </c>
    </row>
    <row r="485" spans="1:51" ht="30" customHeight="1" x14ac:dyDescent="0.4">
      <c r="A485" s="8" t="s">
        <v>2164</v>
      </c>
      <c r="B485" s="8" t="s">
        <v>2165</v>
      </c>
      <c r="C485" s="8" t="s">
        <v>115</v>
      </c>
      <c r="D485" s="9">
        <v>0.89100000000000001</v>
      </c>
      <c r="E485" s="12" t="e">
        <f>#REF!</f>
        <v>#REF!</v>
      </c>
      <c r="F485" s="13" t="e">
        <f t="shared" si="64"/>
        <v>#REF!</v>
      </c>
      <c r="G485" s="12" t="e">
        <f>#REF!</f>
        <v>#REF!</v>
      </c>
      <c r="H485" s="13" t="e">
        <f t="shared" si="65"/>
        <v>#REF!</v>
      </c>
      <c r="I485" s="12" t="e">
        <f>#REF!</f>
        <v>#REF!</v>
      </c>
      <c r="J485" s="13" t="e">
        <f t="shared" si="66"/>
        <v>#REF!</v>
      </c>
      <c r="K485" s="12" t="e">
        <f t="shared" si="67"/>
        <v>#REF!</v>
      </c>
      <c r="L485" s="13" t="e">
        <f t="shared" si="67"/>
        <v>#REF!</v>
      </c>
      <c r="M485" s="8" t="s">
        <v>2166</v>
      </c>
      <c r="N485" s="2" t="s">
        <v>399</v>
      </c>
      <c r="O485" s="2" t="s">
        <v>2167</v>
      </c>
      <c r="P485" s="2" t="s">
        <v>59</v>
      </c>
      <c r="Q485" s="2" t="s">
        <v>59</v>
      </c>
      <c r="R485" s="2" t="s">
        <v>58</v>
      </c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2" t="s">
        <v>51</v>
      </c>
      <c r="AW485" s="2" t="s">
        <v>2193</v>
      </c>
      <c r="AX485" s="2" t="s">
        <v>51</v>
      </c>
      <c r="AY485" s="2" t="s">
        <v>51</v>
      </c>
    </row>
    <row r="486" spans="1:51" ht="30" customHeight="1" x14ac:dyDescent="0.4">
      <c r="A486" s="8" t="s">
        <v>1406</v>
      </c>
      <c r="B486" s="8" t="s">
        <v>51</v>
      </c>
      <c r="C486" s="8" t="s">
        <v>51</v>
      </c>
      <c r="D486" s="9"/>
      <c r="E486" s="12"/>
      <c r="F486" s="13" t="e">
        <f>TRUNC(SUMIF(N479:N485, N478, F479:F485),0)</f>
        <v>#REF!</v>
      </c>
      <c r="G486" s="12"/>
      <c r="H486" s="13" t="e">
        <f>TRUNC(SUMIF(N479:N485, N478, H479:H485),0)</f>
        <v>#REF!</v>
      </c>
      <c r="I486" s="12"/>
      <c r="J486" s="13" t="e">
        <f>TRUNC(SUMIF(N479:N485, N478, J479:J485),0)</f>
        <v>#REF!</v>
      </c>
      <c r="K486" s="12"/>
      <c r="L486" s="13" t="e">
        <f>F486+H486+J486</f>
        <v>#REF!</v>
      </c>
      <c r="M486" s="8" t="s">
        <v>51</v>
      </c>
      <c r="N486" s="2" t="s">
        <v>99</v>
      </c>
      <c r="O486" s="2" t="s">
        <v>99</v>
      </c>
      <c r="P486" s="2" t="s">
        <v>51</v>
      </c>
      <c r="Q486" s="2" t="s">
        <v>51</v>
      </c>
      <c r="R486" s="2" t="s">
        <v>51</v>
      </c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2" t="s">
        <v>51</v>
      </c>
      <c r="AW486" s="2" t="s">
        <v>51</v>
      </c>
      <c r="AX486" s="2" t="s">
        <v>51</v>
      </c>
      <c r="AY486" s="2" t="s">
        <v>51</v>
      </c>
    </row>
    <row r="487" spans="1:51" ht="30" customHeight="1" x14ac:dyDescent="0.4">
      <c r="A487" s="9"/>
      <c r="B487" s="9"/>
      <c r="C487" s="9"/>
      <c r="D487" s="9"/>
      <c r="E487" s="12"/>
      <c r="F487" s="13"/>
      <c r="G487" s="12"/>
      <c r="H487" s="13"/>
      <c r="I487" s="12"/>
      <c r="J487" s="13"/>
      <c r="K487" s="12"/>
      <c r="L487" s="13"/>
      <c r="M487" s="9"/>
    </row>
    <row r="488" spans="1:51" ht="30" customHeight="1" x14ac:dyDescent="0.4">
      <c r="A488" s="110" t="s">
        <v>2194</v>
      </c>
      <c r="B488" s="110"/>
      <c r="C488" s="110"/>
      <c r="D488" s="110"/>
      <c r="E488" s="111"/>
      <c r="F488" s="112"/>
      <c r="G488" s="111"/>
      <c r="H488" s="112"/>
      <c r="I488" s="111"/>
      <c r="J488" s="112"/>
      <c r="K488" s="111"/>
      <c r="L488" s="112"/>
      <c r="M488" s="110"/>
      <c r="N488" s="1" t="s">
        <v>402</v>
      </c>
    </row>
    <row r="489" spans="1:51" ht="30" customHeight="1" x14ac:dyDescent="0.4">
      <c r="A489" s="8" t="s">
        <v>1553</v>
      </c>
      <c r="B489" s="8" t="s">
        <v>2177</v>
      </c>
      <c r="C489" s="8" t="s">
        <v>2178</v>
      </c>
      <c r="D489" s="9">
        <v>0.69</v>
      </c>
      <c r="E489" s="12" t="e">
        <f>#REF!</f>
        <v>#REF!</v>
      </c>
      <c r="F489" s="13" t="e">
        <f t="shared" ref="F489:F495" si="68">TRUNC(E489*D489,1)</f>
        <v>#REF!</v>
      </c>
      <c r="G489" s="12" t="e">
        <f>#REF!</f>
        <v>#REF!</v>
      </c>
      <c r="H489" s="13" t="e">
        <f t="shared" ref="H489:H495" si="69">TRUNC(G489*D489,1)</f>
        <v>#REF!</v>
      </c>
      <c r="I489" s="12" t="e">
        <f>#REF!</f>
        <v>#REF!</v>
      </c>
      <c r="J489" s="13" t="e">
        <f t="shared" ref="J489:J495" si="70">TRUNC(I489*D489,1)</f>
        <v>#REF!</v>
      </c>
      <c r="K489" s="12" t="e">
        <f t="shared" ref="K489:L495" si="71">TRUNC(E489+G489+I489,1)</f>
        <v>#REF!</v>
      </c>
      <c r="L489" s="13" t="e">
        <f t="shared" si="71"/>
        <v>#REF!</v>
      </c>
      <c r="M489" s="8" t="s">
        <v>2179</v>
      </c>
      <c r="N489" s="2" t="s">
        <v>402</v>
      </c>
      <c r="O489" s="2" t="s">
        <v>2180</v>
      </c>
      <c r="P489" s="2" t="s">
        <v>59</v>
      </c>
      <c r="Q489" s="2" t="s">
        <v>59</v>
      </c>
      <c r="R489" s="2" t="s">
        <v>58</v>
      </c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2" t="s">
        <v>51</v>
      </c>
      <c r="AW489" s="2" t="s">
        <v>2195</v>
      </c>
      <c r="AX489" s="2" t="s">
        <v>51</v>
      </c>
      <c r="AY489" s="2" t="s">
        <v>51</v>
      </c>
    </row>
    <row r="490" spans="1:51" ht="30" customHeight="1" x14ac:dyDescent="0.4">
      <c r="A490" s="8" t="s">
        <v>2146</v>
      </c>
      <c r="B490" s="8" t="s">
        <v>2182</v>
      </c>
      <c r="C490" s="8" t="s">
        <v>1457</v>
      </c>
      <c r="D490" s="9">
        <v>2.0724</v>
      </c>
      <c r="E490" s="12" t="e">
        <f>#REF!</f>
        <v>#REF!</v>
      </c>
      <c r="F490" s="13" t="e">
        <f t="shared" si="68"/>
        <v>#REF!</v>
      </c>
      <c r="G490" s="12" t="e">
        <f>#REF!</f>
        <v>#REF!</v>
      </c>
      <c r="H490" s="13" t="e">
        <f t="shared" si="69"/>
        <v>#REF!</v>
      </c>
      <c r="I490" s="12" t="e">
        <f>#REF!</f>
        <v>#REF!</v>
      </c>
      <c r="J490" s="13" t="e">
        <f t="shared" si="70"/>
        <v>#REF!</v>
      </c>
      <c r="K490" s="12" t="e">
        <f t="shared" si="71"/>
        <v>#REF!</v>
      </c>
      <c r="L490" s="13" t="e">
        <f t="shared" si="71"/>
        <v>#REF!</v>
      </c>
      <c r="M490" s="8" t="s">
        <v>2183</v>
      </c>
      <c r="N490" s="2" t="s">
        <v>402</v>
      </c>
      <c r="O490" s="2" t="s">
        <v>2184</v>
      </c>
      <c r="P490" s="2" t="s">
        <v>59</v>
      </c>
      <c r="Q490" s="2" t="s">
        <v>59</v>
      </c>
      <c r="R490" s="2" t="s">
        <v>58</v>
      </c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2" t="s">
        <v>51</v>
      </c>
      <c r="AW490" s="2" t="s">
        <v>2196</v>
      </c>
      <c r="AX490" s="2" t="s">
        <v>51</v>
      </c>
      <c r="AY490" s="2" t="s">
        <v>51</v>
      </c>
    </row>
    <row r="491" spans="1:51" ht="30" customHeight="1" x14ac:dyDescent="0.4">
      <c r="A491" s="8" t="s">
        <v>2146</v>
      </c>
      <c r="B491" s="8" t="s">
        <v>2147</v>
      </c>
      <c r="C491" s="8" t="s">
        <v>1457</v>
      </c>
      <c r="D491" s="9">
        <v>10.065899999999999</v>
      </c>
      <c r="E491" s="12" t="e">
        <f>#REF!</f>
        <v>#REF!</v>
      </c>
      <c r="F491" s="13" t="e">
        <f t="shared" si="68"/>
        <v>#REF!</v>
      </c>
      <c r="G491" s="12" t="e">
        <f>#REF!</f>
        <v>#REF!</v>
      </c>
      <c r="H491" s="13" t="e">
        <f t="shared" si="69"/>
        <v>#REF!</v>
      </c>
      <c r="I491" s="12" t="e">
        <f>#REF!</f>
        <v>#REF!</v>
      </c>
      <c r="J491" s="13" t="e">
        <f t="shared" si="70"/>
        <v>#REF!</v>
      </c>
      <c r="K491" s="12" t="e">
        <f t="shared" si="71"/>
        <v>#REF!</v>
      </c>
      <c r="L491" s="13" t="e">
        <f t="shared" si="71"/>
        <v>#REF!</v>
      </c>
      <c r="M491" s="8" t="s">
        <v>2148</v>
      </c>
      <c r="N491" s="2" t="s">
        <v>402</v>
      </c>
      <c r="O491" s="2" t="s">
        <v>2149</v>
      </c>
      <c r="P491" s="2" t="s">
        <v>59</v>
      </c>
      <c r="Q491" s="2" t="s">
        <v>59</v>
      </c>
      <c r="R491" s="2" t="s">
        <v>58</v>
      </c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2" t="s">
        <v>51</v>
      </c>
      <c r="AW491" s="2" t="s">
        <v>2197</v>
      </c>
      <c r="AX491" s="2" t="s">
        <v>51</v>
      </c>
      <c r="AY491" s="2" t="s">
        <v>51</v>
      </c>
    </row>
    <row r="492" spans="1:51" ht="30" customHeight="1" x14ac:dyDescent="0.4">
      <c r="A492" s="8" t="s">
        <v>2141</v>
      </c>
      <c r="B492" s="8" t="s">
        <v>2187</v>
      </c>
      <c r="C492" s="8" t="s">
        <v>69</v>
      </c>
      <c r="D492" s="9">
        <v>10</v>
      </c>
      <c r="E492" s="12" t="e">
        <f>#REF!</f>
        <v>#REF!</v>
      </c>
      <c r="F492" s="13" t="e">
        <f t="shared" si="68"/>
        <v>#REF!</v>
      </c>
      <c r="G492" s="12" t="e">
        <f>#REF!</f>
        <v>#REF!</v>
      </c>
      <c r="H492" s="13" t="e">
        <f t="shared" si="69"/>
        <v>#REF!</v>
      </c>
      <c r="I492" s="12" t="e">
        <f>#REF!</f>
        <v>#REF!</v>
      </c>
      <c r="J492" s="13" t="e">
        <f t="shared" si="70"/>
        <v>#REF!</v>
      </c>
      <c r="K492" s="12" t="e">
        <f t="shared" si="71"/>
        <v>#REF!</v>
      </c>
      <c r="L492" s="13" t="e">
        <f t="shared" si="71"/>
        <v>#REF!</v>
      </c>
      <c r="M492" s="8" t="s">
        <v>2188</v>
      </c>
      <c r="N492" s="2" t="s">
        <v>402</v>
      </c>
      <c r="O492" s="2" t="s">
        <v>2189</v>
      </c>
      <c r="P492" s="2" t="s">
        <v>59</v>
      </c>
      <c r="Q492" s="2" t="s">
        <v>59</v>
      </c>
      <c r="R492" s="2" t="s">
        <v>58</v>
      </c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2" t="s">
        <v>51</v>
      </c>
      <c r="AW492" s="2" t="s">
        <v>2198</v>
      </c>
      <c r="AX492" s="2" t="s">
        <v>51</v>
      </c>
      <c r="AY492" s="2" t="s">
        <v>51</v>
      </c>
    </row>
    <row r="493" spans="1:51" ht="30" customHeight="1" x14ac:dyDescent="0.4">
      <c r="A493" s="8" t="s">
        <v>1493</v>
      </c>
      <c r="B493" s="8" t="s">
        <v>2155</v>
      </c>
      <c r="C493" s="8" t="s">
        <v>1457</v>
      </c>
      <c r="D493" s="9">
        <v>16.253799999999998</v>
      </c>
      <c r="E493" s="12" t="e">
        <f>일위대가목록!E269</f>
        <v>#REF!</v>
      </c>
      <c r="F493" s="13" t="e">
        <f t="shared" si="68"/>
        <v>#REF!</v>
      </c>
      <c r="G493" s="12" t="e">
        <f>일위대가목록!F269</f>
        <v>#REF!</v>
      </c>
      <c r="H493" s="13" t="e">
        <f t="shared" si="69"/>
        <v>#REF!</v>
      </c>
      <c r="I493" s="12" t="e">
        <f>일위대가목록!G269</f>
        <v>#REF!</v>
      </c>
      <c r="J493" s="13" t="e">
        <f t="shared" si="70"/>
        <v>#REF!</v>
      </c>
      <c r="K493" s="12" t="e">
        <f t="shared" si="71"/>
        <v>#REF!</v>
      </c>
      <c r="L493" s="13" t="e">
        <f t="shared" si="71"/>
        <v>#REF!</v>
      </c>
      <c r="M493" s="8" t="s">
        <v>2156</v>
      </c>
      <c r="N493" s="2" t="s">
        <v>402</v>
      </c>
      <c r="O493" s="2" t="s">
        <v>2157</v>
      </c>
      <c r="P493" s="2" t="s">
        <v>58</v>
      </c>
      <c r="Q493" s="2" t="s">
        <v>59</v>
      </c>
      <c r="R493" s="2" t="s">
        <v>59</v>
      </c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2" t="s">
        <v>51</v>
      </c>
      <c r="AW493" s="2" t="s">
        <v>2199</v>
      </c>
      <c r="AX493" s="2" t="s">
        <v>51</v>
      </c>
      <c r="AY493" s="2" t="s">
        <v>51</v>
      </c>
    </row>
    <row r="494" spans="1:51" ht="30" customHeight="1" x14ac:dyDescent="0.4">
      <c r="A494" s="8" t="s">
        <v>2159</v>
      </c>
      <c r="B494" s="8" t="s">
        <v>2160</v>
      </c>
      <c r="C494" s="8" t="s">
        <v>107</v>
      </c>
      <c r="D494" s="9">
        <v>0.89100000000000001</v>
      </c>
      <c r="E494" s="12" t="e">
        <f>#REF!</f>
        <v>#REF!</v>
      </c>
      <c r="F494" s="13" t="e">
        <f t="shared" si="68"/>
        <v>#REF!</v>
      </c>
      <c r="G494" s="12" t="e">
        <f>#REF!</f>
        <v>#REF!</v>
      </c>
      <c r="H494" s="13" t="e">
        <f t="shared" si="69"/>
        <v>#REF!</v>
      </c>
      <c r="I494" s="12" t="e">
        <f>#REF!</f>
        <v>#REF!</v>
      </c>
      <c r="J494" s="13" t="e">
        <f t="shared" si="70"/>
        <v>#REF!</v>
      </c>
      <c r="K494" s="12" t="e">
        <f t="shared" si="71"/>
        <v>#REF!</v>
      </c>
      <c r="L494" s="13" t="e">
        <f t="shared" si="71"/>
        <v>#REF!</v>
      </c>
      <c r="M494" s="8" t="s">
        <v>2161</v>
      </c>
      <c r="N494" s="2" t="s">
        <v>402</v>
      </c>
      <c r="O494" s="2" t="s">
        <v>2162</v>
      </c>
      <c r="P494" s="2" t="s">
        <v>59</v>
      </c>
      <c r="Q494" s="2" t="s">
        <v>59</v>
      </c>
      <c r="R494" s="2" t="s">
        <v>58</v>
      </c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2" t="s">
        <v>51</v>
      </c>
      <c r="AW494" s="2" t="s">
        <v>2200</v>
      </c>
      <c r="AX494" s="2" t="s">
        <v>51</v>
      </c>
      <c r="AY494" s="2" t="s">
        <v>51</v>
      </c>
    </row>
    <row r="495" spans="1:51" ht="30" customHeight="1" x14ac:dyDescent="0.4">
      <c r="A495" s="8" t="s">
        <v>2164</v>
      </c>
      <c r="B495" s="8" t="s">
        <v>2165</v>
      </c>
      <c r="C495" s="8" t="s">
        <v>115</v>
      </c>
      <c r="D495" s="9">
        <v>0.89100000000000001</v>
      </c>
      <c r="E495" s="12" t="e">
        <f>#REF!</f>
        <v>#REF!</v>
      </c>
      <c r="F495" s="13" t="e">
        <f t="shared" si="68"/>
        <v>#REF!</v>
      </c>
      <c r="G495" s="12" t="e">
        <f>#REF!</f>
        <v>#REF!</v>
      </c>
      <c r="H495" s="13" t="e">
        <f t="shared" si="69"/>
        <v>#REF!</v>
      </c>
      <c r="I495" s="12" t="e">
        <f>#REF!</f>
        <v>#REF!</v>
      </c>
      <c r="J495" s="13" t="e">
        <f t="shared" si="70"/>
        <v>#REF!</v>
      </c>
      <c r="K495" s="12" t="e">
        <f t="shared" si="71"/>
        <v>#REF!</v>
      </c>
      <c r="L495" s="13" t="e">
        <f t="shared" si="71"/>
        <v>#REF!</v>
      </c>
      <c r="M495" s="8" t="s">
        <v>2166</v>
      </c>
      <c r="N495" s="2" t="s">
        <v>402</v>
      </c>
      <c r="O495" s="2" t="s">
        <v>2167</v>
      </c>
      <c r="P495" s="2" t="s">
        <v>59</v>
      </c>
      <c r="Q495" s="2" t="s">
        <v>59</v>
      </c>
      <c r="R495" s="2" t="s">
        <v>58</v>
      </c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2" t="s">
        <v>51</v>
      </c>
      <c r="AW495" s="2" t="s">
        <v>2201</v>
      </c>
      <c r="AX495" s="2" t="s">
        <v>51</v>
      </c>
      <c r="AY495" s="2" t="s">
        <v>51</v>
      </c>
    </row>
    <row r="496" spans="1:51" ht="30" customHeight="1" x14ac:dyDescent="0.4">
      <c r="A496" s="8" t="s">
        <v>1406</v>
      </c>
      <c r="B496" s="8" t="s">
        <v>51</v>
      </c>
      <c r="C496" s="8" t="s">
        <v>51</v>
      </c>
      <c r="D496" s="9"/>
      <c r="E496" s="12"/>
      <c r="F496" s="13" t="e">
        <f>TRUNC(SUMIF(N489:N495, N488, F489:F495),0)</f>
        <v>#REF!</v>
      </c>
      <c r="G496" s="12"/>
      <c r="H496" s="13" t="e">
        <f>TRUNC(SUMIF(N489:N495, N488, H489:H495),0)</f>
        <v>#REF!</v>
      </c>
      <c r="I496" s="12"/>
      <c r="J496" s="13" t="e">
        <f>TRUNC(SUMIF(N489:N495, N488, J489:J495),0)</f>
        <v>#REF!</v>
      </c>
      <c r="K496" s="12"/>
      <c r="L496" s="13" t="e">
        <f>F496+H496+J496</f>
        <v>#REF!</v>
      </c>
      <c r="M496" s="8" t="s">
        <v>51</v>
      </c>
      <c r="N496" s="2" t="s">
        <v>99</v>
      </c>
      <c r="O496" s="2" t="s">
        <v>99</v>
      </c>
      <c r="P496" s="2" t="s">
        <v>51</v>
      </c>
      <c r="Q496" s="2" t="s">
        <v>51</v>
      </c>
      <c r="R496" s="2" t="s">
        <v>51</v>
      </c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2" t="s">
        <v>51</v>
      </c>
      <c r="AW496" s="2" t="s">
        <v>51</v>
      </c>
      <c r="AX496" s="2" t="s">
        <v>51</v>
      </c>
      <c r="AY496" s="2" t="s">
        <v>51</v>
      </c>
    </row>
    <row r="497" spans="1:51" ht="30" customHeight="1" x14ac:dyDescent="0.4">
      <c r="A497" s="9"/>
      <c r="B497" s="9"/>
      <c r="C497" s="9"/>
      <c r="D497" s="9"/>
      <c r="E497" s="12"/>
      <c r="F497" s="13"/>
      <c r="G497" s="12"/>
      <c r="H497" s="13"/>
      <c r="I497" s="12"/>
      <c r="J497" s="13"/>
      <c r="K497" s="12"/>
      <c r="L497" s="13"/>
      <c r="M497" s="9"/>
    </row>
    <row r="498" spans="1:51" ht="30" customHeight="1" x14ac:dyDescent="0.4">
      <c r="A498" s="110" t="s">
        <v>2202</v>
      </c>
      <c r="B498" s="110"/>
      <c r="C498" s="110"/>
      <c r="D498" s="110"/>
      <c r="E498" s="111"/>
      <c r="F498" s="112"/>
      <c r="G498" s="111"/>
      <c r="H498" s="112"/>
      <c r="I498" s="111"/>
      <c r="J498" s="112"/>
      <c r="K498" s="111"/>
      <c r="L498" s="112"/>
      <c r="M498" s="110"/>
      <c r="N498" s="1" t="s">
        <v>406</v>
      </c>
    </row>
    <row r="499" spans="1:51" ht="30" customHeight="1" x14ac:dyDescent="0.4">
      <c r="A499" s="8" t="s">
        <v>2146</v>
      </c>
      <c r="B499" s="8" t="s">
        <v>2151</v>
      </c>
      <c r="C499" s="8" t="s">
        <v>1457</v>
      </c>
      <c r="D499" s="9">
        <v>8.2895000000000003</v>
      </c>
      <c r="E499" s="12" t="e">
        <f>#REF!</f>
        <v>#REF!</v>
      </c>
      <c r="F499" s="13" t="e">
        <f>TRUNC(E499*D499,1)</f>
        <v>#REF!</v>
      </c>
      <c r="G499" s="12" t="e">
        <f>#REF!</f>
        <v>#REF!</v>
      </c>
      <c r="H499" s="13" t="e">
        <f>TRUNC(G499*D499,1)</f>
        <v>#REF!</v>
      </c>
      <c r="I499" s="12" t="e">
        <f>#REF!</f>
        <v>#REF!</v>
      </c>
      <c r="J499" s="13" t="e">
        <f>TRUNC(I499*D499,1)</f>
        <v>#REF!</v>
      </c>
      <c r="K499" s="12" t="e">
        <f t="shared" ref="K499:L503" si="72">TRUNC(E499+G499+I499,1)</f>
        <v>#REF!</v>
      </c>
      <c r="L499" s="13" t="e">
        <f t="shared" si="72"/>
        <v>#REF!</v>
      </c>
      <c r="M499" s="8" t="s">
        <v>2152</v>
      </c>
      <c r="N499" s="2" t="s">
        <v>406</v>
      </c>
      <c r="O499" s="2" t="s">
        <v>2153</v>
      </c>
      <c r="P499" s="2" t="s">
        <v>59</v>
      </c>
      <c r="Q499" s="2" t="s">
        <v>59</v>
      </c>
      <c r="R499" s="2" t="s">
        <v>58</v>
      </c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2" t="s">
        <v>51</v>
      </c>
      <c r="AW499" s="2" t="s">
        <v>2203</v>
      </c>
      <c r="AX499" s="2" t="s">
        <v>51</v>
      </c>
      <c r="AY499" s="2" t="s">
        <v>51</v>
      </c>
    </row>
    <row r="500" spans="1:51" ht="30" customHeight="1" x14ac:dyDescent="0.4">
      <c r="A500" s="8" t="s">
        <v>2204</v>
      </c>
      <c r="B500" s="8" t="s">
        <v>2205</v>
      </c>
      <c r="C500" s="8" t="s">
        <v>1457</v>
      </c>
      <c r="D500" s="9">
        <v>1.1759999999999999</v>
      </c>
      <c r="E500" s="12" t="e">
        <f>#REF!</f>
        <v>#REF!</v>
      </c>
      <c r="F500" s="13" t="e">
        <f>TRUNC(E500*D500,1)</f>
        <v>#REF!</v>
      </c>
      <c r="G500" s="12" t="e">
        <f>#REF!</f>
        <v>#REF!</v>
      </c>
      <c r="H500" s="13" t="e">
        <f>TRUNC(G500*D500,1)</f>
        <v>#REF!</v>
      </c>
      <c r="I500" s="12" t="e">
        <f>#REF!</f>
        <v>#REF!</v>
      </c>
      <c r="J500" s="13" t="e">
        <f>TRUNC(I500*D500,1)</f>
        <v>#REF!</v>
      </c>
      <c r="K500" s="12" t="e">
        <f t="shared" si="72"/>
        <v>#REF!</v>
      </c>
      <c r="L500" s="13" t="e">
        <f t="shared" si="72"/>
        <v>#REF!</v>
      </c>
      <c r="M500" s="8" t="s">
        <v>2206</v>
      </c>
      <c r="N500" s="2" t="s">
        <v>406</v>
      </c>
      <c r="O500" s="2" t="s">
        <v>2207</v>
      </c>
      <c r="P500" s="2" t="s">
        <v>59</v>
      </c>
      <c r="Q500" s="2" t="s">
        <v>59</v>
      </c>
      <c r="R500" s="2" t="s">
        <v>58</v>
      </c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2" t="s">
        <v>51</v>
      </c>
      <c r="AW500" s="2" t="s">
        <v>2208</v>
      </c>
      <c r="AX500" s="2" t="s">
        <v>51</v>
      </c>
      <c r="AY500" s="2" t="s">
        <v>51</v>
      </c>
    </row>
    <row r="501" spans="1:51" ht="30" customHeight="1" x14ac:dyDescent="0.4">
      <c r="A501" s="8" t="s">
        <v>1493</v>
      </c>
      <c r="B501" s="8" t="s">
        <v>2155</v>
      </c>
      <c r="C501" s="8" t="s">
        <v>1457</v>
      </c>
      <c r="D501" s="9">
        <v>8.6559000000000008</v>
      </c>
      <c r="E501" s="12" t="e">
        <f>일위대가목록!E269</f>
        <v>#REF!</v>
      </c>
      <c r="F501" s="13" t="e">
        <f>TRUNC(E501*D501,1)</f>
        <v>#REF!</v>
      </c>
      <c r="G501" s="12" t="e">
        <f>일위대가목록!F269</f>
        <v>#REF!</v>
      </c>
      <c r="H501" s="13" t="e">
        <f>TRUNC(G501*D501,1)</f>
        <v>#REF!</v>
      </c>
      <c r="I501" s="12" t="e">
        <f>일위대가목록!G269</f>
        <v>#REF!</v>
      </c>
      <c r="J501" s="13" t="e">
        <f>TRUNC(I501*D501,1)</f>
        <v>#REF!</v>
      </c>
      <c r="K501" s="12" t="e">
        <f t="shared" si="72"/>
        <v>#REF!</v>
      </c>
      <c r="L501" s="13" t="e">
        <f t="shared" si="72"/>
        <v>#REF!</v>
      </c>
      <c r="M501" s="8" t="s">
        <v>2156</v>
      </c>
      <c r="N501" s="2" t="s">
        <v>406</v>
      </c>
      <c r="O501" s="2" t="s">
        <v>2157</v>
      </c>
      <c r="P501" s="2" t="s">
        <v>58</v>
      </c>
      <c r="Q501" s="2" t="s">
        <v>59</v>
      </c>
      <c r="R501" s="2" t="s">
        <v>59</v>
      </c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2" t="s">
        <v>51</v>
      </c>
      <c r="AW501" s="2" t="s">
        <v>2209</v>
      </c>
      <c r="AX501" s="2" t="s">
        <v>51</v>
      </c>
      <c r="AY501" s="2" t="s">
        <v>51</v>
      </c>
    </row>
    <row r="502" spans="1:51" ht="30" customHeight="1" x14ac:dyDescent="0.4">
      <c r="A502" s="8" t="s">
        <v>2159</v>
      </c>
      <c r="B502" s="8" t="s">
        <v>2160</v>
      </c>
      <c r="C502" s="8" t="s">
        <v>107</v>
      </c>
      <c r="D502" s="9">
        <v>0.312</v>
      </c>
      <c r="E502" s="12" t="e">
        <f>#REF!</f>
        <v>#REF!</v>
      </c>
      <c r="F502" s="13" t="e">
        <f>TRUNC(E502*D502,1)</f>
        <v>#REF!</v>
      </c>
      <c r="G502" s="12" t="e">
        <f>#REF!</f>
        <v>#REF!</v>
      </c>
      <c r="H502" s="13" t="e">
        <f>TRUNC(G502*D502,1)</f>
        <v>#REF!</v>
      </c>
      <c r="I502" s="12" t="e">
        <f>#REF!</f>
        <v>#REF!</v>
      </c>
      <c r="J502" s="13" t="e">
        <f>TRUNC(I502*D502,1)</f>
        <v>#REF!</v>
      </c>
      <c r="K502" s="12" t="e">
        <f t="shared" si="72"/>
        <v>#REF!</v>
      </c>
      <c r="L502" s="13" t="e">
        <f t="shared" si="72"/>
        <v>#REF!</v>
      </c>
      <c r="M502" s="8" t="s">
        <v>2161</v>
      </c>
      <c r="N502" s="2" t="s">
        <v>406</v>
      </c>
      <c r="O502" s="2" t="s">
        <v>2162</v>
      </c>
      <c r="P502" s="2" t="s">
        <v>59</v>
      </c>
      <c r="Q502" s="2" t="s">
        <v>59</v>
      </c>
      <c r="R502" s="2" t="s">
        <v>58</v>
      </c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2" t="s">
        <v>51</v>
      </c>
      <c r="AW502" s="2" t="s">
        <v>2210</v>
      </c>
      <c r="AX502" s="2" t="s">
        <v>51</v>
      </c>
      <c r="AY502" s="2" t="s">
        <v>51</v>
      </c>
    </row>
    <row r="503" spans="1:51" ht="30" customHeight="1" x14ac:dyDescent="0.4">
      <c r="A503" s="8" t="s">
        <v>2164</v>
      </c>
      <c r="B503" s="8" t="s">
        <v>2165</v>
      </c>
      <c r="C503" s="8" t="s">
        <v>115</v>
      </c>
      <c r="D503" s="9">
        <v>0.312</v>
      </c>
      <c r="E503" s="12" t="e">
        <f>#REF!</f>
        <v>#REF!</v>
      </c>
      <c r="F503" s="13" t="e">
        <f>TRUNC(E503*D503,1)</f>
        <v>#REF!</v>
      </c>
      <c r="G503" s="12" t="e">
        <f>#REF!</f>
        <v>#REF!</v>
      </c>
      <c r="H503" s="13" t="e">
        <f>TRUNC(G503*D503,1)</f>
        <v>#REF!</v>
      </c>
      <c r="I503" s="12" t="e">
        <f>#REF!</f>
        <v>#REF!</v>
      </c>
      <c r="J503" s="13" t="e">
        <f>TRUNC(I503*D503,1)</f>
        <v>#REF!</v>
      </c>
      <c r="K503" s="12" t="e">
        <f t="shared" si="72"/>
        <v>#REF!</v>
      </c>
      <c r="L503" s="13" t="e">
        <f t="shared" si="72"/>
        <v>#REF!</v>
      </c>
      <c r="M503" s="8" t="s">
        <v>2166</v>
      </c>
      <c r="N503" s="2" t="s">
        <v>406</v>
      </c>
      <c r="O503" s="2" t="s">
        <v>2167</v>
      </c>
      <c r="P503" s="2" t="s">
        <v>59</v>
      </c>
      <c r="Q503" s="2" t="s">
        <v>59</v>
      </c>
      <c r="R503" s="2" t="s">
        <v>58</v>
      </c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2" t="s">
        <v>51</v>
      </c>
      <c r="AW503" s="2" t="s">
        <v>2211</v>
      </c>
      <c r="AX503" s="2" t="s">
        <v>51</v>
      </c>
      <c r="AY503" s="2" t="s">
        <v>51</v>
      </c>
    </row>
    <row r="504" spans="1:51" ht="30" customHeight="1" x14ac:dyDescent="0.4">
      <c r="A504" s="8" t="s">
        <v>1406</v>
      </c>
      <c r="B504" s="8" t="s">
        <v>51</v>
      </c>
      <c r="C504" s="8" t="s">
        <v>51</v>
      </c>
      <c r="D504" s="9"/>
      <c r="E504" s="12"/>
      <c r="F504" s="13" t="e">
        <f>TRUNC(SUMIF(N499:N503, N498, F499:F503),0)</f>
        <v>#REF!</v>
      </c>
      <c r="G504" s="12"/>
      <c r="H504" s="13" t="e">
        <f>TRUNC(SUMIF(N499:N503, N498, H499:H503),0)</f>
        <v>#REF!</v>
      </c>
      <c r="I504" s="12"/>
      <c r="J504" s="13" t="e">
        <f>TRUNC(SUMIF(N499:N503, N498, J499:J503),0)</f>
        <v>#REF!</v>
      </c>
      <c r="K504" s="12"/>
      <c r="L504" s="13" t="e">
        <f>F504+H504+J504</f>
        <v>#REF!</v>
      </c>
      <c r="M504" s="8" t="s">
        <v>51</v>
      </c>
      <c r="N504" s="2" t="s">
        <v>99</v>
      </c>
      <c r="O504" s="2" t="s">
        <v>99</v>
      </c>
      <c r="P504" s="2" t="s">
        <v>51</v>
      </c>
      <c r="Q504" s="2" t="s">
        <v>51</v>
      </c>
      <c r="R504" s="2" t="s">
        <v>51</v>
      </c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2" t="s">
        <v>51</v>
      </c>
      <c r="AW504" s="2" t="s">
        <v>51</v>
      </c>
      <c r="AX504" s="2" t="s">
        <v>51</v>
      </c>
      <c r="AY504" s="2" t="s">
        <v>51</v>
      </c>
    </row>
    <row r="505" spans="1:51" ht="30" customHeight="1" x14ac:dyDescent="0.4">
      <c r="A505" s="9"/>
      <c r="B505" s="9"/>
      <c r="C505" s="9"/>
      <c r="D505" s="9"/>
      <c r="E505" s="12"/>
      <c r="F505" s="13"/>
      <c r="G505" s="12"/>
      <c r="H505" s="13"/>
      <c r="I505" s="12"/>
      <c r="J505" s="13"/>
      <c r="K505" s="12"/>
      <c r="L505" s="13"/>
      <c r="M505" s="9"/>
    </row>
    <row r="506" spans="1:51" ht="30" customHeight="1" x14ac:dyDescent="0.4">
      <c r="A506" s="110" t="s">
        <v>2212</v>
      </c>
      <c r="B506" s="110"/>
      <c r="C506" s="110"/>
      <c r="D506" s="110"/>
      <c r="E506" s="111"/>
      <c r="F506" s="112"/>
      <c r="G506" s="111"/>
      <c r="H506" s="112"/>
      <c r="I506" s="111"/>
      <c r="J506" s="112"/>
      <c r="K506" s="111"/>
      <c r="L506" s="112"/>
      <c r="M506" s="110"/>
      <c r="N506" s="1" t="s">
        <v>410</v>
      </c>
    </row>
    <row r="507" spans="1:51" ht="30" customHeight="1" x14ac:dyDescent="0.4">
      <c r="A507" s="8" t="s">
        <v>2146</v>
      </c>
      <c r="B507" s="8" t="s">
        <v>2147</v>
      </c>
      <c r="C507" s="8" t="s">
        <v>1457</v>
      </c>
      <c r="D507" s="9">
        <v>12.8949</v>
      </c>
      <c r="E507" s="12" t="e">
        <f>#REF!</f>
        <v>#REF!</v>
      </c>
      <c r="F507" s="13" t="e">
        <f>TRUNC(E507*D507,1)</f>
        <v>#REF!</v>
      </c>
      <c r="G507" s="12" t="e">
        <f>#REF!</f>
        <v>#REF!</v>
      </c>
      <c r="H507" s="13" t="e">
        <f>TRUNC(G507*D507,1)</f>
        <v>#REF!</v>
      </c>
      <c r="I507" s="12" t="e">
        <f>#REF!</f>
        <v>#REF!</v>
      </c>
      <c r="J507" s="13" t="e">
        <f>TRUNC(I507*D507,1)</f>
        <v>#REF!</v>
      </c>
      <c r="K507" s="12" t="e">
        <f t="shared" ref="K507:L511" si="73">TRUNC(E507+G507+I507,1)</f>
        <v>#REF!</v>
      </c>
      <c r="L507" s="13" t="e">
        <f t="shared" si="73"/>
        <v>#REF!</v>
      </c>
      <c r="M507" s="8" t="s">
        <v>2148</v>
      </c>
      <c r="N507" s="2" t="s">
        <v>410</v>
      </c>
      <c r="O507" s="2" t="s">
        <v>2149</v>
      </c>
      <c r="P507" s="2" t="s">
        <v>59</v>
      </c>
      <c r="Q507" s="2" t="s">
        <v>59</v>
      </c>
      <c r="R507" s="2" t="s">
        <v>58</v>
      </c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2" t="s">
        <v>51</v>
      </c>
      <c r="AW507" s="2" t="s">
        <v>2213</v>
      </c>
      <c r="AX507" s="2" t="s">
        <v>51</v>
      </c>
      <c r="AY507" s="2" t="s">
        <v>51</v>
      </c>
    </row>
    <row r="508" spans="1:51" ht="30" customHeight="1" x14ac:dyDescent="0.4">
      <c r="A508" s="8" t="s">
        <v>2141</v>
      </c>
      <c r="B508" s="8" t="s">
        <v>2187</v>
      </c>
      <c r="C508" s="8" t="s">
        <v>69</v>
      </c>
      <c r="D508" s="9">
        <v>11</v>
      </c>
      <c r="E508" s="12" t="e">
        <f>#REF!</f>
        <v>#REF!</v>
      </c>
      <c r="F508" s="13" t="e">
        <f>TRUNC(E508*D508,1)</f>
        <v>#REF!</v>
      </c>
      <c r="G508" s="12" t="e">
        <f>#REF!</f>
        <v>#REF!</v>
      </c>
      <c r="H508" s="13" t="e">
        <f>TRUNC(G508*D508,1)</f>
        <v>#REF!</v>
      </c>
      <c r="I508" s="12" t="e">
        <f>#REF!</f>
        <v>#REF!</v>
      </c>
      <c r="J508" s="13" t="e">
        <f>TRUNC(I508*D508,1)</f>
        <v>#REF!</v>
      </c>
      <c r="K508" s="12" t="e">
        <f t="shared" si="73"/>
        <v>#REF!</v>
      </c>
      <c r="L508" s="13" t="e">
        <f t="shared" si="73"/>
        <v>#REF!</v>
      </c>
      <c r="M508" s="8" t="s">
        <v>2188</v>
      </c>
      <c r="N508" s="2" t="s">
        <v>410</v>
      </c>
      <c r="O508" s="2" t="s">
        <v>2189</v>
      </c>
      <c r="P508" s="2" t="s">
        <v>59</v>
      </c>
      <c r="Q508" s="2" t="s">
        <v>59</v>
      </c>
      <c r="R508" s="2" t="s">
        <v>58</v>
      </c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2" t="s">
        <v>51</v>
      </c>
      <c r="AW508" s="2" t="s">
        <v>2214</v>
      </c>
      <c r="AX508" s="2" t="s">
        <v>51</v>
      </c>
      <c r="AY508" s="2" t="s">
        <v>51</v>
      </c>
    </row>
    <row r="509" spans="1:51" ht="30" customHeight="1" x14ac:dyDescent="0.4">
      <c r="A509" s="8" t="s">
        <v>1493</v>
      </c>
      <c r="B509" s="8" t="s">
        <v>2155</v>
      </c>
      <c r="C509" s="8" t="s">
        <v>1457</v>
      </c>
      <c r="D509" s="9">
        <v>17.4635</v>
      </c>
      <c r="E509" s="12" t="e">
        <f>일위대가목록!E269</f>
        <v>#REF!</v>
      </c>
      <c r="F509" s="13" t="e">
        <f>TRUNC(E509*D509,1)</f>
        <v>#REF!</v>
      </c>
      <c r="G509" s="12" t="e">
        <f>일위대가목록!F269</f>
        <v>#REF!</v>
      </c>
      <c r="H509" s="13" t="e">
        <f>TRUNC(G509*D509,1)</f>
        <v>#REF!</v>
      </c>
      <c r="I509" s="12" t="e">
        <f>일위대가목록!G269</f>
        <v>#REF!</v>
      </c>
      <c r="J509" s="13" t="e">
        <f>TRUNC(I509*D509,1)</f>
        <v>#REF!</v>
      </c>
      <c r="K509" s="12" t="e">
        <f t="shared" si="73"/>
        <v>#REF!</v>
      </c>
      <c r="L509" s="13" t="e">
        <f t="shared" si="73"/>
        <v>#REF!</v>
      </c>
      <c r="M509" s="8" t="s">
        <v>2156</v>
      </c>
      <c r="N509" s="2" t="s">
        <v>410</v>
      </c>
      <c r="O509" s="2" t="s">
        <v>2157</v>
      </c>
      <c r="P509" s="2" t="s">
        <v>58</v>
      </c>
      <c r="Q509" s="2" t="s">
        <v>59</v>
      </c>
      <c r="R509" s="2" t="s">
        <v>59</v>
      </c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2" t="s">
        <v>51</v>
      </c>
      <c r="AW509" s="2" t="s">
        <v>2215</v>
      </c>
      <c r="AX509" s="2" t="s">
        <v>51</v>
      </c>
      <c r="AY509" s="2" t="s">
        <v>51</v>
      </c>
    </row>
    <row r="510" spans="1:51" ht="30" customHeight="1" x14ac:dyDescent="0.4">
      <c r="A510" s="8" t="s">
        <v>2159</v>
      </c>
      <c r="B510" s="8" t="s">
        <v>2160</v>
      </c>
      <c r="C510" s="8" t="s">
        <v>107</v>
      </c>
      <c r="D510" s="9">
        <v>0.747</v>
      </c>
      <c r="E510" s="12" t="e">
        <f>#REF!</f>
        <v>#REF!</v>
      </c>
      <c r="F510" s="13" t="e">
        <f>TRUNC(E510*D510,1)</f>
        <v>#REF!</v>
      </c>
      <c r="G510" s="12" t="e">
        <f>#REF!</f>
        <v>#REF!</v>
      </c>
      <c r="H510" s="13" t="e">
        <f>TRUNC(G510*D510,1)</f>
        <v>#REF!</v>
      </c>
      <c r="I510" s="12" t="e">
        <f>#REF!</f>
        <v>#REF!</v>
      </c>
      <c r="J510" s="13" t="e">
        <f>TRUNC(I510*D510,1)</f>
        <v>#REF!</v>
      </c>
      <c r="K510" s="12" t="e">
        <f t="shared" si="73"/>
        <v>#REF!</v>
      </c>
      <c r="L510" s="13" t="e">
        <f t="shared" si="73"/>
        <v>#REF!</v>
      </c>
      <c r="M510" s="8" t="s">
        <v>2161</v>
      </c>
      <c r="N510" s="2" t="s">
        <v>410</v>
      </c>
      <c r="O510" s="2" t="s">
        <v>2162</v>
      </c>
      <c r="P510" s="2" t="s">
        <v>59</v>
      </c>
      <c r="Q510" s="2" t="s">
        <v>59</v>
      </c>
      <c r="R510" s="2" t="s">
        <v>58</v>
      </c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2" t="s">
        <v>51</v>
      </c>
      <c r="AW510" s="2" t="s">
        <v>2216</v>
      </c>
      <c r="AX510" s="2" t="s">
        <v>51</v>
      </c>
      <c r="AY510" s="2" t="s">
        <v>51</v>
      </c>
    </row>
    <row r="511" spans="1:51" ht="30" customHeight="1" x14ac:dyDescent="0.4">
      <c r="A511" s="8" t="s">
        <v>2164</v>
      </c>
      <c r="B511" s="8" t="s">
        <v>2165</v>
      </c>
      <c r="C511" s="8" t="s">
        <v>115</v>
      </c>
      <c r="D511" s="9">
        <v>0.747</v>
      </c>
      <c r="E511" s="12" t="e">
        <f>#REF!</f>
        <v>#REF!</v>
      </c>
      <c r="F511" s="13" t="e">
        <f>TRUNC(E511*D511,1)</f>
        <v>#REF!</v>
      </c>
      <c r="G511" s="12" t="e">
        <f>#REF!</f>
        <v>#REF!</v>
      </c>
      <c r="H511" s="13" t="e">
        <f>TRUNC(G511*D511,1)</f>
        <v>#REF!</v>
      </c>
      <c r="I511" s="12" t="e">
        <f>#REF!</f>
        <v>#REF!</v>
      </c>
      <c r="J511" s="13" t="e">
        <f>TRUNC(I511*D511,1)</f>
        <v>#REF!</v>
      </c>
      <c r="K511" s="12" t="e">
        <f t="shared" si="73"/>
        <v>#REF!</v>
      </c>
      <c r="L511" s="13" t="e">
        <f t="shared" si="73"/>
        <v>#REF!</v>
      </c>
      <c r="M511" s="8" t="s">
        <v>2166</v>
      </c>
      <c r="N511" s="2" t="s">
        <v>410</v>
      </c>
      <c r="O511" s="2" t="s">
        <v>2167</v>
      </c>
      <c r="P511" s="2" t="s">
        <v>59</v>
      </c>
      <c r="Q511" s="2" t="s">
        <v>59</v>
      </c>
      <c r="R511" s="2" t="s">
        <v>58</v>
      </c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2" t="s">
        <v>51</v>
      </c>
      <c r="AW511" s="2" t="s">
        <v>2217</v>
      </c>
      <c r="AX511" s="2" t="s">
        <v>51</v>
      </c>
      <c r="AY511" s="2" t="s">
        <v>51</v>
      </c>
    </row>
    <row r="512" spans="1:51" ht="30" customHeight="1" x14ac:dyDescent="0.4">
      <c r="A512" s="8" t="s">
        <v>1406</v>
      </c>
      <c r="B512" s="8" t="s">
        <v>51</v>
      </c>
      <c r="C512" s="8" t="s">
        <v>51</v>
      </c>
      <c r="D512" s="9"/>
      <c r="E512" s="12"/>
      <c r="F512" s="13" t="e">
        <f>TRUNC(SUMIF(N507:N511, N506, F507:F511),0)</f>
        <v>#REF!</v>
      </c>
      <c r="G512" s="12"/>
      <c r="H512" s="13" t="e">
        <f>TRUNC(SUMIF(N507:N511, N506, H507:H511),0)</f>
        <v>#REF!</v>
      </c>
      <c r="I512" s="12"/>
      <c r="J512" s="13" t="e">
        <f>TRUNC(SUMIF(N507:N511, N506, J507:J511),0)</f>
        <v>#REF!</v>
      </c>
      <c r="K512" s="12"/>
      <c r="L512" s="13" t="e">
        <f>F512+H512+J512</f>
        <v>#REF!</v>
      </c>
      <c r="M512" s="8" t="s">
        <v>51</v>
      </c>
      <c r="N512" s="2" t="s">
        <v>99</v>
      </c>
      <c r="O512" s="2" t="s">
        <v>99</v>
      </c>
      <c r="P512" s="2" t="s">
        <v>51</v>
      </c>
      <c r="Q512" s="2" t="s">
        <v>51</v>
      </c>
      <c r="R512" s="2" t="s">
        <v>51</v>
      </c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2" t="s">
        <v>51</v>
      </c>
      <c r="AW512" s="2" t="s">
        <v>51</v>
      </c>
      <c r="AX512" s="2" t="s">
        <v>51</v>
      </c>
      <c r="AY512" s="2" t="s">
        <v>51</v>
      </c>
    </row>
    <row r="513" spans="1:51" ht="30" customHeight="1" x14ac:dyDescent="0.4">
      <c r="A513" s="9"/>
      <c r="B513" s="9"/>
      <c r="C513" s="9"/>
      <c r="D513" s="9"/>
      <c r="E513" s="12"/>
      <c r="F513" s="13"/>
      <c r="G513" s="12"/>
      <c r="H513" s="13"/>
      <c r="I513" s="12"/>
      <c r="J513" s="13"/>
      <c r="K513" s="12"/>
      <c r="L513" s="13"/>
      <c r="M513" s="9"/>
    </row>
    <row r="514" spans="1:51" ht="30" customHeight="1" x14ac:dyDescent="0.4">
      <c r="A514" s="110" t="s">
        <v>2218</v>
      </c>
      <c r="B514" s="110"/>
      <c r="C514" s="110"/>
      <c r="D514" s="110"/>
      <c r="E514" s="111"/>
      <c r="F514" s="112"/>
      <c r="G514" s="111"/>
      <c r="H514" s="112"/>
      <c r="I514" s="111"/>
      <c r="J514" s="112"/>
      <c r="K514" s="111"/>
      <c r="L514" s="112"/>
      <c r="M514" s="110"/>
      <c r="N514" s="1" t="s">
        <v>414</v>
      </c>
    </row>
    <row r="515" spans="1:51" ht="30" customHeight="1" x14ac:dyDescent="0.4">
      <c r="A515" s="8" t="s">
        <v>2146</v>
      </c>
      <c r="B515" s="8" t="s">
        <v>2147</v>
      </c>
      <c r="C515" s="8" t="s">
        <v>1457</v>
      </c>
      <c r="D515" s="9">
        <v>13.908099999999999</v>
      </c>
      <c r="E515" s="12" t="e">
        <f>#REF!</f>
        <v>#REF!</v>
      </c>
      <c r="F515" s="13" t="e">
        <f>TRUNC(E515*D515,1)</f>
        <v>#REF!</v>
      </c>
      <c r="G515" s="12" t="e">
        <f>#REF!</f>
        <v>#REF!</v>
      </c>
      <c r="H515" s="13" t="e">
        <f>TRUNC(G515*D515,1)</f>
        <v>#REF!</v>
      </c>
      <c r="I515" s="12" t="e">
        <f>#REF!</f>
        <v>#REF!</v>
      </c>
      <c r="J515" s="13" t="e">
        <f>TRUNC(I515*D515,1)</f>
        <v>#REF!</v>
      </c>
      <c r="K515" s="12" t="e">
        <f t="shared" ref="K515:L519" si="74">TRUNC(E515+G515+I515,1)</f>
        <v>#REF!</v>
      </c>
      <c r="L515" s="13" t="e">
        <f t="shared" si="74"/>
        <v>#REF!</v>
      </c>
      <c r="M515" s="8" t="s">
        <v>2148</v>
      </c>
      <c r="N515" s="2" t="s">
        <v>414</v>
      </c>
      <c r="O515" s="2" t="s">
        <v>2149</v>
      </c>
      <c r="P515" s="2" t="s">
        <v>59</v>
      </c>
      <c r="Q515" s="2" t="s">
        <v>59</v>
      </c>
      <c r="R515" s="2" t="s">
        <v>58</v>
      </c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2" t="s">
        <v>51</v>
      </c>
      <c r="AW515" s="2" t="s">
        <v>2219</v>
      </c>
      <c r="AX515" s="2" t="s">
        <v>51</v>
      </c>
      <c r="AY515" s="2" t="s">
        <v>51</v>
      </c>
    </row>
    <row r="516" spans="1:51" ht="30" customHeight="1" x14ac:dyDescent="0.4">
      <c r="A516" s="8" t="s">
        <v>2141</v>
      </c>
      <c r="B516" s="8" t="s">
        <v>2187</v>
      </c>
      <c r="C516" s="8" t="s">
        <v>69</v>
      </c>
      <c r="D516" s="9">
        <v>8.5</v>
      </c>
      <c r="E516" s="12" t="e">
        <f>#REF!</f>
        <v>#REF!</v>
      </c>
      <c r="F516" s="13" t="e">
        <f>TRUNC(E516*D516,1)</f>
        <v>#REF!</v>
      </c>
      <c r="G516" s="12" t="e">
        <f>#REF!</f>
        <v>#REF!</v>
      </c>
      <c r="H516" s="13" t="e">
        <f>TRUNC(G516*D516,1)</f>
        <v>#REF!</v>
      </c>
      <c r="I516" s="12" t="e">
        <f>#REF!</f>
        <v>#REF!</v>
      </c>
      <c r="J516" s="13" t="e">
        <f>TRUNC(I516*D516,1)</f>
        <v>#REF!</v>
      </c>
      <c r="K516" s="12" t="e">
        <f t="shared" si="74"/>
        <v>#REF!</v>
      </c>
      <c r="L516" s="13" t="e">
        <f t="shared" si="74"/>
        <v>#REF!</v>
      </c>
      <c r="M516" s="8" t="s">
        <v>2188</v>
      </c>
      <c r="N516" s="2" t="s">
        <v>414</v>
      </c>
      <c r="O516" s="2" t="s">
        <v>2189</v>
      </c>
      <c r="P516" s="2" t="s">
        <v>59</v>
      </c>
      <c r="Q516" s="2" t="s">
        <v>59</v>
      </c>
      <c r="R516" s="2" t="s">
        <v>58</v>
      </c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2" t="s">
        <v>51</v>
      </c>
      <c r="AW516" s="2" t="s">
        <v>2220</v>
      </c>
      <c r="AX516" s="2" t="s">
        <v>51</v>
      </c>
      <c r="AY516" s="2" t="s">
        <v>51</v>
      </c>
    </row>
    <row r="517" spans="1:51" ht="30" customHeight="1" x14ac:dyDescent="0.4">
      <c r="A517" s="8" t="s">
        <v>1493</v>
      </c>
      <c r="B517" s="8" t="s">
        <v>2155</v>
      </c>
      <c r="C517" s="8" t="s">
        <v>1457</v>
      </c>
      <c r="D517" s="9">
        <v>17.079899999999999</v>
      </c>
      <c r="E517" s="12" t="e">
        <f>일위대가목록!E269</f>
        <v>#REF!</v>
      </c>
      <c r="F517" s="13" t="e">
        <f>TRUNC(E517*D517,1)</f>
        <v>#REF!</v>
      </c>
      <c r="G517" s="12" t="e">
        <f>일위대가목록!F269</f>
        <v>#REF!</v>
      </c>
      <c r="H517" s="13" t="e">
        <f>TRUNC(G517*D517,1)</f>
        <v>#REF!</v>
      </c>
      <c r="I517" s="12" t="e">
        <f>일위대가목록!G269</f>
        <v>#REF!</v>
      </c>
      <c r="J517" s="13" t="e">
        <f>TRUNC(I517*D517,1)</f>
        <v>#REF!</v>
      </c>
      <c r="K517" s="12" t="e">
        <f t="shared" si="74"/>
        <v>#REF!</v>
      </c>
      <c r="L517" s="13" t="e">
        <f t="shared" si="74"/>
        <v>#REF!</v>
      </c>
      <c r="M517" s="8" t="s">
        <v>2156</v>
      </c>
      <c r="N517" s="2" t="s">
        <v>414</v>
      </c>
      <c r="O517" s="2" t="s">
        <v>2157</v>
      </c>
      <c r="P517" s="2" t="s">
        <v>58</v>
      </c>
      <c r="Q517" s="2" t="s">
        <v>59</v>
      </c>
      <c r="R517" s="2" t="s">
        <v>59</v>
      </c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2" t="s">
        <v>51</v>
      </c>
      <c r="AW517" s="2" t="s">
        <v>2221</v>
      </c>
      <c r="AX517" s="2" t="s">
        <v>51</v>
      </c>
      <c r="AY517" s="2" t="s">
        <v>51</v>
      </c>
    </row>
    <row r="518" spans="1:51" ht="30" customHeight="1" x14ac:dyDescent="0.4">
      <c r="A518" s="8" t="s">
        <v>2159</v>
      </c>
      <c r="B518" s="8" t="s">
        <v>2160</v>
      </c>
      <c r="C518" s="8" t="s">
        <v>107</v>
      </c>
      <c r="D518" s="9">
        <v>0.749</v>
      </c>
      <c r="E518" s="12" t="e">
        <f>#REF!</f>
        <v>#REF!</v>
      </c>
      <c r="F518" s="13" t="e">
        <f>TRUNC(E518*D518,1)</f>
        <v>#REF!</v>
      </c>
      <c r="G518" s="12" t="e">
        <f>#REF!</f>
        <v>#REF!</v>
      </c>
      <c r="H518" s="13" t="e">
        <f>TRUNC(G518*D518,1)</f>
        <v>#REF!</v>
      </c>
      <c r="I518" s="12" t="e">
        <f>#REF!</f>
        <v>#REF!</v>
      </c>
      <c r="J518" s="13" t="e">
        <f>TRUNC(I518*D518,1)</f>
        <v>#REF!</v>
      </c>
      <c r="K518" s="12" t="e">
        <f t="shared" si="74"/>
        <v>#REF!</v>
      </c>
      <c r="L518" s="13" t="e">
        <f t="shared" si="74"/>
        <v>#REF!</v>
      </c>
      <c r="M518" s="8" t="s">
        <v>2161</v>
      </c>
      <c r="N518" s="2" t="s">
        <v>414</v>
      </c>
      <c r="O518" s="2" t="s">
        <v>2162</v>
      </c>
      <c r="P518" s="2" t="s">
        <v>59</v>
      </c>
      <c r="Q518" s="2" t="s">
        <v>59</v>
      </c>
      <c r="R518" s="2" t="s">
        <v>58</v>
      </c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2" t="s">
        <v>51</v>
      </c>
      <c r="AW518" s="2" t="s">
        <v>2222</v>
      </c>
      <c r="AX518" s="2" t="s">
        <v>51</v>
      </c>
      <c r="AY518" s="2" t="s">
        <v>51</v>
      </c>
    </row>
    <row r="519" spans="1:51" ht="30" customHeight="1" x14ac:dyDescent="0.4">
      <c r="A519" s="8" t="s">
        <v>2164</v>
      </c>
      <c r="B519" s="8" t="s">
        <v>2165</v>
      </c>
      <c r="C519" s="8" t="s">
        <v>115</v>
      </c>
      <c r="D519" s="9">
        <v>0.749</v>
      </c>
      <c r="E519" s="12" t="e">
        <f>#REF!</f>
        <v>#REF!</v>
      </c>
      <c r="F519" s="13" t="e">
        <f>TRUNC(E519*D519,1)</f>
        <v>#REF!</v>
      </c>
      <c r="G519" s="12" t="e">
        <f>#REF!</f>
        <v>#REF!</v>
      </c>
      <c r="H519" s="13" t="e">
        <f>TRUNC(G519*D519,1)</f>
        <v>#REF!</v>
      </c>
      <c r="I519" s="12" t="e">
        <f>#REF!</f>
        <v>#REF!</v>
      </c>
      <c r="J519" s="13" t="e">
        <f>TRUNC(I519*D519,1)</f>
        <v>#REF!</v>
      </c>
      <c r="K519" s="12" t="e">
        <f t="shared" si="74"/>
        <v>#REF!</v>
      </c>
      <c r="L519" s="13" t="e">
        <f t="shared" si="74"/>
        <v>#REF!</v>
      </c>
      <c r="M519" s="8" t="s">
        <v>2166</v>
      </c>
      <c r="N519" s="2" t="s">
        <v>414</v>
      </c>
      <c r="O519" s="2" t="s">
        <v>2167</v>
      </c>
      <c r="P519" s="2" t="s">
        <v>59</v>
      </c>
      <c r="Q519" s="2" t="s">
        <v>59</v>
      </c>
      <c r="R519" s="2" t="s">
        <v>58</v>
      </c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2" t="s">
        <v>51</v>
      </c>
      <c r="AW519" s="2" t="s">
        <v>2223</v>
      </c>
      <c r="AX519" s="2" t="s">
        <v>51</v>
      </c>
      <c r="AY519" s="2" t="s">
        <v>51</v>
      </c>
    </row>
    <row r="520" spans="1:51" ht="30" customHeight="1" x14ac:dyDescent="0.4">
      <c r="A520" s="8" t="s">
        <v>1406</v>
      </c>
      <c r="B520" s="8" t="s">
        <v>51</v>
      </c>
      <c r="C520" s="8" t="s">
        <v>51</v>
      </c>
      <c r="D520" s="9"/>
      <c r="E520" s="12"/>
      <c r="F520" s="13" t="e">
        <f>TRUNC(SUMIF(N515:N519, N514, F515:F519),0)</f>
        <v>#REF!</v>
      </c>
      <c r="G520" s="12"/>
      <c r="H520" s="13" t="e">
        <f>TRUNC(SUMIF(N515:N519, N514, H515:H519),0)</f>
        <v>#REF!</v>
      </c>
      <c r="I520" s="12"/>
      <c r="J520" s="13" t="e">
        <f>TRUNC(SUMIF(N515:N519, N514, J515:J519),0)</f>
        <v>#REF!</v>
      </c>
      <c r="K520" s="12"/>
      <c r="L520" s="13" t="e">
        <f>F520+H520+J520</f>
        <v>#REF!</v>
      </c>
      <c r="M520" s="8" t="s">
        <v>51</v>
      </c>
      <c r="N520" s="2" t="s">
        <v>99</v>
      </c>
      <c r="O520" s="2" t="s">
        <v>99</v>
      </c>
      <c r="P520" s="2" t="s">
        <v>51</v>
      </c>
      <c r="Q520" s="2" t="s">
        <v>51</v>
      </c>
      <c r="R520" s="2" t="s">
        <v>51</v>
      </c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2" t="s">
        <v>51</v>
      </c>
      <c r="AW520" s="2" t="s">
        <v>51</v>
      </c>
      <c r="AX520" s="2" t="s">
        <v>51</v>
      </c>
      <c r="AY520" s="2" t="s">
        <v>51</v>
      </c>
    </row>
    <row r="521" spans="1:51" ht="30" customHeight="1" x14ac:dyDescent="0.4">
      <c r="A521" s="9"/>
      <c r="B521" s="9"/>
      <c r="C521" s="9"/>
      <c r="D521" s="9"/>
      <c r="E521" s="12"/>
      <c r="F521" s="13"/>
      <c r="G521" s="12"/>
      <c r="H521" s="13"/>
      <c r="I521" s="12"/>
      <c r="J521" s="13"/>
      <c r="K521" s="12"/>
      <c r="L521" s="13"/>
      <c r="M521" s="9"/>
    </row>
    <row r="522" spans="1:51" ht="30" customHeight="1" x14ac:dyDescent="0.4">
      <c r="A522" s="110" t="s">
        <v>2224</v>
      </c>
      <c r="B522" s="110"/>
      <c r="C522" s="110"/>
      <c r="D522" s="110"/>
      <c r="E522" s="111"/>
      <c r="F522" s="112"/>
      <c r="G522" s="111"/>
      <c r="H522" s="112"/>
      <c r="I522" s="111"/>
      <c r="J522" s="112"/>
      <c r="K522" s="111"/>
      <c r="L522" s="112"/>
      <c r="M522" s="110"/>
      <c r="N522" s="1" t="s">
        <v>418</v>
      </c>
    </row>
    <row r="523" spans="1:51" ht="30" customHeight="1" x14ac:dyDescent="0.4">
      <c r="A523" s="8" t="s">
        <v>2225</v>
      </c>
      <c r="B523" s="8" t="s">
        <v>2226</v>
      </c>
      <c r="C523" s="8" t="s">
        <v>1457</v>
      </c>
      <c r="D523" s="9">
        <v>2.3519999999999999</v>
      </c>
      <c r="E523" s="12" t="e">
        <f>#REF!</f>
        <v>#REF!</v>
      </c>
      <c r="F523" s="13" t="e">
        <f t="shared" ref="F523:F529" si="75">TRUNC(E523*D523,1)</f>
        <v>#REF!</v>
      </c>
      <c r="G523" s="12" t="e">
        <f>#REF!</f>
        <v>#REF!</v>
      </c>
      <c r="H523" s="13" t="e">
        <f t="shared" ref="H523:H529" si="76">TRUNC(G523*D523,1)</f>
        <v>#REF!</v>
      </c>
      <c r="I523" s="12" t="e">
        <f>#REF!</f>
        <v>#REF!</v>
      </c>
      <c r="J523" s="13" t="e">
        <f t="shared" ref="J523:J529" si="77">TRUNC(I523*D523,1)</f>
        <v>#REF!</v>
      </c>
      <c r="K523" s="12" t="e">
        <f t="shared" ref="K523:L529" si="78">TRUNC(E523+G523+I523,1)</f>
        <v>#REF!</v>
      </c>
      <c r="L523" s="13" t="e">
        <f t="shared" si="78"/>
        <v>#REF!</v>
      </c>
      <c r="M523" s="8" t="s">
        <v>2227</v>
      </c>
      <c r="N523" s="2" t="s">
        <v>418</v>
      </c>
      <c r="O523" s="2" t="s">
        <v>2228</v>
      </c>
      <c r="P523" s="2" t="s">
        <v>59</v>
      </c>
      <c r="Q523" s="2" t="s">
        <v>59</v>
      </c>
      <c r="R523" s="2" t="s">
        <v>58</v>
      </c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2" t="s">
        <v>51</v>
      </c>
      <c r="AW523" s="2" t="s">
        <v>2229</v>
      </c>
      <c r="AX523" s="2" t="s">
        <v>51</v>
      </c>
      <c r="AY523" s="2" t="s">
        <v>51</v>
      </c>
    </row>
    <row r="524" spans="1:51" ht="30" customHeight="1" x14ac:dyDescent="0.4">
      <c r="A524" s="8" t="s">
        <v>2230</v>
      </c>
      <c r="B524" s="8" t="s">
        <v>2231</v>
      </c>
      <c r="C524" s="8" t="s">
        <v>1457</v>
      </c>
      <c r="D524" s="9">
        <v>1.0007999999999999</v>
      </c>
      <c r="E524" s="12" t="e">
        <f>#REF!</f>
        <v>#REF!</v>
      </c>
      <c r="F524" s="13" t="e">
        <f t="shared" si="75"/>
        <v>#REF!</v>
      </c>
      <c r="G524" s="12" t="e">
        <f>#REF!</f>
        <v>#REF!</v>
      </c>
      <c r="H524" s="13" t="e">
        <f t="shared" si="76"/>
        <v>#REF!</v>
      </c>
      <c r="I524" s="12" t="e">
        <f>#REF!</f>
        <v>#REF!</v>
      </c>
      <c r="J524" s="13" t="e">
        <f t="shared" si="77"/>
        <v>#REF!</v>
      </c>
      <c r="K524" s="12" t="e">
        <f t="shared" si="78"/>
        <v>#REF!</v>
      </c>
      <c r="L524" s="13" t="e">
        <f t="shared" si="78"/>
        <v>#REF!</v>
      </c>
      <c r="M524" s="8" t="s">
        <v>2232</v>
      </c>
      <c r="N524" s="2" t="s">
        <v>418</v>
      </c>
      <c r="O524" s="2" t="s">
        <v>2233</v>
      </c>
      <c r="P524" s="2" t="s">
        <v>59</v>
      </c>
      <c r="Q524" s="2" t="s">
        <v>59</v>
      </c>
      <c r="R524" s="2" t="s">
        <v>58</v>
      </c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2" t="s">
        <v>51</v>
      </c>
      <c r="AW524" s="2" t="s">
        <v>2234</v>
      </c>
      <c r="AX524" s="2" t="s">
        <v>51</v>
      </c>
      <c r="AY524" s="2" t="s">
        <v>51</v>
      </c>
    </row>
    <row r="525" spans="1:51" ht="30" customHeight="1" x14ac:dyDescent="0.4">
      <c r="A525" s="8" t="s">
        <v>1493</v>
      </c>
      <c r="B525" s="8" t="s">
        <v>2235</v>
      </c>
      <c r="C525" s="8" t="s">
        <v>1457</v>
      </c>
      <c r="D525" s="9">
        <v>3.15</v>
      </c>
      <c r="E525" s="12" t="e">
        <f>일위대가목록!E270</f>
        <v>#REF!</v>
      </c>
      <c r="F525" s="13" t="e">
        <f t="shared" si="75"/>
        <v>#REF!</v>
      </c>
      <c r="G525" s="12" t="e">
        <f>일위대가목록!F270</f>
        <v>#REF!</v>
      </c>
      <c r="H525" s="13" t="e">
        <f t="shared" si="76"/>
        <v>#REF!</v>
      </c>
      <c r="I525" s="12" t="e">
        <f>일위대가목록!G270</f>
        <v>#REF!</v>
      </c>
      <c r="J525" s="13" t="e">
        <f t="shared" si="77"/>
        <v>#REF!</v>
      </c>
      <c r="K525" s="12" t="e">
        <f t="shared" si="78"/>
        <v>#REF!</v>
      </c>
      <c r="L525" s="13" t="e">
        <f t="shared" si="78"/>
        <v>#REF!</v>
      </c>
      <c r="M525" s="8" t="s">
        <v>2236</v>
      </c>
      <c r="N525" s="2" t="s">
        <v>418</v>
      </c>
      <c r="O525" s="2" t="s">
        <v>2237</v>
      </c>
      <c r="P525" s="2" t="s">
        <v>58</v>
      </c>
      <c r="Q525" s="2" t="s">
        <v>59</v>
      </c>
      <c r="R525" s="2" t="s">
        <v>59</v>
      </c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2" t="s">
        <v>51</v>
      </c>
      <c r="AW525" s="2" t="s">
        <v>2238</v>
      </c>
      <c r="AX525" s="2" t="s">
        <v>51</v>
      </c>
      <c r="AY525" s="2" t="s">
        <v>51</v>
      </c>
    </row>
    <row r="526" spans="1:51" ht="30" customHeight="1" x14ac:dyDescent="0.4">
      <c r="A526" s="8" t="s">
        <v>2239</v>
      </c>
      <c r="B526" s="8" t="s">
        <v>51</v>
      </c>
      <c r="C526" s="8" t="s">
        <v>1457</v>
      </c>
      <c r="D526" s="9">
        <v>2.3519999999999999</v>
      </c>
      <c r="E526" s="12" t="e">
        <f>#REF!</f>
        <v>#REF!</v>
      </c>
      <c r="F526" s="13" t="e">
        <f t="shared" si="75"/>
        <v>#REF!</v>
      </c>
      <c r="G526" s="12" t="e">
        <f>#REF!</f>
        <v>#REF!</v>
      </c>
      <c r="H526" s="13" t="e">
        <f t="shared" si="76"/>
        <v>#REF!</v>
      </c>
      <c r="I526" s="12" t="e">
        <f>#REF!</f>
        <v>#REF!</v>
      </c>
      <c r="J526" s="13" t="e">
        <f t="shared" si="77"/>
        <v>#REF!</v>
      </c>
      <c r="K526" s="12" t="e">
        <f t="shared" si="78"/>
        <v>#REF!</v>
      </c>
      <c r="L526" s="13" t="e">
        <f t="shared" si="78"/>
        <v>#REF!</v>
      </c>
      <c r="M526" s="8" t="s">
        <v>2240</v>
      </c>
      <c r="N526" s="2" t="s">
        <v>418</v>
      </c>
      <c r="O526" s="2" t="s">
        <v>2241</v>
      </c>
      <c r="P526" s="2" t="s">
        <v>59</v>
      </c>
      <c r="Q526" s="2" t="s">
        <v>59</v>
      </c>
      <c r="R526" s="2" t="s">
        <v>58</v>
      </c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2" t="s">
        <v>51</v>
      </c>
      <c r="AW526" s="2" t="s">
        <v>2242</v>
      </c>
      <c r="AX526" s="2" t="s">
        <v>51</v>
      </c>
      <c r="AY526" s="2" t="s">
        <v>51</v>
      </c>
    </row>
    <row r="527" spans="1:51" ht="30" customHeight="1" x14ac:dyDescent="0.4">
      <c r="A527" s="8" t="s">
        <v>2243</v>
      </c>
      <c r="B527" s="8" t="s">
        <v>2244</v>
      </c>
      <c r="C527" s="8" t="s">
        <v>115</v>
      </c>
      <c r="D527" s="9">
        <v>7.6999999999999999E-2</v>
      </c>
      <c r="E527" s="12" t="e">
        <f>일위대가목록!E271</f>
        <v>#REF!</v>
      </c>
      <c r="F527" s="13" t="e">
        <f t="shared" si="75"/>
        <v>#REF!</v>
      </c>
      <c r="G527" s="12" t="e">
        <f>일위대가목록!F271</f>
        <v>#REF!</v>
      </c>
      <c r="H527" s="13" t="e">
        <f t="shared" si="76"/>
        <v>#REF!</v>
      </c>
      <c r="I527" s="12" t="e">
        <f>일위대가목록!G271</f>
        <v>#REF!</v>
      </c>
      <c r="J527" s="13" t="e">
        <f t="shared" si="77"/>
        <v>#REF!</v>
      </c>
      <c r="K527" s="12" t="e">
        <f t="shared" si="78"/>
        <v>#REF!</v>
      </c>
      <c r="L527" s="13" t="e">
        <f t="shared" si="78"/>
        <v>#REF!</v>
      </c>
      <c r="M527" s="8" t="s">
        <v>2245</v>
      </c>
      <c r="N527" s="2" t="s">
        <v>418</v>
      </c>
      <c r="O527" s="2" t="s">
        <v>2246</v>
      </c>
      <c r="P527" s="2" t="s">
        <v>58</v>
      </c>
      <c r="Q527" s="2" t="s">
        <v>59</v>
      </c>
      <c r="R527" s="2" t="s">
        <v>59</v>
      </c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2" t="s">
        <v>51</v>
      </c>
      <c r="AW527" s="2" t="s">
        <v>2247</v>
      </c>
      <c r="AX527" s="2" t="s">
        <v>51</v>
      </c>
      <c r="AY527" s="2" t="s">
        <v>51</v>
      </c>
    </row>
    <row r="528" spans="1:51" ht="30" customHeight="1" x14ac:dyDescent="0.4">
      <c r="A528" s="8" t="s">
        <v>2248</v>
      </c>
      <c r="B528" s="8" t="s">
        <v>2249</v>
      </c>
      <c r="C528" s="8" t="s">
        <v>1457</v>
      </c>
      <c r="D528" s="9">
        <v>-0.14199999999999999</v>
      </c>
      <c r="E528" s="12" t="e">
        <f>#REF!</f>
        <v>#REF!</v>
      </c>
      <c r="F528" s="13" t="e">
        <f t="shared" si="75"/>
        <v>#REF!</v>
      </c>
      <c r="G528" s="12" t="e">
        <f>#REF!</f>
        <v>#REF!</v>
      </c>
      <c r="H528" s="13" t="e">
        <f t="shared" si="76"/>
        <v>#REF!</v>
      </c>
      <c r="I528" s="12" t="e">
        <f>#REF!</f>
        <v>#REF!</v>
      </c>
      <c r="J528" s="13" t="e">
        <f t="shared" si="77"/>
        <v>#REF!</v>
      </c>
      <c r="K528" s="12" t="e">
        <f t="shared" si="78"/>
        <v>#REF!</v>
      </c>
      <c r="L528" s="13" t="e">
        <f t="shared" si="78"/>
        <v>#REF!</v>
      </c>
      <c r="M528" s="8" t="s">
        <v>2250</v>
      </c>
      <c r="N528" s="2" t="s">
        <v>418</v>
      </c>
      <c r="O528" s="2" t="s">
        <v>2251</v>
      </c>
      <c r="P528" s="2" t="s">
        <v>59</v>
      </c>
      <c r="Q528" s="2" t="s">
        <v>59</v>
      </c>
      <c r="R528" s="2" t="s">
        <v>58</v>
      </c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2" t="s">
        <v>51</v>
      </c>
      <c r="AW528" s="2" t="s">
        <v>2252</v>
      </c>
      <c r="AX528" s="2" t="s">
        <v>51</v>
      </c>
      <c r="AY528" s="2" t="s">
        <v>51</v>
      </c>
    </row>
    <row r="529" spans="1:51" ht="30" customHeight="1" x14ac:dyDescent="0.4">
      <c r="A529" s="8" t="s">
        <v>2253</v>
      </c>
      <c r="B529" s="8" t="s">
        <v>2254</v>
      </c>
      <c r="C529" s="8" t="s">
        <v>115</v>
      </c>
      <c r="D529" s="9">
        <v>7.6999999999999999E-2</v>
      </c>
      <c r="E529" s="12" t="e">
        <f>일위대가목록!E272</f>
        <v>#REF!</v>
      </c>
      <c r="F529" s="13" t="e">
        <f t="shared" si="75"/>
        <v>#REF!</v>
      </c>
      <c r="G529" s="12" t="e">
        <f>일위대가목록!F272</f>
        <v>#REF!</v>
      </c>
      <c r="H529" s="13" t="e">
        <f t="shared" si="76"/>
        <v>#REF!</v>
      </c>
      <c r="I529" s="12" t="e">
        <f>일위대가목록!G272</f>
        <v>#REF!</v>
      </c>
      <c r="J529" s="13" t="e">
        <f t="shared" si="77"/>
        <v>#REF!</v>
      </c>
      <c r="K529" s="12" t="e">
        <f t="shared" si="78"/>
        <v>#REF!</v>
      </c>
      <c r="L529" s="13" t="e">
        <f t="shared" si="78"/>
        <v>#REF!</v>
      </c>
      <c r="M529" s="8" t="s">
        <v>2255</v>
      </c>
      <c r="N529" s="2" t="s">
        <v>418</v>
      </c>
      <c r="O529" s="2" t="s">
        <v>2256</v>
      </c>
      <c r="P529" s="2" t="s">
        <v>58</v>
      </c>
      <c r="Q529" s="2" t="s">
        <v>59</v>
      </c>
      <c r="R529" s="2" t="s">
        <v>59</v>
      </c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2" t="s">
        <v>51</v>
      </c>
      <c r="AW529" s="2" t="s">
        <v>2257</v>
      </c>
      <c r="AX529" s="2" t="s">
        <v>51</v>
      </c>
      <c r="AY529" s="2" t="s">
        <v>51</v>
      </c>
    </row>
    <row r="530" spans="1:51" ht="30" customHeight="1" x14ac:dyDescent="0.4">
      <c r="A530" s="8" t="s">
        <v>1406</v>
      </c>
      <c r="B530" s="8" t="s">
        <v>51</v>
      </c>
      <c r="C530" s="8" t="s">
        <v>51</v>
      </c>
      <c r="D530" s="9"/>
      <c r="E530" s="12"/>
      <c r="F530" s="13" t="e">
        <f>TRUNC(SUMIF(N523:N529, N522, F523:F529),0)</f>
        <v>#REF!</v>
      </c>
      <c r="G530" s="12"/>
      <c r="H530" s="13" t="e">
        <f>TRUNC(SUMIF(N523:N529, N522, H523:H529),0)</f>
        <v>#REF!</v>
      </c>
      <c r="I530" s="12"/>
      <c r="J530" s="13" t="e">
        <f>TRUNC(SUMIF(N523:N529, N522, J523:J529),0)</f>
        <v>#REF!</v>
      </c>
      <c r="K530" s="12"/>
      <c r="L530" s="13" t="e">
        <f>F530+H530+J530</f>
        <v>#REF!</v>
      </c>
      <c r="M530" s="8" t="s">
        <v>51</v>
      </c>
      <c r="N530" s="2" t="s">
        <v>99</v>
      </c>
      <c r="O530" s="2" t="s">
        <v>99</v>
      </c>
      <c r="P530" s="2" t="s">
        <v>51</v>
      </c>
      <c r="Q530" s="2" t="s">
        <v>51</v>
      </c>
      <c r="R530" s="2" t="s">
        <v>51</v>
      </c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2" t="s">
        <v>51</v>
      </c>
      <c r="AW530" s="2" t="s">
        <v>51</v>
      </c>
      <c r="AX530" s="2" t="s">
        <v>51</v>
      </c>
      <c r="AY530" s="2" t="s">
        <v>51</v>
      </c>
    </row>
    <row r="531" spans="1:51" ht="30" customHeight="1" x14ac:dyDescent="0.4">
      <c r="A531" s="9"/>
      <c r="B531" s="9"/>
      <c r="C531" s="9"/>
      <c r="D531" s="9"/>
      <c r="E531" s="12"/>
      <c r="F531" s="13"/>
      <c r="G531" s="12"/>
      <c r="H531" s="13"/>
      <c r="I531" s="12"/>
      <c r="J531" s="13"/>
      <c r="K531" s="12"/>
      <c r="L531" s="13"/>
      <c r="M531" s="9"/>
    </row>
    <row r="532" spans="1:51" ht="30" customHeight="1" x14ac:dyDescent="0.4">
      <c r="A532" s="110" t="s">
        <v>2258</v>
      </c>
      <c r="B532" s="110"/>
      <c r="C532" s="110"/>
      <c r="D532" s="110"/>
      <c r="E532" s="111"/>
      <c r="F532" s="112"/>
      <c r="G532" s="111"/>
      <c r="H532" s="112"/>
      <c r="I532" s="111"/>
      <c r="J532" s="112"/>
      <c r="K532" s="111"/>
      <c r="L532" s="112"/>
      <c r="M532" s="110"/>
      <c r="N532" s="1" t="s">
        <v>421</v>
      </c>
    </row>
    <row r="533" spans="1:51" ht="30" customHeight="1" x14ac:dyDescent="0.4">
      <c r="A533" s="8" t="s">
        <v>2225</v>
      </c>
      <c r="B533" s="8" t="s">
        <v>2226</v>
      </c>
      <c r="C533" s="8" t="s">
        <v>1457</v>
      </c>
      <c r="D533" s="9">
        <v>1.1759999999999999</v>
      </c>
      <c r="E533" s="12" t="e">
        <f>#REF!</f>
        <v>#REF!</v>
      </c>
      <c r="F533" s="13" t="e">
        <f t="shared" ref="F533:F539" si="79">TRUNC(E533*D533,1)</f>
        <v>#REF!</v>
      </c>
      <c r="G533" s="12" t="e">
        <f>#REF!</f>
        <v>#REF!</v>
      </c>
      <c r="H533" s="13" t="e">
        <f t="shared" ref="H533:H539" si="80">TRUNC(G533*D533,1)</f>
        <v>#REF!</v>
      </c>
      <c r="I533" s="12" t="e">
        <f>#REF!</f>
        <v>#REF!</v>
      </c>
      <c r="J533" s="13" t="e">
        <f t="shared" ref="J533:J539" si="81">TRUNC(I533*D533,1)</f>
        <v>#REF!</v>
      </c>
      <c r="K533" s="12" t="e">
        <f t="shared" ref="K533:L539" si="82">TRUNC(E533+G533+I533,1)</f>
        <v>#REF!</v>
      </c>
      <c r="L533" s="13" t="e">
        <f t="shared" si="82"/>
        <v>#REF!</v>
      </c>
      <c r="M533" s="8" t="s">
        <v>2227</v>
      </c>
      <c r="N533" s="2" t="s">
        <v>421</v>
      </c>
      <c r="O533" s="2" t="s">
        <v>2228</v>
      </c>
      <c r="P533" s="2" t="s">
        <v>59</v>
      </c>
      <c r="Q533" s="2" t="s">
        <v>59</v>
      </c>
      <c r="R533" s="2" t="s">
        <v>58</v>
      </c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2" t="s">
        <v>51</v>
      </c>
      <c r="AW533" s="2" t="s">
        <v>2259</v>
      </c>
      <c r="AX533" s="2" t="s">
        <v>51</v>
      </c>
      <c r="AY533" s="2" t="s">
        <v>51</v>
      </c>
    </row>
    <row r="534" spans="1:51" ht="30" customHeight="1" x14ac:dyDescent="0.4">
      <c r="A534" s="8" t="s">
        <v>2230</v>
      </c>
      <c r="B534" s="8" t="s">
        <v>2231</v>
      </c>
      <c r="C534" s="8" t="s">
        <v>1457</v>
      </c>
      <c r="D534" s="9">
        <v>0.50039999999999996</v>
      </c>
      <c r="E534" s="12" t="e">
        <f>#REF!</f>
        <v>#REF!</v>
      </c>
      <c r="F534" s="13" t="e">
        <f t="shared" si="79"/>
        <v>#REF!</v>
      </c>
      <c r="G534" s="12" t="e">
        <f>#REF!</f>
        <v>#REF!</v>
      </c>
      <c r="H534" s="13" t="e">
        <f t="shared" si="80"/>
        <v>#REF!</v>
      </c>
      <c r="I534" s="12" t="e">
        <f>#REF!</f>
        <v>#REF!</v>
      </c>
      <c r="J534" s="13" t="e">
        <f t="shared" si="81"/>
        <v>#REF!</v>
      </c>
      <c r="K534" s="12" t="e">
        <f t="shared" si="82"/>
        <v>#REF!</v>
      </c>
      <c r="L534" s="13" t="e">
        <f t="shared" si="82"/>
        <v>#REF!</v>
      </c>
      <c r="M534" s="8" t="s">
        <v>2232</v>
      </c>
      <c r="N534" s="2" t="s">
        <v>421</v>
      </c>
      <c r="O534" s="2" t="s">
        <v>2233</v>
      </c>
      <c r="P534" s="2" t="s">
        <v>59</v>
      </c>
      <c r="Q534" s="2" t="s">
        <v>59</v>
      </c>
      <c r="R534" s="2" t="s">
        <v>58</v>
      </c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2" t="s">
        <v>51</v>
      </c>
      <c r="AW534" s="2" t="s">
        <v>2260</v>
      </c>
      <c r="AX534" s="2" t="s">
        <v>51</v>
      </c>
      <c r="AY534" s="2" t="s">
        <v>51</v>
      </c>
    </row>
    <row r="535" spans="1:51" ht="30" customHeight="1" x14ac:dyDescent="0.4">
      <c r="A535" s="8" t="s">
        <v>1493</v>
      </c>
      <c r="B535" s="8" t="s">
        <v>2235</v>
      </c>
      <c r="C535" s="8" t="s">
        <v>1457</v>
      </c>
      <c r="D535" s="9">
        <v>1.575</v>
      </c>
      <c r="E535" s="12" t="e">
        <f>일위대가목록!E270</f>
        <v>#REF!</v>
      </c>
      <c r="F535" s="13" t="e">
        <f t="shared" si="79"/>
        <v>#REF!</v>
      </c>
      <c r="G535" s="12" t="e">
        <f>일위대가목록!F270</f>
        <v>#REF!</v>
      </c>
      <c r="H535" s="13" t="e">
        <f t="shared" si="80"/>
        <v>#REF!</v>
      </c>
      <c r="I535" s="12" t="e">
        <f>일위대가목록!G270</f>
        <v>#REF!</v>
      </c>
      <c r="J535" s="13" t="e">
        <f t="shared" si="81"/>
        <v>#REF!</v>
      </c>
      <c r="K535" s="12" t="e">
        <f t="shared" si="82"/>
        <v>#REF!</v>
      </c>
      <c r="L535" s="13" t="e">
        <f t="shared" si="82"/>
        <v>#REF!</v>
      </c>
      <c r="M535" s="8" t="s">
        <v>2236</v>
      </c>
      <c r="N535" s="2" t="s">
        <v>421</v>
      </c>
      <c r="O535" s="2" t="s">
        <v>2237</v>
      </c>
      <c r="P535" s="2" t="s">
        <v>58</v>
      </c>
      <c r="Q535" s="2" t="s">
        <v>59</v>
      </c>
      <c r="R535" s="2" t="s">
        <v>59</v>
      </c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2" t="s">
        <v>51</v>
      </c>
      <c r="AW535" s="2" t="s">
        <v>2261</v>
      </c>
      <c r="AX535" s="2" t="s">
        <v>51</v>
      </c>
      <c r="AY535" s="2" t="s">
        <v>51</v>
      </c>
    </row>
    <row r="536" spans="1:51" ht="30" customHeight="1" x14ac:dyDescent="0.4">
      <c r="A536" s="8" t="s">
        <v>2239</v>
      </c>
      <c r="B536" s="8" t="s">
        <v>51</v>
      </c>
      <c r="C536" s="8" t="s">
        <v>1457</v>
      </c>
      <c r="D536" s="9">
        <v>1.1759999999999999</v>
      </c>
      <c r="E536" s="12" t="e">
        <f>#REF!</f>
        <v>#REF!</v>
      </c>
      <c r="F536" s="13" t="e">
        <f t="shared" si="79"/>
        <v>#REF!</v>
      </c>
      <c r="G536" s="12" t="e">
        <f>#REF!</f>
        <v>#REF!</v>
      </c>
      <c r="H536" s="13" t="e">
        <f t="shared" si="80"/>
        <v>#REF!</v>
      </c>
      <c r="I536" s="12" t="e">
        <f>#REF!</f>
        <v>#REF!</v>
      </c>
      <c r="J536" s="13" t="e">
        <f t="shared" si="81"/>
        <v>#REF!</v>
      </c>
      <c r="K536" s="12" t="e">
        <f t="shared" si="82"/>
        <v>#REF!</v>
      </c>
      <c r="L536" s="13" t="e">
        <f t="shared" si="82"/>
        <v>#REF!</v>
      </c>
      <c r="M536" s="8" t="s">
        <v>2240</v>
      </c>
      <c r="N536" s="2" t="s">
        <v>421</v>
      </c>
      <c r="O536" s="2" t="s">
        <v>2241</v>
      </c>
      <c r="P536" s="2" t="s">
        <v>59</v>
      </c>
      <c r="Q536" s="2" t="s">
        <v>59</v>
      </c>
      <c r="R536" s="2" t="s">
        <v>58</v>
      </c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2" t="s">
        <v>51</v>
      </c>
      <c r="AW536" s="2" t="s">
        <v>2262</v>
      </c>
      <c r="AX536" s="2" t="s">
        <v>51</v>
      </c>
      <c r="AY536" s="2" t="s">
        <v>51</v>
      </c>
    </row>
    <row r="537" spans="1:51" ht="30" customHeight="1" x14ac:dyDescent="0.4">
      <c r="A537" s="8" t="s">
        <v>2243</v>
      </c>
      <c r="B537" s="8" t="s">
        <v>2244</v>
      </c>
      <c r="C537" s="8" t="s">
        <v>115</v>
      </c>
      <c r="D537" s="9">
        <v>3.9E-2</v>
      </c>
      <c r="E537" s="12" t="e">
        <f>일위대가목록!E271</f>
        <v>#REF!</v>
      </c>
      <c r="F537" s="13" t="e">
        <f t="shared" si="79"/>
        <v>#REF!</v>
      </c>
      <c r="G537" s="12" t="e">
        <f>일위대가목록!F271</f>
        <v>#REF!</v>
      </c>
      <c r="H537" s="13" t="e">
        <f t="shared" si="80"/>
        <v>#REF!</v>
      </c>
      <c r="I537" s="12" t="e">
        <f>일위대가목록!G271</f>
        <v>#REF!</v>
      </c>
      <c r="J537" s="13" t="e">
        <f t="shared" si="81"/>
        <v>#REF!</v>
      </c>
      <c r="K537" s="12" t="e">
        <f t="shared" si="82"/>
        <v>#REF!</v>
      </c>
      <c r="L537" s="13" t="e">
        <f t="shared" si="82"/>
        <v>#REF!</v>
      </c>
      <c r="M537" s="8" t="s">
        <v>2245</v>
      </c>
      <c r="N537" s="2" t="s">
        <v>421</v>
      </c>
      <c r="O537" s="2" t="s">
        <v>2246</v>
      </c>
      <c r="P537" s="2" t="s">
        <v>58</v>
      </c>
      <c r="Q537" s="2" t="s">
        <v>59</v>
      </c>
      <c r="R537" s="2" t="s">
        <v>59</v>
      </c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2" t="s">
        <v>51</v>
      </c>
      <c r="AW537" s="2" t="s">
        <v>2263</v>
      </c>
      <c r="AX537" s="2" t="s">
        <v>51</v>
      </c>
      <c r="AY537" s="2" t="s">
        <v>51</v>
      </c>
    </row>
    <row r="538" spans="1:51" ht="30" customHeight="1" x14ac:dyDescent="0.4">
      <c r="A538" s="8" t="s">
        <v>2248</v>
      </c>
      <c r="B538" s="8" t="s">
        <v>2249</v>
      </c>
      <c r="C538" s="8" t="s">
        <v>1457</v>
      </c>
      <c r="D538" s="9">
        <v>-7.0999999999999994E-2</v>
      </c>
      <c r="E538" s="12" t="e">
        <f>#REF!</f>
        <v>#REF!</v>
      </c>
      <c r="F538" s="13" t="e">
        <f t="shared" si="79"/>
        <v>#REF!</v>
      </c>
      <c r="G538" s="12" t="e">
        <f>#REF!</f>
        <v>#REF!</v>
      </c>
      <c r="H538" s="13" t="e">
        <f t="shared" si="80"/>
        <v>#REF!</v>
      </c>
      <c r="I538" s="12" t="e">
        <f>#REF!</f>
        <v>#REF!</v>
      </c>
      <c r="J538" s="13" t="e">
        <f t="shared" si="81"/>
        <v>#REF!</v>
      </c>
      <c r="K538" s="12" t="e">
        <f t="shared" si="82"/>
        <v>#REF!</v>
      </c>
      <c r="L538" s="13" t="e">
        <f t="shared" si="82"/>
        <v>#REF!</v>
      </c>
      <c r="M538" s="8" t="s">
        <v>2250</v>
      </c>
      <c r="N538" s="2" t="s">
        <v>421</v>
      </c>
      <c r="O538" s="2" t="s">
        <v>2251</v>
      </c>
      <c r="P538" s="2" t="s">
        <v>59</v>
      </c>
      <c r="Q538" s="2" t="s">
        <v>59</v>
      </c>
      <c r="R538" s="2" t="s">
        <v>58</v>
      </c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2" t="s">
        <v>51</v>
      </c>
      <c r="AW538" s="2" t="s">
        <v>2264</v>
      </c>
      <c r="AX538" s="2" t="s">
        <v>51</v>
      </c>
      <c r="AY538" s="2" t="s">
        <v>51</v>
      </c>
    </row>
    <row r="539" spans="1:51" ht="30" customHeight="1" x14ac:dyDescent="0.4">
      <c r="A539" s="8" t="s">
        <v>2253</v>
      </c>
      <c r="B539" s="8" t="s">
        <v>2254</v>
      </c>
      <c r="C539" s="8" t="s">
        <v>115</v>
      </c>
      <c r="D539" s="9">
        <v>3.9E-2</v>
      </c>
      <c r="E539" s="12" t="e">
        <f>일위대가목록!E272</f>
        <v>#REF!</v>
      </c>
      <c r="F539" s="13" t="e">
        <f t="shared" si="79"/>
        <v>#REF!</v>
      </c>
      <c r="G539" s="12" t="e">
        <f>일위대가목록!F272</f>
        <v>#REF!</v>
      </c>
      <c r="H539" s="13" t="e">
        <f t="shared" si="80"/>
        <v>#REF!</v>
      </c>
      <c r="I539" s="12" t="e">
        <f>일위대가목록!G272</f>
        <v>#REF!</v>
      </c>
      <c r="J539" s="13" t="e">
        <f t="shared" si="81"/>
        <v>#REF!</v>
      </c>
      <c r="K539" s="12" t="e">
        <f t="shared" si="82"/>
        <v>#REF!</v>
      </c>
      <c r="L539" s="13" t="e">
        <f t="shared" si="82"/>
        <v>#REF!</v>
      </c>
      <c r="M539" s="8" t="s">
        <v>2255</v>
      </c>
      <c r="N539" s="2" t="s">
        <v>421</v>
      </c>
      <c r="O539" s="2" t="s">
        <v>2256</v>
      </c>
      <c r="P539" s="2" t="s">
        <v>58</v>
      </c>
      <c r="Q539" s="2" t="s">
        <v>59</v>
      </c>
      <c r="R539" s="2" t="s">
        <v>59</v>
      </c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2" t="s">
        <v>51</v>
      </c>
      <c r="AW539" s="2" t="s">
        <v>2265</v>
      </c>
      <c r="AX539" s="2" t="s">
        <v>51</v>
      </c>
      <c r="AY539" s="2" t="s">
        <v>51</v>
      </c>
    </row>
    <row r="540" spans="1:51" ht="30" customHeight="1" x14ac:dyDescent="0.4">
      <c r="A540" s="8" t="s">
        <v>1406</v>
      </c>
      <c r="B540" s="8" t="s">
        <v>51</v>
      </c>
      <c r="C540" s="8" t="s">
        <v>51</v>
      </c>
      <c r="D540" s="9"/>
      <c r="E540" s="12"/>
      <c r="F540" s="13" t="e">
        <f>TRUNC(SUMIF(N533:N539, N532, F533:F539),0)</f>
        <v>#REF!</v>
      </c>
      <c r="G540" s="12"/>
      <c r="H540" s="13" t="e">
        <f>TRUNC(SUMIF(N533:N539, N532, H533:H539),0)</f>
        <v>#REF!</v>
      </c>
      <c r="I540" s="12"/>
      <c r="J540" s="13" t="e">
        <f>TRUNC(SUMIF(N533:N539, N532, J533:J539),0)</f>
        <v>#REF!</v>
      </c>
      <c r="K540" s="12"/>
      <c r="L540" s="13" t="e">
        <f>F540+H540+J540</f>
        <v>#REF!</v>
      </c>
      <c r="M540" s="8" t="s">
        <v>51</v>
      </c>
      <c r="N540" s="2" t="s">
        <v>99</v>
      </c>
      <c r="O540" s="2" t="s">
        <v>99</v>
      </c>
      <c r="P540" s="2" t="s">
        <v>51</v>
      </c>
      <c r="Q540" s="2" t="s">
        <v>51</v>
      </c>
      <c r="R540" s="2" t="s">
        <v>51</v>
      </c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2" t="s">
        <v>51</v>
      </c>
      <c r="AW540" s="2" t="s">
        <v>51</v>
      </c>
      <c r="AX540" s="2" t="s">
        <v>51</v>
      </c>
      <c r="AY540" s="2" t="s">
        <v>51</v>
      </c>
    </row>
    <row r="541" spans="1:51" ht="30" customHeight="1" x14ac:dyDescent="0.4">
      <c r="A541" s="9"/>
      <c r="B541" s="9"/>
      <c r="C541" s="9"/>
      <c r="D541" s="9"/>
      <c r="E541" s="12"/>
      <c r="F541" s="13"/>
      <c r="G541" s="12"/>
      <c r="H541" s="13"/>
      <c r="I541" s="12"/>
      <c r="J541" s="13"/>
      <c r="K541" s="12"/>
      <c r="L541" s="13"/>
      <c r="M541" s="9"/>
    </row>
    <row r="542" spans="1:51" ht="30" customHeight="1" x14ac:dyDescent="0.4">
      <c r="A542" s="110" t="s">
        <v>2266</v>
      </c>
      <c r="B542" s="110"/>
      <c r="C542" s="110"/>
      <c r="D542" s="110"/>
      <c r="E542" s="111"/>
      <c r="F542" s="112"/>
      <c r="G542" s="111"/>
      <c r="H542" s="112"/>
      <c r="I542" s="111"/>
      <c r="J542" s="112"/>
      <c r="K542" s="111"/>
      <c r="L542" s="112"/>
      <c r="M542" s="110"/>
      <c r="N542" s="1" t="s">
        <v>425</v>
      </c>
    </row>
    <row r="543" spans="1:51" ht="30" customHeight="1" x14ac:dyDescent="0.4">
      <c r="A543" s="8" t="s">
        <v>2267</v>
      </c>
      <c r="B543" s="8" t="s">
        <v>2268</v>
      </c>
      <c r="C543" s="8" t="s">
        <v>115</v>
      </c>
      <c r="D543" s="9">
        <v>0.2</v>
      </c>
      <c r="E543" s="12" t="e">
        <f>#REF!</f>
        <v>#REF!</v>
      </c>
      <c r="F543" s="13" t="e">
        <f t="shared" ref="F543:F553" si="83">TRUNC(E543*D543,1)</f>
        <v>#REF!</v>
      </c>
      <c r="G543" s="12" t="e">
        <f>#REF!</f>
        <v>#REF!</v>
      </c>
      <c r="H543" s="13" t="e">
        <f t="shared" ref="H543:H553" si="84">TRUNC(G543*D543,1)</f>
        <v>#REF!</v>
      </c>
      <c r="I543" s="12" t="e">
        <f>#REF!</f>
        <v>#REF!</v>
      </c>
      <c r="J543" s="13" t="e">
        <f t="shared" ref="J543:J553" si="85">TRUNC(I543*D543,1)</f>
        <v>#REF!</v>
      </c>
      <c r="K543" s="12" t="e">
        <f t="shared" ref="K543:K553" si="86">TRUNC(E543+G543+I543,1)</f>
        <v>#REF!</v>
      </c>
      <c r="L543" s="13" t="e">
        <f t="shared" ref="L543:L553" si="87">TRUNC(F543+H543+J543,1)</f>
        <v>#REF!</v>
      </c>
      <c r="M543" s="8" t="s">
        <v>2269</v>
      </c>
      <c r="N543" s="2" t="s">
        <v>425</v>
      </c>
      <c r="O543" s="2" t="s">
        <v>2270</v>
      </c>
      <c r="P543" s="2" t="s">
        <v>59</v>
      </c>
      <c r="Q543" s="2" t="s">
        <v>59</v>
      </c>
      <c r="R543" s="2" t="s">
        <v>58</v>
      </c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2" t="s">
        <v>51</v>
      </c>
      <c r="AW543" s="2" t="s">
        <v>2271</v>
      </c>
      <c r="AX543" s="2" t="s">
        <v>51</v>
      </c>
      <c r="AY543" s="2" t="s">
        <v>51</v>
      </c>
    </row>
    <row r="544" spans="1:51" ht="30" customHeight="1" x14ac:dyDescent="0.4">
      <c r="A544" s="8" t="s">
        <v>2225</v>
      </c>
      <c r="B544" s="8" t="s">
        <v>2226</v>
      </c>
      <c r="C544" s="8" t="s">
        <v>1457</v>
      </c>
      <c r="D544" s="9">
        <v>2.3519999999999999</v>
      </c>
      <c r="E544" s="12" t="e">
        <f>#REF!</f>
        <v>#REF!</v>
      </c>
      <c r="F544" s="13" t="e">
        <f t="shared" si="83"/>
        <v>#REF!</v>
      </c>
      <c r="G544" s="12" t="e">
        <f>#REF!</f>
        <v>#REF!</v>
      </c>
      <c r="H544" s="13" t="e">
        <f t="shared" si="84"/>
        <v>#REF!</v>
      </c>
      <c r="I544" s="12" t="e">
        <f>#REF!</f>
        <v>#REF!</v>
      </c>
      <c r="J544" s="13" t="e">
        <f t="shared" si="85"/>
        <v>#REF!</v>
      </c>
      <c r="K544" s="12" t="e">
        <f t="shared" si="86"/>
        <v>#REF!</v>
      </c>
      <c r="L544" s="13" t="e">
        <f t="shared" si="87"/>
        <v>#REF!</v>
      </c>
      <c r="M544" s="8" t="s">
        <v>2227</v>
      </c>
      <c r="N544" s="2" t="s">
        <v>425</v>
      </c>
      <c r="O544" s="2" t="s">
        <v>2228</v>
      </c>
      <c r="P544" s="2" t="s">
        <v>59</v>
      </c>
      <c r="Q544" s="2" t="s">
        <v>59</v>
      </c>
      <c r="R544" s="2" t="s">
        <v>58</v>
      </c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2" t="s">
        <v>51</v>
      </c>
      <c r="AW544" s="2" t="s">
        <v>2272</v>
      </c>
      <c r="AX544" s="2" t="s">
        <v>51</v>
      </c>
      <c r="AY544" s="2" t="s">
        <v>51</v>
      </c>
    </row>
    <row r="545" spans="1:51" ht="30" customHeight="1" x14ac:dyDescent="0.4">
      <c r="A545" s="8" t="s">
        <v>2230</v>
      </c>
      <c r="B545" s="8" t="s">
        <v>2273</v>
      </c>
      <c r="C545" s="8" t="s">
        <v>1457</v>
      </c>
      <c r="D545" s="9">
        <v>3.1086</v>
      </c>
      <c r="E545" s="12" t="e">
        <f>#REF!</f>
        <v>#REF!</v>
      </c>
      <c r="F545" s="13" t="e">
        <f t="shared" si="83"/>
        <v>#REF!</v>
      </c>
      <c r="G545" s="12" t="e">
        <f>#REF!</f>
        <v>#REF!</v>
      </c>
      <c r="H545" s="13" t="e">
        <f t="shared" si="84"/>
        <v>#REF!</v>
      </c>
      <c r="I545" s="12" t="e">
        <f>#REF!</f>
        <v>#REF!</v>
      </c>
      <c r="J545" s="13" t="e">
        <f t="shared" si="85"/>
        <v>#REF!</v>
      </c>
      <c r="K545" s="12" t="e">
        <f t="shared" si="86"/>
        <v>#REF!</v>
      </c>
      <c r="L545" s="13" t="e">
        <f t="shared" si="87"/>
        <v>#REF!</v>
      </c>
      <c r="M545" s="8" t="s">
        <v>2274</v>
      </c>
      <c r="N545" s="2" t="s">
        <v>425</v>
      </c>
      <c r="O545" s="2" t="s">
        <v>2275</v>
      </c>
      <c r="P545" s="2" t="s">
        <v>59</v>
      </c>
      <c r="Q545" s="2" t="s">
        <v>59</v>
      </c>
      <c r="R545" s="2" t="s">
        <v>58</v>
      </c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2" t="s">
        <v>51</v>
      </c>
      <c r="AW545" s="2" t="s">
        <v>2276</v>
      </c>
      <c r="AX545" s="2" t="s">
        <v>51</v>
      </c>
      <c r="AY545" s="2" t="s">
        <v>51</v>
      </c>
    </row>
    <row r="546" spans="1:51" ht="30" customHeight="1" x14ac:dyDescent="0.4">
      <c r="A546" s="8" t="s">
        <v>2230</v>
      </c>
      <c r="B546" s="8" t="s">
        <v>2231</v>
      </c>
      <c r="C546" s="8" t="s">
        <v>1457</v>
      </c>
      <c r="D546" s="9">
        <v>1.0007999999999999</v>
      </c>
      <c r="E546" s="12" t="e">
        <f>#REF!</f>
        <v>#REF!</v>
      </c>
      <c r="F546" s="13" t="e">
        <f t="shared" si="83"/>
        <v>#REF!</v>
      </c>
      <c r="G546" s="12" t="e">
        <f>#REF!</f>
        <v>#REF!</v>
      </c>
      <c r="H546" s="13" t="e">
        <f t="shared" si="84"/>
        <v>#REF!</v>
      </c>
      <c r="I546" s="12" t="e">
        <f>#REF!</f>
        <v>#REF!</v>
      </c>
      <c r="J546" s="13" t="e">
        <f t="shared" si="85"/>
        <v>#REF!</v>
      </c>
      <c r="K546" s="12" t="e">
        <f t="shared" si="86"/>
        <v>#REF!</v>
      </c>
      <c r="L546" s="13" t="e">
        <f t="shared" si="87"/>
        <v>#REF!</v>
      </c>
      <c r="M546" s="8" t="s">
        <v>2232</v>
      </c>
      <c r="N546" s="2" t="s">
        <v>425</v>
      </c>
      <c r="O546" s="2" t="s">
        <v>2233</v>
      </c>
      <c r="P546" s="2" t="s">
        <v>59</v>
      </c>
      <c r="Q546" s="2" t="s">
        <v>59</v>
      </c>
      <c r="R546" s="2" t="s">
        <v>58</v>
      </c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2" t="s">
        <v>51</v>
      </c>
      <c r="AW546" s="2" t="s">
        <v>2277</v>
      </c>
      <c r="AX546" s="2" t="s">
        <v>51</v>
      </c>
      <c r="AY546" s="2" t="s">
        <v>51</v>
      </c>
    </row>
    <row r="547" spans="1:51" ht="30" customHeight="1" x14ac:dyDescent="0.4">
      <c r="A547" s="8" t="s">
        <v>1493</v>
      </c>
      <c r="B547" s="8" t="s">
        <v>2235</v>
      </c>
      <c r="C547" s="8" t="s">
        <v>1457</v>
      </c>
      <c r="D547" s="9">
        <v>5.976</v>
      </c>
      <c r="E547" s="12" t="e">
        <f>일위대가목록!E270</f>
        <v>#REF!</v>
      </c>
      <c r="F547" s="13" t="e">
        <f t="shared" si="83"/>
        <v>#REF!</v>
      </c>
      <c r="G547" s="12" t="e">
        <f>일위대가목록!F270</f>
        <v>#REF!</v>
      </c>
      <c r="H547" s="13" t="e">
        <f t="shared" si="84"/>
        <v>#REF!</v>
      </c>
      <c r="I547" s="12" t="e">
        <f>일위대가목록!G270</f>
        <v>#REF!</v>
      </c>
      <c r="J547" s="13" t="e">
        <f t="shared" si="85"/>
        <v>#REF!</v>
      </c>
      <c r="K547" s="12" t="e">
        <f t="shared" si="86"/>
        <v>#REF!</v>
      </c>
      <c r="L547" s="13" t="e">
        <f t="shared" si="87"/>
        <v>#REF!</v>
      </c>
      <c r="M547" s="8" t="s">
        <v>2236</v>
      </c>
      <c r="N547" s="2" t="s">
        <v>425</v>
      </c>
      <c r="O547" s="2" t="s">
        <v>2237</v>
      </c>
      <c r="P547" s="2" t="s">
        <v>58</v>
      </c>
      <c r="Q547" s="2" t="s">
        <v>59</v>
      </c>
      <c r="R547" s="2" t="s">
        <v>59</v>
      </c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2" t="s">
        <v>51</v>
      </c>
      <c r="AW547" s="2" t="s">
        <v>2278</v>
      </c>
      <c r="AX547" s="2" t="s">
        <v>51</v>
      </c>
      <c r="AY547" s="2" t="s">
        <v>51</v>
      </c>
    </row>
    <row r="548" spans="1:51" ht="30" customHeight="1" x14ac:dyDescent="0.4">
      <c r="A548" s="8" t="s">
        <v>2239</v>
      </c>
      <c r="B548" s="8" t="s">
        <v>51</v>
      </c>
      <c r="C548" s="8" t="s">
        <v>1457</v>
      </c>
      <c r="D548" s="9">
        <v>2.3519999999999999</v>
      </c>
      <c r="E548" s="12" t="e">
        <f>#REF!</f>
        <v>#REF!</v>
      </c>
      <c r="F548" s="13" t="e">
        <f t="shared" si="83"/>
        <v>#REF!</v>
      </c>
      <c r="G548" s="12" t="e">
        <f>#REF!</f>
        <v>#REF!</v>
      </c>
      <c r="H548" s="13" t="e">
        <f t="shared" si="84"/>
        <v>#REF!</v>
      </c>
      <c r="I548" s="12" t="e">
        <f>#REF!</f>
        <v>#REF!</v>
      </c>
      <c r="J548" s="13" t="e">
        <f t="shared" si="85"/>
        <v>#REF!</v>
      </c>
      <c r="K548" s="12" t="e">
        <f t="shared" si="86"/>
        <v>#REF!</v>
      </c>
      <c r="L548" s="13" t="e">
        <f t="shared" si="87"/>
        <v>#REF!</v>
      </c>
      <c r="M548" s="8" t="s">
        <v>2240</v>
      </c>
      <c r="N548" s="2" t="s">
        <v>425</v>
      </c>
      <c r="O548" s="2" t="s">
        <v>2241</v>
      </c>
      <c r="P548" s="2" t="s">
        <v>59</v>
      </c>
      <c r="Q548" s="2" t="s">
        <v>59</v>
      </c>
      <c r="R548" s="2" t="s">
        <v>58</v>
      </c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2" t="s">
        <v>51</v>
      </c>
      <c r="AW548" s="2" t="s">
        <v>2279</v>
      </c>
      <c r="AX548" s="2" t="s">
        <v>51</v>
      </c>
      <c r="AY548" s="2" t="s">
        <v>51</v>
      </c>
    </row>
    <row r="549" spans="1:51" ht="30" customHeight="1" x14ac:dyDescent="0.4">
      <c r="A549" s="8" t="s">
        <v>2243</v>
      </c>
      <c r="B549" s="8" t="s">
        <v>2244</v>
      </c>
      <c r="C549" s="8" t="s">
        <v>115</v>
      </c>
      <c r="D549" s="9">
        <v>0.39700000000000002</v>
      </c>
      <c r="E549" s="12" t="e">
        <f>일위대가목록!E271</f>
        <v>#REF!</v>
      </c>
      <c r="F549" s="13" t="e">
        <f t="shared" si="83"/>
        <v>#REF!</v>
      </c>
      <c r="G549" s="12" t="e">
        <f>일위대가목록!F271</f>
        <v>#REF!</v>
      </c>
      <c r="H549" s="13" t="e">
        <f t="shared" si="84"/>
        <v>#REF!</v>
      </c>
      <c r="I549" s="12" t="e">
        <f>일위대가목록!G271</f>
        <v>#REF!</v>
      </c>
      <c r="J549" s="13" t="e">
        <f t="shared" si="85"/>
        <v>#REF!</v>
      </c>
      <c r="K549" s="12" t="e">
        <f t="shared" si="86"/>
        <v>#REF!</v>
      </c>
      <c r="L549" s="13" t="e">
        <f t="shared" si="87"/>
        <v>#REF!</v>
      </c>
      <c r="M549" s="8" t="s">
        <v>2245</v>
      </c>
      <c r="N549" s="2" t="s">
        <v>425</v>
      </c>
      <c r="O549" s="2" t="s">
        <v>2246</v>
      </c>
      <c r="P549" s="2" t="s">
        <v>58</v>
      </c>
      <c r="Q549" s="2" t="s">
        <v>59</v>
      </c>
      <c r="R549" s="2" t="s">
        <v>59</v>
      </c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2" t="s">
        <v>51</v>
      </c>
      <c r="AW549" s="2" t="s">
        <v>2280</v>
      </c>
      <c r="AX549" s="2" t="s">
        <v>51</v>
      </c>
      <c r="AY549" s="2" t="s">
        <v>51</v>
      </c>
    </row>
    <row r="550" spans="1:51" ht="30" customHeight="1" x14ac:dyDescent="0.4">
      <c r="A550" s="8" t="s">
        <v>2281</v>
      </c>
      <c r="B550" s="8" t="s">
        <v>2282</v>
      </c>
      <c r="C550" s="8" t="s">
        <v>115</v>
      </c>
      <c r="D550" s="9">
        <v>0.06</v>
      </c>
      <c r="E550" s="12" t="e">
        <f>일위대가목록!E274</f>
        <v>#REF!</v>
      </c>
      <c r="F550" s="13" t="e">
        <f t="shared" si="83"/>
        <v>#REF!</v>
      </c>
      <c r="G550" s="12" t="e">
        <f>일위대가목록!F274</f>
        <v>#REF!</v>
      </c>
      <c r="H550" s="13" t="e">
        <f t="shared" si="84"/>
        <v>#REF!</v>
      </c>
      <c r="I550" s="12" t="e">
        <f>일위대가목록!G274</f>
        <v>#REF!</v>
      </c>
      <c r="J550" s="13" t="e">
        <f t="shared" si="85"/>
        <v>#REF!</v>
      </c>
      <c r="K550" s="12" t="e">
        <f t="shared" si="86"/>
        <v>#REF!</v>
      </c>
      <c r="L550" s="13" t="e">
        <f t="shared" si="87"/>
        <v>#REF!</v>
      </c>
      <c r="M550" s="8" t="s">
        <v>2283</v>
      </c>
      <c r="N550" s="2" t="s">
        <v>425</v>
      </c>
      <c r="O550" s="2" t="s">
        <v>2284</v>
      </c>
      <c r="P550" s="2" t="s">
        <v>58</v>
      </c>
      <c r="Q550" s="2" t="s">
        <v>59</v>
      </c>
      <c r="R550" s="2" t="s">
        <v>59</v>
      </c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2" t="s">
        <v>51</v>
      </c>
      <c r="AW550" s="2" t="s">
        <v>2285</v>
      </c>
      <c r="AX550" s="2" t="s">
        <v>51</v>
      </c>
      <c r="AY550" s="2" t="s">
        <v>51</v>
      </c>
    </row>
    <row r="551" spans="1:51" ht="30" customHeight="1" x14ac:dyDescent="0.4">
      <c r="A551" s="8" t="s">
        <v>2248</v>
      </c>
      <c r="B551" s="8" t="s">
        <v>2249</v>
      </c>
      <c r="C551" s="8" t="s">
        <v>1457</v>
      </c>
      <c r="D551" s="9">
        <v>-0.34</v>
      </c>
      <c r="E551" s="12" t="e">
        <f>#REF!</f>
        <v>#REF!</v>
      </c>
      <c r="F551" s="13" t="e">
        <f t="shared" si="83"/>
        <v>#REF!</v>
      </c>
      <c r="G551" s="12" t="e">
        <f>#REF!</f>
        <v>#REF!</v>
      </c>
      <c r="H551" s="13" t="e">
        <f t="shared" si="84"/>
        <v>#REF!</v>
      </c>
      <c r="I551" s="12" t="e">
        <f>#REF!</f>
        <v>#REF!</v>
      </c>
      <c r="J551" s="13" t="e">
        <f t="shared" si="85"/>
        <v>#REF!</v>
      </c>
      <c r="K551" s="12" t="e">
        <f t="shared" si="86"/>
        <v>#REF!</v>
      </c>
      <c r="L551" s="13" t="e">
        <f t="shared" si="87"/>
        <v>#REF!</v>
      </c>
      <c r="M551" s="8" t="s">
        <v>2250</v>
      </c>
      <c r="N551" s="2" t="s">
        <v>425</v>
      </c>
      <c r="O551" s="2" t="s">
        <v>2251</v>
      </c>
      <c r="P551" s="2" t="s">
        <v>59</v>
      </c>
      <c r="Q551" s="2" t="s">
        <v>59</v>
      </c>
      <c r="R551" s="2" t="s">
        <v>58</v>
      </c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2" t="s">
        <v>51</v>
      </c>
      <c r="AW551" s="2" t="s">
        <v>2286</v>
      </c>
      <c r="AX551" s="2" t="s">
        <v>51</v>
      </c>
      <c r="AY551" s="2" t="s">
        <v>51</v>
      </c>
    </row>
    <row r="552" spans="1:51" ht="30" customHeight="1" x14ac:dyDescent="0.4">
      <c r="A552" s="8" t="s">
        <v>2253</v>
      </c>
      <c r="B552" s="8" t="s">
        <v>2254</v>
      </c>
      <c r="C552" s="8" t="s">
        <v>115</v>
      </c>
      <c r="D552" s="9">
        <v>0.39700000000000002</v>
      </c>
      <c r="E552" s="12" t="e">
        <f>일위대가목록!E272</f>
        <v>#REF!</v>
      </c>
      <c r="F552" s="13" t="e">
        <f t="shared" si="83"/>
        <v>#REF!</v>
      </c>
      <c r="G552" s="12" t="e">
        <f>일위대가목록!F272</f>
        <v>#REF!</v>
      </c>
      <c r="H552" s="13" t="e">
        <f t="shared" si="84"/>
        <v>#REF!</v>
      </c>
      <c r="I552" s="12" t="e">
        <f>일위대가목록!G272</f>
        <v>#REF!</v>
      </c>
      <c r="J552" s="13" t="e">
        <f t="shared" si="85"/>
        <v>#REF!</v>
      </c>
      <c r="K552" s="12" t="e">
        <f t="shared" si="86"/>
        <v>#REF!</v>
      </c>
      <c r="L552" s="13" t="e">
        <f t="shared" si="87"/>
        <v>#REF!</v>
      </c>
      <c r="M552" s="8" t="s">
        <v>2255</v>
      </c>
      <c r="N552" s="2" t="s">
        <v>425</v>
      </c>
      <c r="O552" s="2" t="s">
        <v>2256</v>
      </c>
      <c r="P552" s="2" t="s">
        <v>58</v>
      </c>
      <c r="Q552" s="2" t="s">
        <v>59</v>
      </c>
      <c r="R552" s="2" t="s">
        <v>59</v>
      </c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2" t="s">
        <v>51</v>
      </c>
      <c r="AW552" s="2" t="s">
        <v>2287</v>
      </c>
      <c r="AX552" s="2" t="s">
        <v>51</v>
      </c>
      <c r="AY552" s="2" t="s">
        <v>51</v>
      </c>
    </row>
    <row r="553" spans="1:51" ht="30" customHeight="1" x14ac:dyDescent="0.4">
      <c r="A553" s="8" t="s">
        <v>2288</v>
      </c>
      <c r="B553" s="8" t="s">
        <v>2289</v>
      </c>
      <c r="C553" s="8" t="s">
        <v>115</v>
      </c>
      <c r="D553" s="9">
        <v>0.06</v>
      </c>
      <c r="E553" s="12" t="e">
        <f>일위대가목록!E275</f>
        <v>#REF!</v>
      </c>
      <c r="F553" s="13" t="e">
        <f t="shared" si="83"/>
        <v>#REF!</v>
      </c>
      <c r="G553" s="12" t="e">
        <f>일위대가목록!F275</f>
        <v>#REF!</v>
      </c>
      <c r="H553" s="13" t="e">
        <f t="shared" si="84"/>
        <v>#REF!</v>
      </c>
      <c r="I553" s="12" t="e">
        <f>일위대가목록!G275</f>
        <v>#REF!</v>
      </c>
      <c r="J553" s="13" t="e">
        <f t="shared" si="85"/>
        <v>#REF!</v>
      </c>
      <c r="K553" s="12" t="e">
        <f t="shared" si="86"/>
        <v>#REF!</v>
      </c>
      <c r="L553" s="13" t="e">
        <f t="shared" si="87"/>
        <v>#REF!</v>
      </c>
      <c r="M553" s="8" t="s">
        <v>2290</v>
      </c>
      <c r="N553" s="2" t="s">
        <v>425</v>
      </c>
      <c r="O553" s="2" t="s">
        <v>2291</v>
      </c>
      <c r="P553" s="2" t="s">
        <v>58</v>
      </c>
      <c r="Q553" s="2" t="s">
        <v>59</v>
      </c>
      <c r="R553" s="2" t="s">
        <v>59</v>
      </c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2" t="s">
        <v>51</v>
      </c>
      <c r="AW553" s="2" t="s">
        <v>2292</v>
      </c>
      <c r="AX553" s="2" t="s">
        <v>51</v>
      </c>
      <c r="AY553" s="2" t="s">
        <v>51</v>
      </c>
    </row>
    <row r="554" spans="1:51" ht="30" customHeight="1" x14ac:dyDescent="0.4">
      <c r="A554" s="8" t="s">
        <v>1406</v>
      </c>
      <c r="B554" s="8" t="s">
        <v>51</v>
      </c>
      <c r="C554" s="8" t="s">
        <v>51</v>
      </c>
      <c r="D554" s="9"/>
      <c r="E554" s="12"/>
      <c r="F554" s="13" t="e">
        <f>TRUNC(SUMIF(N543:N553, N542, F543:F553),0)</f>
        <v>#REF!</v>
      </c>
      <c r="G554" s="12"/>
      <c r="H554" s="13" t="e">
        <f>TRUNC(SUMIF(N543:N553, N542, H543:H553),0)</f>
        <v>#REF!</v>
      </c>
      <c r="I554" s="12"/>
      <c r="J554" s="13" t="e">
        <f>TRUNC(SUMIF(N543:N553, N542, J543:J553),0)</f>
        <v>#REF!</v>
      </c>
      <c r="K554" s="12"/>
      <c r="L554" s="13" t="e">
        <f>F554+H554+J554</f>
        <v>#REF!</v>
      </c>
      <c r="M554" s="8" t="s">
        <v>51</v>
      </c>
      <c r="N554" s="2" t="s">
        <v>99</v>
      </c>
      <c r="O554" s="2" t="s">
        <v>99</v>
      </c>
      <c r="P554" s="2" t="s">
        <v>51</v>
      </c>
      <c r="Q554" s="2" t="s">
        <v>51</v>
      </c>
      <c r="R554" s="2" t="s">
        <v>51</v>
      </c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2" t="s">
        <v>51</v>
      </c>
      <c r="AW554" s="2" t="s">
        <v>51</v>
      </c>
      <c r="AX554" s="2" t="s">
        <v>51</v>
      </c>
      <c r="AY554" s="2" t="s">
        <v>51</v>
      </c>
    </row>
    <row r="555" spans="1:51" ht="30" customHeight="1" x14ac:dyDescent="0.4">
      <c r="A555" s="9"/>
      <c r="B555" s="9"/>
      <c r="C555" s="9"/>
      <c r="D555" s="9"/>
      <c r="E555" s="12"/>
      <c r="F555" s="13"/>
      <c r="G555" s="12"/>
      <c r="H555" s="13"/>
      <c r="I555" s="12"/>
      <c r="J555" s="13"/>
      <c r="K555" s="12"/>
      <c r="L555" s="13"/>
      <c r="M555" s="9"/>
    </row>
    <row r="556" spans="1:51" ht="30" customHeight="1" x14ac:dyDescent="0.4">
      <c r="A556" s="110" t="s">
        <v>2293</v>
      </c>
      <c r="B556" s="110"/>
      <c r="C556" s="110"/>
      <c r="D556" s="110"/>
      <c r="E556" s="111"/>
      <c r="F556" s="112"/>
      <c r="G556" s="111"/>
      <c r="H556" s="112"/>
      <c r="I556" s="111"/>
      <c r="J556" s="112"/>
      <c r="K556" s="111"/>
      <c r="L556" s="112"/>
      <c r="M556" s="110"/>
      <c r="N556" s="1" t="s">
        <v>429</v>
      </c>
    </row>
    <row r="557" spans="1:51" ht="30" customHeight="1" x14ac:dyDescent="0.4">
      <c r="A557" s="8" t="s">
        <v>2087</v>
      </c>
      <c r="B557" s="8" t="s">
        <v>2294</v>
      </c>
      <c r="C557" s="8" t="s">
        <v>1457</v>
      </c>
      <c r="D557" s="9">
        <v>1.6013999999999999</v>
      </c>
      <c r="E557" s="12" t="e">
        <f>#REF!</f>
        <v>#REF!</v>
      </c>
      <c r="F557" s="13" t="e">
        <f>TRUNC(E557*D557,1)</f>
        <v>#REF!</v>
      </c>
      <c r="G557" s="12" t="e">
        <f>#REF!</f>
        <v>#REF!</v>
      </c>
      <c r="H557" s="13" t="e">
        <f>TRUNC(G557*D557,1)</f>
        <v>#REF!</v>
      </c>
      <c r="I557" s="12" t="e">
        <f>#REF!</f>
        <v>#REF!</v>
      </c>
      <c r="J557" s="13" t="e">
        <f>TRUNC(I557*D557,1)</f>
        <v>#REF!</v>
      </c>
      <c r="K557" s="12" t="e">
        <f t="shared" ref="K557:L560" si="88">TRUNC(E557+G557+I557,1)</f>
        <v>#REF!</v>
      </c>
      <c r="L557" s="13" t="e">
        <f t="shared" si="88"/>
        <v>#REF!</v>
      </c>
      <c r="M557" s="8" t="s">
        <v>2295</v>
      </c>
      <c r="N557" s="2" t="s">
        <v>429</v>
      </c>
      <c r="O557" s="2" t="s">
        <v>2296</v>
      </c>
      <c r="P557" s="2" t="s">
        <v>59</v>
      </c>
      <c r="Q557" s="2" t="s">
        <v>59</v>
      </c>
      <c r="R557" s="2" t="s">
        <v>58</v>
      </c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2" t="s">
        <v>51</v>
      </c>
      <c r="AW557" s="2" t="s">
        <v>2297</v>
      </c>
      <c r="AX557" s="2" t="s">
        <v>51</v>
      </c>
      <c r="AY557" s="2" t="s">
        <v>51</v>
      </c>
    </row>
    <row r="558" spans="1:51" ht="30" customHeight="1" x14ac:dyDescent="0.4">
      <c r="A558" s="8" t="s">
        <v>2298</v>
      </c>
      <c r="B558" s="8" t="s">
        <v>2299</v>
      </c>
      <c r="C558" s="8" t="s">
        <v>1457</v>
      </c>
      <c r="D558" s="9">
        <v>0.74080000000000001</v>
      </c>
      <c r="E558" s="12" t="e">
        <f>#REF!</f>
        <v>#REF!</v>
      </c>
      <c r="F558" s="13" t="e">
        <f>TRUNC(E558*D558,1)</f>
        <v>#REF!</v>
      </c>
      <c r="G558" s="12" t="e">
        <f>#REF!</f>
        <v>#REF!</v>
      </c>
      <c r="H558" s="13" t="e">
        <f>TRUNC(G558*D558,1)</f>
        <v>#REF!</v>
      </c>
      <c r="I558" s="12" t="e">
        <f>#REF!</f>
        <v>#REF!</v>
      </c>
      <c r="J558" s="13" t="e">
        <f>TRUNC(I558*D558,1)</f>
        <v>#REF!</v>
      </c>
      <c r="K558" s="12" t="e">
        <f t="shared" si="88"/>
        <v>#REF!</v>
      </c>
      <c r="L558" s="13" t="e">
        <f t="shared" si="88"/>
        <v>#REF!</v>
      </c>
      <c r="M558" s="8" t="s">
        <v>2300</v>
      </c>
      <c r="N558" s="2" t="s">
        <v>429</v>
      </c>
      <c r="O558" s="2" t="s">
        <v>2301</v>
      </c>
      <c r="P558" s="2" t="s">
        <v>59</v>
      </c>
      <c r="Q558" s="2" t="s">
        <v>59</v>
      </c>
      <c r="R558" s="2" t="s">
        <v>58</v>
      </c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2" t="s">
        <v>51</v>
      </c>
      <c r="AW558" s="2" t="s">
        <v>2302</v>
      </c>
      <c r="AX558" s="2" t="s">
        <v>51</v>
      </c>
      <c r="AY558" s="2" t="s">
        <v>51</v>
      </c>
    </row>
    <row r="559" spans="1:51" ht="30" customHeight="1" x14ac:dyDescent="0.4">
      <c r="A559" s="8" t="s">
        <v>1493</v>
      </c>
      <c r="B559" s="8" t="s">
        <v>2092</v>
      </c>
      <c r="C559" s="8" t="s">
        <v>1457</v>
      </c>
      <c r="D559" s="9">
        <v>2.1619999999999999</v>
      </c>
      <c r="E559" s="12" t="e">
        <f>일위대가목록!E264</f>
        <v>#REF!</v>
      </c>
      <c r="F559" s="13" t="e">
        <f>TRUNC(E559*D559,1)</f>
        <v>#REF!</v>
      </c>
      <c r="G559" s="12" t="e">
        <f>일위대가목록!F264</f>
        <v>#REF!</v>
      </c>
      <c r="H559" s="13" t="e">
        <f>TRUNC(G559*D559,1)</f>
        <v>#REF!</v>
      </c>
      <c r="I559" s="12" t="e">
        <f>일위대가목록!G264</f>
        <v>#REF!</v>
      </c>
      <c r="J559" s="13" t="e">
        <f>TRUNC(I559*D559,1)</f>
        <v>#REF!</v>
      </c>
      <c r="K559" s="12" t="e">
        <f t="shared" si="88"/>
        <v>#REF!</v>
      </c>
      <c r="L559" s="13" t="e">
        <f t="shared" si="88"/>
        <v>#REF!</v>
      </c>
      <c r="M559" s="8" t="s">
        <v>2093</v>
      </c>
      <c r="N559" s="2" t="s">
        <v>429</v>
      </c>
      <c r="O559" s="2" t="s">
        <v>2094</v>
      </c>
      <c r="P559" s="2" t="s">
        <v>58</v>
      </c>
      <c r="Q559" s="2" t="s">
        <v>59</v>
      </c>
      <c r="R559" s="2" t="s">
        <v>59</v>
      </c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2" t="s">
        <v>51</v>
      </c>
      <c r="AW559" s="2" t="s">
        <v>2303</v>
      </c>
      <c r="AX559" s="2" t="s">
        <v>51</v>
      </c>
      <c r="AY559" s="2" t="s">
        <v>51</v>
      </c>
    </row>
    <row r="560" spans="1:51" ht="30" customHeight="1" x14ac:dyDescent="0.4">
      <c r="A560" s="8" t="s">
        <v>2248</v>
      </c>
      <c r="B560" s="8" t="s">
        <v>2304</v>
      </c>
      <c r="C560" s="8" t="s">
        <v>1457</v>
      </c>
      <c r="D560" s="9">
        <v>-0.126</v>
      </c>
      <c r="E560" s="12" t="e">
        <f>#REF!</f>
        <v>#REF!</v>
      </c>
      <c r="F560" s="13" t="e">
        <f>TRUNC(E560*D560,1)</f>
        <v>#REF!</v>
      </c>
      <c r="G560" s="12" t="e">
        <f>#REF!</f>
        <v>#REF!</v>
      </c>
      <c r="H560" s="13" t="e">
        <f>TRUNC(G560*D560,1)</f>
        <v>#REF!</v>
      </c>
      <c r="I560" s="12" t="e">
        <f>#REF!</f>
        <v>#REF!</v>
      </c>
      <c r="J560" s="13" t="e">
        <f>TRUNC(I560*D560,1)</f>
        <v>#REF!</v>
      </c>
      <c r="K560" s="12" t="e">
        <f t="shared" si="88"/>
        <v>#REF!</v>
      </c>
      <c r="L560" s="13" t="e">
        <f t="shared" si="88"/>
        <v>#REF!</v>
      </c>
      <c r="M560" s="8" t="s">
        <v>2305</v>
      </c>
      <c r="N560" s="2" t="s">
        <v>429</v>
      </c>
      <c r="O560" s="2" t="s">
        <v>2306</v>
      </c>
      <c r="P560" s="2" t="s">
        <v>59</v>
      </c>
      <c r="Q560" s="2" t="s">
        <v>59</v>
      </c>
      <c r="R560" s="2" t="s">
        <v>58</v>
      </c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2" t="s">
        <v>51</v>
      </c>
      <c r="AW560" s="2" t="s">
        <v>2307</v>
      </c>
      <c r="AX560" s="2" t="s">
        <v>51</v>
      </c>
      <c r="AY560" s="2" t="s">
        <v>51</v>
      </c>
    </row>
    <row r="561" spans="1:51" ht="30" customHeight="1" x14ac:dyDescent="0.4">
      <c r="A561" s="8" t="s">
        <v>1406</v>
      </c>
      <c r="B561" s="8" t="s">
        <v>51</v>
      </c>
      <c r="C561" s="8" t="s">
        <v>51</v>
      </c>
      <c r="D561" s="9"/>
      <c r="E561" s="12"/>
      <c r="F561" s="13" t="e">
        <f>TRUNC(SUMIF(N557:N560, N556, F557:F560),0)</f>
        <v>#REF!</v>
      </c>
      <c r="G561" s="12"/>
      <c r="H561" s="13" t="e">
        <f>TRUNC(SUMIF(N557:N560, N556, H557:H560),0)</f>
        <v>#REF!</v>
      </c>
      <c r="I561" s="12"/>
      <c r="J561" s="13" t="e">
        <f>TRUNC(SUMIF(N557:N560, N556, J557:J560),0)</f>
        <v>#REF!</v>
      </c>
      <c r="K561" s="12"/>
      <c r="L561" s="13" t="e">
        <f>F561+H561+J561</f>
        <v>#REF!</v>
      </c>
      <c r="M561" s="8" t="s">
        <v>51</v>
      </c>
      <c r="N561" s="2" t="s">
        <v>99</v>
      </c>
      <c r="O561" s="2" t="s">
        <v>99</v>
      </c>
      <c r="P561" s="2" t="s">
        <v>51</v>
      </c>
      <c r="Q561" s="2" t="s">
        <v>51</v>
      </c>
      <c r="R561" s="2" t="s">
        <v>51</v>
      </c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2" t="s">
        <v>51</v>
      </c>
      <c r="AW561" s="2" t="s">
        <v>51</v>
      </c>
      <c r="AX561" s="2" t="s">
        <v>51</v>
      </c>
      <c r="AY561" s="2" t="s">
        <v>51</v>
      </c>
    </row>
    <row r="562" spans="1:51" ht="30" customHeight="1" x14ac:dyDescent="0.4">
      <c r="A562" s="9"/>
      <c r="B562" s="9"/>
      <c r="C562" s="9"/>
      <c r="D562" s="9"/>
      <c r="E562" s="12"/>
      <c r="F562" s="13"/>
      <c r="G562" s="12"/>
      <c r="H562" s="13"/>
      <c r="I562" s="12"/>
      <c r="J562" s="13"/>
      <c r="K562" s="12"/>
      <c r="L562" s="13"/>
      <c r="M562" s="9"/>
    </row>
    <row r="563" spans="1:51" ht="30" customHeight="1" x14ac:dyDescent="0.4">
      <c r="A563" s="110" t="s">
        <v>2308</v>
      </c>
      <c r="B563" s="110"/>
      <c r="C563" s="110"/>
      <c r="D563" s="110"/>
      <c r="E563" s="111"/>
      <c r="F563" s="112"/>
      <c r="G563" s="111"/>
      <c r="H563" s="112"/>
      <c r="I563" s="111"/>
      <c r="J563" s="112"/>
      <c r="K563" s="111"/>
      <c r="L563" s="112"/>
      <c r="M563" s="110"/>
      <c r="N563" s="1" t="s">
        <v>433</v>
      </c>
    </row>
    <row r="564" spans="1:51" ht="30" customHeight="1" x14ac:dyDescent="0.4">
      <c r="A564" s="8" t="s">
        <v>2204</v>
      </c>
      <c r="B564" s="8" t="s">
        <v>2309</v>
      </c>
      <c r="C564" s="8" t="s">
        <v>1457</v>
      </c>
      <c r="D564" s="9">
        <v>0.86660000000000004</v>
      </c>
      <c r="E564" s="12" t="e">
        <f>#REF!</f>
        <v>#REF!</v>
      </c>
      <c r="F564" s="13" t="e">
        <f t="shared" ref="F564:F570" si="89">TRUNC(E564*D564,1)</f>
        <v>#REF!</v>
      </c>
      <c r="G564" s="12" t="e">
        <f>#REF!</f>
        <v>#REF!</v>
      </c>
      <c r="H564" s="13" t="e">
        <f t="shared" ref="H564:H570" si="90">TRUNC(G564*D564,1)</f>
        <v>#REF!</v>
      </c>
      <c r="I564" s="12" t="e">
        <f>#REF!</f>
        <v>#REF!</v>
      </c>
      <c r="J564" s="13" t="e">
        <f t="shared" ref="J564:J570" si="91">TRUNC(I564*D564,1)</f>
        <v>#REF!</v>
      </c>
      <c r="K564" s="12" t="e">
        <f t="shared" ref="K564:L570" si="92">TRUNC(E564+G564+I564,1)</f>
        <v>#REF!</v>
      </c>
      <c r="L564" s="13" t="e">
        <f t="shared" si="92"/>
        <v>#REF!</v>
      </c>
      <c r="M564" s="8" t="s">
        <v>2310</v>
      </c>
      <c r="N564" s="2" t="s">
        <v>433</v>
      </c>
      <c r="O564" s="2" t="s">
        <v>2311</v>
      </c>
      <c r="P564" s="2" t="s">
        <v>59</v>
      </c>
      <c r="Q564" s="2" t="s">
        <v>59</v>
      </c>
      <c r="R564" s="2" t="s">
        <v>58</v>
      </c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2" t="s">
        <v>51</v>
      </c>
      <c r="AW564" s="2" t="s">
        <v>2312</v>
      </c>
      <c r="AX564" s="2" t="s">
        <v>51</v>
      </c>
      <c r="AY564" s="2" t="s">
        <v>51</v>
      </c>
    </row>
    <row r="565" spans="1:51" ht="30" customHeight="1" x14ac:dyDescent="0.4">
      <c r="A565" s="8" t="s">
        <v>1493</v>
      </c>
      <c r="B565" s="8" t="s">
        <v>2092</v>
      </c>
      <c r="C565" s="8" t="s">
        <v>1457</v>
      </c>
      <c r="D565" s="9">
        <v>0.82499999999999996</v>
      </c>
      <c r="E565" s="12" t="e">
        <f>일위대가목록!E264</f>
        <v>#REF!</v>
      </c>
      <c r="F565" s="13" t="e">
        <f t="shared" si="89"/>
        <v>#REF!</v>
      </c>
      <c r="G565" s="12" t="e">
        <f>일위대가목록!F264</f>
        <v>#REF!</v>
      </c>
      <c r="H565" s="13" t="e">
        <f t="shared" si="90"/>
        <v>#REF!</v>
      </c>
      <c r="I565" s="12" t="e">
        <f>일위대가목록!G264</f>
        <v>#REF!</v>
      </c>
      <c r="J565" s="13" t="e">
        <f t="shared" si="91"/>
        <v>#REF!</v>
      </c>
      <c r="K565" s="12" t="e">
        <f t="shared" si="92"/>
        <v>#REF!</v>
      </c>
      <c r="L565" s="13" t="e">
        <f t="shared" si="92"/>
        <v>#REF!</v>
      </c>
      <c r="M565" s="8" t="s">
        <v>2093</v>
      </c>
      <c r="N565" s="2" t="s">
        <v>433</v>
      </c>
      <c r="O565" s="2" t="s">
        <v>2094</v>
      </c>
      <c r="P565" s="2" t="s">
        <v>58</v>
      </c>
      <c r="Q565" s="2" t="s">
        <v>59</v>
      </c>
      <c r="R565" s="2" t="s">
        <v>59</v>
      </c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2" t="s">
        <v>51</v>
      </c>
      <c r="AW565" s="2" t="s">
        <v>2313</v>
      </c>
      <c r="AX565" s="2" t="s">
        <v>51</v>
      </c>
      <c r="AY565" s="2" t="s">
        <v>51</v>
      </c>
    </row>
    <row r="566" spans="1:51" ht="30" customHeight="1" x14ac:dyDescent="0.4">
      <c r="A566" s="8" t="s">
        <v>2243</v>
      </c>
      <c r="B566" s="8" t="s">
        <v>2244</v>
      </c>
      <c r="C566" s="8" t="s">
        <v>115</v>
      </c>
      <c r="D566" s="9">
        <v>0.01</v>
      </c>
      <c r="E566" s="12" t="e">
        <f>일위대가목록!E271</f>
        <v>#REF!</v>
      </c>
      <c r="F566" s="13" t="e">
        <f t="shared" si="89"/>
        <v>#REF!</v>
      </c>
      <c r="G566" s="12" t="e">
        <f>일위대가목록!F271</f>
        <v>#REF!</v>
      </c>
      <c r="H566" s="13" t="e">
        <f t="shared" si="90"/>
        <v>#REF!</v>
      </c>
      <c r="I566" s="12" t="e">
        <f>일위대가목록!G271</f>
        <v>#REF!</v>
      </c>
      <c r="J566" s="13" t="e">
        <f t="shared" si="91"/>
        <v>#REF!</v>
      </c>
      <c r="K566" s="12" t="e">
        <f t="shared" si="92"/>
        <v>#REF!</v>
      </c>
      <c r="L566" s="13" t="e">
        <f t="shared" si="92"/>
        <v>#REF!</v>
      </c>
      <c r="M566" s="8" t="s">
        <v>2245</v>
      </c>
      <c r="N566" s="2" t="s">
        <v>433</v>
      </c>
      <c r="O566" s="2" t="s">
        <v>2246</v>
      </c>
      <c r="P566" s="2" t="s">
        <v>58</v>
      </c>
      <c r="Q566" s="2" t="s">
        <v>59</v>
      </c>
      <c r="R566" s="2" t="s">
        <v>59</v>
      </c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2" t="s">
        <v>51</v>
      </c>
      <c r="AW566" s="2" t="s">
        <v>2314</v>
      </c>
      <c r="AX566" s="2" t="s">
        <v>51</v>
      </c>
      <c r="AY566" s="2" t="s">
        <v>51</v>
      </c>
    </row>
    <row r="567" spans="1:51" ht="30" customHeight="1" x14ac:dyDescent="0.4">
      <c r="A567" s="8" t="s">
        <v>2281</v>
      </c>
      <c r="B567" s="8" t="s">
        <v>2282</v>
      </c>
      <c r="C567" s="8" t="s">
        <v>115</v>
      </c>
      <c r="D567" s="9">
        <v>0.01</v>
      </c>
      <c r="E567" s="12" t="e">
        <f>일위대가목록!E274</f>
        <v>#REF!</v>
      </c>
      <c r="F567" s="13" t="e">
        <f t="shared" si="89"/>
        <v>#REF!</v>
      </c>
      <c r="G567" s="12" t="e">
        <f>일위대가목록!F274</f>
        <v>#REF!</v>
      </c>
      <c r="H567" s="13" t="e">
        <f t="shared" si="90"/>
        <v>#REF!</v>
      </c>
      <c r="I567" s="12" t="e">
        <f>일위대가목록!G274</f>
        <v>#REF!</v>
      </c>
      <c r="J567" s="13" t="e">
        <f t="shared" si="91"/>
        <v>#REF!</v>
      </c>
      <c r="K567" s="12" t="e">
        <f t="shared" si="92"/>
        <v>#REF!</v>
      </c>
      <c r="L567" s="13" t="e">
        <f t="shared" si="92"/>
        <v>#REF!</v>
      </c>
      <c r="M567" s="8" t="s">
        <v>2283</v>
      </c>
      <c r="N567" s="2" t="s">
        <v>433</v>
      </c>
      <c r="O567" s="2" t="s">
        <v>2284</v>
      </c>
      <c r="P567" s="2" t="s">
        <v>58</v>
      </c>
      <c r="Q567" s="2" t="s">
        <v>59</v>
      </c>
      <c r="R567" s="2" t="s">
        <v>59</v>
      </c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2" t="s">
        <v>51</v>
      </c>
      <c r="AW567" s="2" t="s">
        <v>2315</v>
      </c>
      <c r="AX567" s="2" t="s">
        <v>51</v>
      </c>
      <c r="AY567" s="2" t="s">
        <v>51</v>
      </c>
    </row>
    <row r="568" spans="1:51" ht="30" customHeight="1" x14ac:dyDescent="0.4">
      <c r="A568" s="8" t="s">
        <v>2248</v>
      </c>
      <c r="B568" s="8" t="s">
        <v>2249</v>
      </c>
      <c r="C568" s="8" t="s">
        <v>1457</v>
      </c>
      <c r="D568" s="9">
        <v>-2.9000000000000001E-2</v>
      </c>
      <c r="E568" s="12" t="e">
        <f>#REF!</f>
        <v>#REF!</v>
      </c>
      <c r="F568" s="13" t="e">
        <f t="shared" si="89"/>
        <v>#REF!</v>
      </c>
      <c r="G568" s="12" t="e">
        <f>#REF!</f>
        <v>#REF!</v>
      </c>
      <c r="H568" s="13" t="e">
        <f t="shared" si="90"/>
        <v>#REF!</v>
      </c>
      <c r="I568" s="12" t="e">
        <f>#REF!</f>
        <v>#REF!</v>
      </c>
      <c r="J568" s="13" t="e">
        <f t="shared" si="91"/>
        <v>#REF!</v>
      </c>
      <c r="K568" s="12" t="e">
        <f t="shared" si="92"/>
        <v>#REF!</v>
      </c>
      <c r="L568" s="13" t="e">
        <f t="shared" si="92"/>
        <v>#REF!</v>
      </c>
      <c r="M568" s="8" t="s">
        <v>2250</v>
      </c>
      <c r="N568" s="2" t="s">
        <v>433</v>
      </c>
      <c r="O568" s="2" t="s">
        <v>2251</v>
      </c>
      <c r="P568" s="2" t="s">
        <v>59</v>
      </c>
      <c r="Q568" s="2" t="s">
        <v>59</v>
      </c>
      <c r="R568" s="2" t="s">
        <v>58</v>
      </c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2" t="s">
        <v>51</v>
      </c>
      <c r="AW568" s="2" t="s">
        <v>2316</v>
      </c>
      <c r="AX568" s="2" t="s">
        <v>51</v>
      </c>
      <c r="AY568" s="2" t="s">
        <v>51</v>
      </c>
    </row>
    <row r="569" spans="1:51" ht="30" customHeight="1" x14ac:dyDescent="0.4">
      <c r="A569" s="8" t="s">
        <v>2253</v>
      </c>
      <c r="B569" s="8" t="s">
        <v>2254</v>
      </c>
      <c r="C569" s="8" t="s">
        <v>115</v>
      </c>
      <c r="D569" s="9">
        <v>0.01</v>
      </c>
      <c r="E569" s="12" t="e">
        <f>일위대가목록!E272</f>
        <v>#REF!</v>
      </c>
      <c r="F569" s="13" t="e">
        <f t="shared" si="89"/>
        <v>#REF!</v>
      </c>
      <c r="G569" s="12" t="e">
        <f>일위대가목록!F272</f>
        <v>#REF!</v>
      </c>
      <c r="H569" s="13" t="e">
        <f t="shared" si="90"/>
        <v>#REF!</v>
      </c>
      <c r="I569" s="12" t="e">
        <f>일위대가목록!G272</f>
        <v>#REF!</v>
      </c>
      <c r="J569" s="13" t="e">
        <f t="shared" si="91"/>
        <v>#REF!</v>
      </c>
      <c r="K569" s="12" t="e">
        <f t="shared" si="92"/>
        <v>#REF!</v>
      </c>
      <c r="L569" s="13" t="e">
        <f t="shared" si="92"/>
        <v>#REF!</v>
      </c>
      <c r="M569" s="8" t="s">
        <v>2255</v>
      </c>
      <c r="N569" s="2" t="s">
        <v>433</v>
      </c>
      <c r="O569" s="2" t="s">
        <v>2256</v>
      </c>
      <c r="P569" s="2" t="s">
        <v>58</v>
      </c>
      <c r="Q569" s="2" t="s">
        <v>59</v>
      </c>
      <c r="R569" s="2" t="s">
        <v>59</v>
      </c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2" t="s">
        <v>51</v>
      </c>
      <c r="AW569" s="2" t="s">
        <v>2317</v>
      </c>
      <c r="AX569" s="2" t="s">
        <v>51</v>
      </c>
      <c r="AY569" s="2" t="s">
        <v>51</v>
      </c>
    </row>
    <row r="570" spans="1:51" ht="30" customHeight="1" x14ac:dyDescent="0.4">
      <c r="A570" s="8" t="s">
        <v>2288</v>
      </c>
      <c r="B570" s="8" t="s">
        <v>2289</v>
      </c>
      <c r="C570" s="8" t="s">
        <v>115</v>
      </c>
      <c r="D570" s="9">
        <v>0.01</v>
      </c>
      <c r="E570" s="12" t="e">
        <f>일위대가목록!E275</f>
        <v>#REF!</v>
      </c>
      <c r="F570" s="13" t="e">
        <f t="shared" si="89"/>
        <v>#REF!</v>
      </c>
      <c r="G570" s="12" t="e">
        <f>일위대가목록!F275</f>
        <v>#REF!</v>
      </c>
      <c r="H570" s="13" t="e">
        <f t="shared" si="90"/>
        <v>#REF!</v>
      </c>
      <c r="I570" s="12" t="e">
        <f>일위대가목록!G275</f>
        <v>#REF!</v>
      </c>
      <c r="J570" s="13" t="e">
        <f t="shared" si="91"/>
        <v>#REF!</v>
      </c>
      <c r="K570" s="12" t="e">
        <f t="shared" si="92"/>
        <v>#REF!</v>
      </c>
      <c r="L570" s="13" t="e">
        <f t="shared" si="92"/>
        <v>#REF!</v>
      </c>
      <c r="M570" s="8" t="s">
        <v>2290</v>
      </c>
      <c r="N570" s="2" t="s">
        <v>433</v>
      </c>
      <c r="O570" s="2" t="s">
        <v>2291</v>
      </c>
      <c r="P570" s="2" t="s">
        <v>58</v>
      </c>
      <c r="Q570" s="2" t="s">
        <v>59</v>
      </c>
      <c r="R570" s="2" t="s">
        <v>59</v>
      </c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2" t="s">
        <v>51</v>
      </c>
      <c r="AW570" s="2" t="s">
        <v>2318</v>
      </c>
      <c r="AX570" s="2" t="s">
        <v>51</v>
      </c>
      <c r="AY570" s="2" t="s">
        <v>51</v>
      </c>
    </row>
    <row r="571" spans="1:51" ht="30" customHeight="1" x14ac:dyDescent="0.4">
      <c r="A571" s="8" t="s">
        <v>1406</v>
      </c>
      <c r="B571" s="8" t="s">
        <v>51</v>
      </c>
      <c r="C571" s="8" t="s">
        <v>51</v>
      </c>
      <c r="D571" s="9"/>
      <c r="E571" s="12"/>
      <c r="F571" s="13" t="e">
        <f>TRUNC(SUMIF(N564:N570, N563, F564:F570),0)</f>
        <v>#REF!</v>
      </c>
      <c r="G571" s="12"/>
      <c r="H571" s="13" t="e">
        <f>TRUNC(SUMIF(N564:N570, N563, H564:H570),0)</f>
        <v>#REF!</v>
      </c>
      <c r="I571" s="12"/>
      <c r="J571" s="13" t="e">
        <f>TRUNC(SUMIF(N564:N570, N563, J564:J570),0)</f>
        <v>#REF!</v>
      </c>
      <c r="K571" s="12"/>
      <c r="L571" s="13" t="e">
        <f>F571+H571+J571</f>
        <v>#REF!</v>
      </c>
      <c r="M571" s="8" t="s">
        <v>51</v>
      </c>
      <c r="N571" s="2" t="s">
        <v>99</v>
      </c>
      <c r="O571" s="2" t="s">
        <v>99</v>
      </c>
      <c r="P571" s="2" t="s">
        <v>51</v>
      </c>
      <c r="Q571" s="2" t="s">
        <v>51</v>
      </c>
      <c r="R571" s="2" t="s">
        <v>51</v>
      </c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2" t="s">
        <v>51</v>
      </c>
      <c r="AW571" s="2" t="s">
        <v>51</v>
      </c>
      <c r="AX571" s="2" t="s">
        <v>51</v>
      </c>
      <c r="AY571" s="2" t="s">
        <v>51</v>
      </c>
    </row>
    <row r="572" spans="1:51" ht="30" customHeight="1" x14ac:dyDescent="0.4">
      <c r="A572" s="9"/>
      <c r="B572" s="9"/>
      <c r="C572" s="9"/>
      <c r="D572" s="9"/>
      <c r="E572" s="12"/>
      <c r="F572" s="13"/>
      <c r="G572" s="12"/>
      <c r="H572" s="13"/>
      <c r="I572" s="12"/>
      <c r="J572" s="13"/>
      <c r="K572" s="12"/>
      <c r="L572" s="13"/>
      <c r="M572" s="9"/>
    </row>
    <row r="573" spans="1:51" ht="30" customHeight="1" x14ac:dyDescent="0.4">
      <c r="A573" s="110" t="s">
        <v>2319</v>
      </c>
      <c r="B573" s="110"/>
      <c r="C573" s="110"/>
      <c r="D573" s="110"/>
      <c r="E573" s="111"/>
      <c r="F573" s="112"/>
      <c r="G573" s="111"/>
      <c r="H573" s="112"/>
      <c r="I573" s="111"/>
      <c r="J573" s="112"/>
      <c r="K573" s="111"/>
      <c r="L573" s="112"/>
      <c r="M573" s="110"/>
      <c r="N573" s="1" t="s">
        <v>436</v>
      </c>
    </row>
    <row r="574" spans="1:51" ht="30" customHeight="1" x14ac:dyDescent="0.4">
      <c r="A574" s="8" t="s">
        <v>2204</v>
      </c>
      <c r="B574" s="8" t="s">
        <v>2309</v>
      </c>
      <c r="C574" s="8" t="s">
        <v>1457</v>
      </c>
      <c r="D574" s="9">
        <v>0.86660000000000004</v>
      </c>
      <c r="E574" s="12" t="e">
        <f>#REF!</f>
        <v>#REF!</v>
      </c>
      <c r="F574" s="13" t="e">
        <f t="shared" ref="F574:F580" si="93">TRUNC(E574*D574,1)</f>
        <v>#REF!</v>
      </c>
      <c r="G574" s="12" t="e">
        <f>#REF!</f>
        <v>#REF!</v>
      </c>
      <c r="H574" s="13" t="e">
        <f t="shared" ref="H574:H580" si="94">TRUNC(G574*D574,1)</f>
        <v>#REF!</v>
      </c>
      <c r="I574" s="12" t="e">
        <f>#REF!</f>
        <v>#REF!</v>
      </c>
      <c r="J574" s="13" t="e">
        <f t="shared" ref="J574:J580" si="95">TRUNC(I574*D574,1)</f>
        <v>#REF!</v>
      </c>
      <c r="K574" s="12" t="e">
        <f t="shared" ref="K574:L580" si="96">TRUNC(E574+G574+I574,1)</f>
        <v>#REF!</v>
      </c>
      <c r="L574" s="13" t="e">
        <f t="shared" si="96"/>
        <v>#REF!</v>
      </c>
      <c r="M574" s="8" t="s">
        <v>2310</v>
      </c>
      <c r="N574" s="2" t="s">
        <v>436</v>
      </c>
      <c r="O574" s="2" t="s">
        <v>2311</v>
      </c>
      <c r="P574" s="2" t="s">
        <v>59</v>
      </c>
      <c r="Q574" s="2" t="s">
        <v>59</v>
      </c>
      <c r="R574" s="2" t="s">
        <v>58</v>
      </c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2" t="s">
        <v>51</v>
      </c>
      <c r="AW574" s="2" t="s">
        <v>2320</v>
      </c>
      <c r="AX574" s="2" t="s">
        <v>51</v>
      </c>
      <c r="AY574" s="2" t="s">
        <v>51</v>
      </c>
    </row>
    <row r="575" spans="1:51" ht="30" customHeight="1" x14ac:dyDescent="0.4">
      <c r="A575" s="8" t="s">
        <v>1493</v>
      </c>
      <c r="B575" s="8" t="s">
        <v>2092</v>
      </c>
      <c r="C575" s="8" t="s">
        <v>1457</v>
      </c>
      <c r="D575" s="9">
        <v>0.82499999999999996</v>
      </c>
      <c r="E575" s="12" t="e">
        <f>일위대가목록!E264</f>
        <v>#REF!</v>
      </c>
      <c r="F575" s="13" t="e">
        <f t="shared" si="93"/>
        <v>#REF!</v>
      </c>
      <c r="G575" s="12" t="e">
        <f>일위대가목록!F264</f>
        <v>#REF!</v>
      </c>
      <c r="H575" s="13" t="e">
        <f t="shared" si="94"/>
        <v>#REF!</v>
      </c>
      <c r="I575" s="12" t="e">
        <f>일위대가목록!G264</f>
        <v>#REF!</v>
      </c>
      <c r="J575" s="13" t="e">
        <f t="shared" si="95"/>
        <v>#REF!</v>
      </c>
      <c r="K575" s="12" t="e">
        <f t="shared" si="96"/>
        <v>#REF!</v>
      </c>
      <c r="L575" s="13" t="e">
        <f t="shared" si="96"/>
        <v>#REF!</v>
      </c>
      <c r="M575" s="8" t="s">
        <v>2093</v>
      </c>
      <c r="N575" s="2" t="s">
        <v>436</v>
      </c>
      <c r="O575" s="2" t="s">
        <v>2094</v>
      </c>
      <c r="P575" s="2" t="s">
        <v>58</v>
      </c>
      <c r="Q575" s="2" t="s">
        <v>59</v>
      </c>
      <c r="R575" s="2" t="s">
        <v>59</v>
      </c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2" t="s">
        <v>51</v>
      </c>
      <c r="AW575" s="2" t="s">
        <v>2321</v>
      </c>
      <c r="AX575" s="2" t="s">
        <v>51</v>
      </c>
      <c r="AY575" s="2" t="s">
        <v>51</v>
      </c>
    </row>
    <row r="576" spans="1:51" ht="30" customHeight="1" x14ac:dyDescent="0.4">
      <c r="A576" s="8" t="s">
        <v>2243</v>
      </c>
      <c r="B576" s="8" t="s">
        <v>2244</v>
      </c>
      <c r="C576" s="8" t="s">
        <v>115</v>
      </c>
      <c r="D576" s="9">
        <v>0.01</v>
      </c>
      <c r="E576" s="12" t="e">
        <f>일위대가목록!E271</f>
        <v>#REF!</v>
      </c>
      <c r="F576" s="13" t="e">
        <f t="shared" si="93"/>
        <v>#REF!</v>
      </c>
      <c r="G576" s="12" t="e">
        <f>일위대가목록!F271</f>
        <v>#REF!</v>
      </c>
      <c r="H576" s="13" t="e">
        <f t="shared" si="94"/>
        <v>#REF!</v>
      </c>
      <c r="I576" s="12" t="e">
        <f>일위대가목록!G271</f>
        <v>#REF!</v>
      </c>
      <c r="J576" s="13" t="e">
        <f t="shared" si="95"/>
        <v>#REF!</v>
      </c>
      <c r="K576" s="12" t="e">
        <f t="shared" si="96"/>
        <v>#REF!</v>
      </c>
      <c r="L576" s="13" t="e">
        <f t="shared" si="96"/>
        <v>#REF!</v>
      </c>
      <c r="M576" s="8" t="s">
        <v>2245</v>
      </c>
      <c r="N576" s="2" t="s">
        <v>436</v>
      </c>
      <c r="O576" s="2" t="s">
        <v>2246</v>
      </c>
      <c r="P576" s="2" t="s">
        <v>58</v>
      </c>
      <c r="Q576" s="2" t="s">
        <v>59</v>
      </c>
      <c r="R576" s="2" t="s">
        <v>59</v>
      </c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2" t="s">
        <v>51</v>
      </c>
      <c r="AW576" s="2" t="s">
        <v>2322</v>
      </c>
      <c r="AX576" s="2" t="s">
        <v>51</v>
      </c>
      <c r="AY576" s="2" t="s">
        <v>51</v>
      </c>
    </row>
    <row r="577" spans="1:51" ht="30" customHeight="1" x14ac:dyDescent="0.4">
      <c r="A577" s="8" t="s">
        <v>2281</v>
      </c>
      <c r="B577" s="8" t="s">
        <v>2282</v>
      </c>
      <c r="C577" s="8" t="s">
        <v>115</v>
      </c>
      <c r="D577" s="9">
        <v>0.01</v>
      </c>
      <c r="E577" s="12" t="e">
        <f>일위대가목록!E274</f>
        <v>#REF!</v>
      </c>
      <c r="F577" s="13" t="e">
        <f t="shared" si="93"/>
        <v>#REF!</v>
      </c>
      <c r="G577" s="12" t="e">
        <f>일위대가목록!F274</f>
        <v>#REF!</v>
      </c>
      <c r="H577" s="13" t="e">
        <f t="shared" si="94"/>
        <v>#REF!</v>
      </c>
      <c r="I577" s="12" t="e">
        <f>일위대가목록!G274</f>
        <v>#REF!</v>
      </c>
      <c r="J577" s="13" t="e">
        <f t="shared" si="95"/>
        <v>#REF!</v>
      </c>
      <c r="K577" s="12" t="e">
        <f t="shared" si="96"/>
        <v>#REF!</v>
      </c>
      <c r="L577" s="13" t="e">
        <f t="shared" si="96"/>
        <v>#REF!</v>
      </c>
      <c r="M577" s="8" t="s">
        <v>2283</v>
      </c>
      <c r="N577" s="2" t="s">
        <v>436</v>
      </c>
      <c r="O577" s="2" t="s">
        <v>2284</v>
      </c>
      <c r="P577" s="2" t="s">
        <v>58</v>
      </c>
      <c r="Q577" s="2" t="s">
        <v>59</v>
      </c>
      <c r="R577" s="2" t="s">
        <v>59</v>
      </c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2" t="s">
        <v>51</v>
      </c>
      <c r="AW577" s="2" t="s">
        <v>2323</v>
      </c>
      <c r="AX577" s="2" t="s">
        <v>51</v>
      </c>
      <c r="AY577" s="2" t="s">
        <v>51</v>
      </c>
    </row>
    <row r="578" spans="1:51" ht="30" customHeight="1" x14ac:dyDescent="0.4">
      <c r="A578" s="8" t="s">
        <v>2248</v>
      </c>
      <c r="B578" s="8" t="s">
        <v>2249</v>
      </c>
      <c r="C578" s="8" t="s">
        <v>1457</v>
      </c>
      <c r="D578" s="9">
        <v>-2.9000000000000001E-2</v>
      </c>
      <c r="E578" s="12" t="e">
        <f>#REF!</f>
        <v>#REF!</v>
      </c>
      <c r="F578" s="13" t="e">
        <f t="shared" si="93"/>
        <v>#REF!</v>
      </c>
      <c r="G578" s="12" t="e">
        <f>#REF!</f>
        <v>#REF!</v>
      </c>
      <c r="H578" s="13" t="e">
        <f t="shared" si="94"/>
        <v>#REF!</v>
      </c>
      <c r="I578" s="12" t="e">
        <f>#REF!</f>
        <v>#REF!</v>
      </c>
      <c r="J578" s="13" t="e">
        <f t="shared" si="95"/>
        <v>#REF!</v>
      </c>
      <c r="K578" s="12" t="e">
        <f t="shared" si="96"/>
        <v>#REF!</v>
      </c>
      <c r="L578" s="13" t="e">
        <f t="shared" si="96"/>
        <v>#REF!</v>
      </c>
      <c r="M578" s="8" t="s">
        <v>2250</v>
      </c>
      <c r="N578" s="2" t="s">
        <v>436</v>
      </c>
      <c r="O578" s="2" t="s">
        <v>2251</v>
      </c>
      <c r="P578" s="2" t="s">
        <v>59</v>
      </c>
      <c r="Q578" s="2" t="s">
        <v>59</v>
      </c>
      <c r="R578" s="2" t="s">
        <v>58</v>
      </c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2" t="s">
        <v>51</v>
      </c>
      <c r="AW578" s="2" t="s">
        <v>2324</v>
      </c>
      <c r="AX578" s="2" t="s">
        <v>51</v>
      </c>
      <c r="AY578" s="2" t="s">
        <v>51</v>
      </c>
    </row>
    <row r="579" spans="1:51" ht="30" customHeight="1" x14ac:dyDescent="0.4">
      <c r="A579" s="8" t="s">
        <v>2253</v>
      </c>
      <c r="B579" s="8" t="s">
        <v>2254</v>
      </c>
      <c r="C579" s="8" t="s">
        <v>115</v>
      </c>
      <c r="D579" s="9">
        <v>0.01</v>
      </c>
      <c r="E579" s="12" t="e">
        <f>일위대가목록!E272</f>
        <v>#REF!</v>
      </c>
      <c r="F579" s="13" t="e">
        <f t="shared" si="93"/>
        <v>#REF!</v>
      </c>
      <c r="G579" s="12" t="e">
        <f>일위대가목록!F272</f>
        <v>#REF!</v>
      </c>
      <c r="H579" s="13" t="e">
        <f t="shared" si="94"/>
        <v>#REF!</v>
      </c>
      <c r="I579" s="12" t="e">
        <f>일위대가목록!G272</f>
        <v>#REF!</v>
      </c>
      <c r="J579" s="13" t="e">
        <f t="shared" si="95"/>
        <v>#REF!</v>
      </c>
      <c r="K579" s="12" t="e">
        <f t="shared" si="96"/>
        <v>#REF!</v>
      </c>
      <c r="L579" s="13" t="e">
        <f t="shared" si="96"/>
        <v>#REF!</v>
      </c>
      <c r="M579" s="8" t="s">
        <v>2255</v>
      </c>
      <c r="N579" s="2" t="s">
        <v>436</v>
      </c>
      <c r="O579" s="2" t="s">
        <v>2256</v>
      </c>
      <c r="P579" s="2" t="s">
        <v>58</v>
      </c>
      <c r="Q579" s="2" t="s">
        <v>59</v>
      </c>
      <c r="R579" s="2" t="s">
        <v>59</v>
      </c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2" t="s">
        <v>51</v>
      </c>
      <c r="AW579" s="2" t="s">
        <v>2325</v>
      </c>
      <c r="AX579" s="2" t="s">
        <v>51</v>
      </c>
      <c r="AY579" s="2" t="s">
        <v>51</v>
      </c>
    </row>
    <row r="580" spans="1:51" ht="30" customHeight="1" x14ac:dyDescent="0.4">
      <c r="A580" s="8" t="s">
        <v>2288</v>
      </c>
      <c r="B580" s="8" t="s">
        <v>2289</v>
      </c>
      <c r="C580" s="8" t="s">
        <v>115</v>
      </c>
      <c r="D580" s="9">
        <v>0.01</v>
      </c>
      <c r="E580" s="12" t="e">
        <f>일위대가목록!E275</f>
        <v>#REF!</v>
      </c>
      <c r="F580" s="13" t="e">
        <f t="shared" si="93"/>
        <v>#REF!</v>
      </c>
      <c r="G580" s="12" t="e">
        <f>일위대가목록!F275</f>
        <v>#REF!</v>
      </c>
      <c r="H580" s="13" t="e">
        <f t="shared" si="94"/>
        <v>#REF!</v>
      </c>
      <c r="I580" s="12" t="e">
        <f>일위대가목록!G275</f>
        <v>#REF!</v>
      </c>
      <c r="J580" s="13" t="e">
        <f t="shared" si="95"/>
        <v>#REF!</v>
      </c>
      <c r="K580" s="12" t="e">
        <f t="shared" si="96"/>
        <v>#REF!</v>
      </c>
      <c r="L580" s="13" t="e">
        <f t="shared" si="96"/>
        <v>#REF!</v>
      </c>
      <c r="M580" s="8" t="s">
        <v>2290</v>
      </c>
      <c r="N580" s="2" t="s">
        <v>436</v>
      </c>
      <c r="O580" s="2" t="s">
        <v>2291</v>
      </c>
      <c r="P580" s="2" t="s">
        <v>58</v>
      </c>
      <c r="Q580" s="2" t="s">
        <v>59</v>
      </c>
      <c r="R580" s="2" t="s">
        <v>59</v>
      </c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2" t="s">
        <v>51</v>
      </c>
      <c r="AW580" s="2" t="s">
        <v>2326</v>
      </c>
      <c r="AX580" s="2" t="s">
        <v>51</v>
      </c>
      <c r="AY580" s="2" t="s">
        <v>51</v>
      </c>
    </row>
    <row r="581" spans="1:51" ht="30" customHeight="1" x14ac:dyDescent="0.4">
      <c r="A581" s="8" t="s">
        <v>1406</v>
      </c>
      <c r="B581" s="8" t="s">
        <v>51</v>
      </c>
      <c r="C581" s="8" t="s">
        <v>51</v>
      </c>
      <c r="D581" s="9"/>
      <c r="E581" s="12"/>
      <c r="F581" s="13" t="e">
        <f>TRUNC(SUMIF(N574:N580, N573, F574:F580),0)</f>
        <v>#REF!</v>
      </c>
      <c r="G581" s="12"/>
      <c r="H581" s="13" t="e">
        <f>TRUNC(SUMIF(N574:N580, N573, H574:H580),0)</f>
        <v>#REF!</v>
      </c>
      <c r="I581" s="12"/>
      <c r="J581" s="13" t="e">
        <f>TRUNC(SUMIF(N574:N580, N573, J574:J580),0)</f>
        <v>#REF!</v>
      </c>
      <c r="K581" s="12"/>
      <c r="L581" s="13" t="e">
        <f>F581+H581+J581</f>
        <v>#REF!</v>
      </c>
      <c r="M581" s="8" t="s">
        <v>51</v>
      </c>
      <c r="N581" s="2" t="s">
        <v>99</v>
      </c>
      <c r="O581" s="2" t="s">
        <v>99</v>
      </c>
      <c r="P581" s="2" t="s">
        <v>51</v>
      </c>
      <c r="Q581" s="2" t="s">
        <v>51</v>
      </c>
      <c r="R581" s="2" t="s">
        <v>51</v>
      </c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2" t="s">
        <v>51</v>
      </c>
      <c r="AW581" s="2" t="s">
        <v>51</v>
      </c>
      <c r="AX581" s="2" t="s">
        <v>51</v>
      </c>
      <c r="AY581" s="2" t="s">
        <v>51</v>
      </c>
    </row>
    <row r="582" spans="1:51" ht="30" customHeight="1" x14ac:dyDescent="0.4">
      <c r="A582" s="9"/>
      <c r="B582" s="9"/>
      <c r="C582" s="9"/>
      <c r="D582" s="9"/>
      <c r="E582" s="12"/>
      <c r="F582" s="13"/>
      <c r="G582" s="12"/>
      <c r="H582" s="13"/>
      <c r="I582" s="12"/>
      <c r="J582" s="13"/>
      <c r="K582" s="12"/>
      <c r="L582" s="13"/>
      <c r="M582" s="9"/>
    </row>
    <row r="583" spans="1:51" ht="30" customHeight="1" x14ac:dyDescent="0.4">
      <c r="A583" s="110" t="s">
        <v>2327</v>
      </c>
      <c r="B583" s="110"/>
      <c r="C583" s="110"/>
      <c r="D583" s="110"/>
      <c r="E583" s="111"/>
      <c r="F583" s="112"/>
      <c r="G583" s="111"/>
      <c r="H583" s="112"/>
      <c r="I583" s="111"/>
      <c r="J583" s="112"/>
      <c r="K583" s="111"/>
      <c r="L583" s="112"/>
      <c r="M583" s="110"/>
      <c r="N583" s="1" t="s">
        <v>440</v>
      </c>
    </row>
    <row r="584" spans="1:51" ht="30" customHeight="1" x14ac:dyDescent="0.4">
      <c r="A584" s="8" t="s">
        <v>2329</v>
      </c>
      <c r="B584" s="8" t="s">
        <v>2330</v>
      </c>
      <c r="C584" s="8" t="s">
        <v>69</v>
      </c>
      <c r="D584" s="9">
        <v>1</v>
      </c>
      <c r="E584" s="12" t="e">
        <f>#REF!</f>
        <v>#REF!</v>
      </c>
      <c r="F584" s="13" t="e">
        <f>TRUNC(E584*D584,1)</f>
        <v>#REF!</v>
      </c>
      <c r="G584" s="12" t="e">
        <f>#REF!</f>
        <v>#REF!</v>
      </c>
      <c r="H584" s="13" t="e">
        <f>TRUNC(G584*D584,1)</f>
        <v>#REF!</v>
      </c>
      <c r="I584" s="12" t="e">
        <f>#REF!</f>
        <v>#REF!</v>
      </c>
      <c r="J584" s="13" t="e">
        <f>TRUNC(I584*D584,1)</f>
        <v>#REF!</v>
      </c>
      <c r="K584" s="12" t="e">
        <f>TRUNC(E584+G584+I584,1)</f>
        <v>#REF!</v>
      </c>
      <c r="L584" s="13" t="e">
        <f>TRUNC(F584+H584+J584,1)</f>
        <v>#REF!</v>
      </c>
      <c r="M584" s="8" t="s">
        <v>2331</v>
      </c>
      <c r="N584" s="2" t="s">
        <v>440</v>
      </c>
      <c r="O584" s="2" t="s">
        <v>2332</v>
      </c>
      <c r="P584" s="2" t="s">
        <v>59</v>
      </c>
      <c r="Q584" s="2" t="s">
        <v>59</v>
      </c>
      <c r="R584" s="2" t="s">
        <v>58</v>
      </c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2" t="s">
        <v>51</v>
      </c>
      <c r="AW584" s="2" t="s">
        <v>2333</v>
      </c>
      <c r="AX584" s="2" t="s">
        <v>51</v>
      </c>
      <c r="AY584" s="2" t="s">
        <v>51</v>
      </c>
    </row>
    <row r="585" spans="1:51" ht="30" customHeight="1" x14ac:dyDescent="0.4">
      <c r="A585" s="8" t="s">
        <v>2334</v>
      </c>
      <c r="B585" s="8" t="s">
        <v>2335</v>
      </c>
      <c r="C585" s="8" t="s">
        <v>69</v>
      </c>
      <c r="D585" s="9">
        <v>1</v>
      </c>
      <c r="E585" s="12" t="e">
        <f>일위대가목록!E277</f>
        <v>#REF!</v>
      </c>
      <c r="F585" s="13" t="e">
        <f>TRUNC(E585*D585,1)</f>
        <v>#REF!</v>
      </c>
      <c r="G585" s="12" t="e">
        <f>일위대가목록!F277</f>
        <v>#REF!</v>
      </c>
      <c r="H585" s="13" t="e">
        <f>TRUNC(G585*D585,1)</f>
        <v>#REF!</v>
      </c>
      <c r="I585" s="12" t="e">
        <f>일위대가목록!G277</f>
        <v>#REF!</v>
      </c>
      <c r="J585" s="13" t="e">
        <f>TRUNC(I585*D585,1)</f>
        <v>#REF!</v>
      </c>
      <c r="K585" s="12" t="e">
        <f>TRUNC(E585+G585+I585,1)</f>
        <v>#REF!</v>
      </c>
      <c r="L585" s="13" t="e">
        <f>TRUNC(F585+H585+J585,1)</f>
        <v>#REF!</v>
      </c>
      <c r="M585" s="8" t="s">
        <v>2336</v>
      </c>
      <c r="N585" s="2" t="s">
        <v>440</v>
      </c>
      <c r="O585" s="2" t="s">
        <v>2337</v>
      </c>
      <c r="P585" s="2" t="s">
        <v>58</v>
      </c>
      <c r="Q585" s="2" t="s">
        <v>59</v>
      </c>
      <c r="R585" s="2" t="s">
        <v>59</v>
      </c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2" t="s">
        <v>51</v>
      </c>
      <c r="AW585" s="2" t="s">
        <v>2338</v>
      </c>
      <c r="AX585" s="2" t="s">
        <v>51</v>
      </c>
      <c r="AY585" s="2" t="s">
        <v>51</v>
      </c>
    </row>
    <row r="586" spans="1:51" ht="30" customHeight="1" x14ac:dyDescent="0.4">
      <c r="A586" s="8" t="s">
        <v>1406</v>
      </c>
      <c r="B586" s="8" t="s">
        <v>51</v>
      </c>
      <c r="C586" s="8" t="s">
        <v>51</v>
      </c>
      <c r="D586" s="9"/>
      <c r="E586" s="12"/>
      <c r="F586" s="13" t="e">
        <f>TRUNC(SUMIF(N584:N585, N583, F584:F585),0)</f>
        <v>#REF!</v>
      </c>
      <c r="G586" s="12"/>
      <c r="H586" s="13" t="e">
        <f>TRUNC(SUMIF(N584:N585, N583, H584:H585),0)</f>
        <v>#REF!</v>
      </c>
      <c r="I586" s="12"/>
      <c r="J586" s="13" t="e">
        <f>TRUNC(SUMIF(N584:N585, N583, J584:J585),0)</f>
        <v>#REF!</v>
      </c>
      <c r="K586" s="12"/>
      <c r="L586" s="13" t="e">
        <f>F586+H586+J586</f>
        <v>#REF!</v>
      </c>
      <c r="M586" s="8" t="s">
        <v>51</v>
      </c>
      <c r="N586" s="2" t="s">
        <v>99</v>
      </c>
      <c r="O586" s="2" t="s">
        <v>99</v>
      </c>
      <c r="P586" s="2" t="s">
        <v>51</v>
      </c>
      <c r="Q586" s="2" t="s">
        <v>51</v>
      </c>
      <c r="R586" s="2" t="s">
        <v>51</v>
      </c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2" t="s">
        <v>51</v>
      </c>
      <c r="AW586" s="2" t="s">
        <v>51</v>
      </c>
      <c r="AX586" s="2" t="s">
        <v>51</v>
      </c>
      <c r="AY586" s="2" t="s">
        <v>51</v>
      </c>
    </row>
    <row r="587" spans="1:51" ht="30" customHeight="1" x14ac:dyDescent="0.4">
      <c r="A587" s="9"/>
      <c r="B587" s="9"/>
      <c r="C587" s="9"/>
      <c r="D587" s="9"/>
      <c r="E587" s="12"/>
      <c r="F587" s="13"/>
      <c r="G587" s="12"/>
      <c r="H587" s="13"/>
      <c r="I587" s="12"/>
      <c r="J587" s="13"/>
      <c r="K587" s="12"/>
      <c r="L587" s="13"/>
      <c r="M587" s="9"/>
    </row>
    <row r="588" spans="1:51" ht="30" customHeight="1" x14ac:dyDescent="0.4">
      <c r="A588" s="110" t="s">
        <v>2339</v>
      </c>
      <c r="B588" s="110"/>
      <c r="C588" s="110"/>
      <c r="D588" s="110"/>
      <c r="E588" s="111"/>
      <c r="F588" s="112"/>
      <c r="G588" s="111"/>
      <c r="H588" s="112"/>
      <c r="I588" s="111"/>
      <c r="J588" s="112"/>
      <c r="K588" s="111"/>
      <c r="L588" s="112"/>
      <c r="M588" s="110"/>
      <c r="N588" s="1" t="s">
        <v>444</v>
      </c>
    </row>
    <row r="589" spans="1:51" ht="30" customHeight="1" x14ac:dyDescent="0.4">
      <c r="A589" s="8" t="s">
        <v>2341</v>
      </c>
      <c r="B589" s="8" t="s">
        <v>2342</v>
      </c>
      <c r="C589" s="8" t="s">
        <v>69</v>
      </c>
      <c r="D589" s="9">
        <v>1.1000000000000001</v>
      </c>
      <c r="E589" s="12" t="e">
        <f>#REF!</f>
        <v>#REF!</v>
      </c>
      <c r="F589" s="13" t="e">
        <f>TRUNC(E589*D589,1)</f>
        <v>#REF!</v>
      </c>
      <c r="G589" s="12" t="e">
        <f>#REF!</f>
        <v>#REF!</v>
      </c>
      <c r="H589" s="13" t="e">
        <f>TRUNC(G589*D589,1)</f>
        <v>#REF!</v>
      </c>
      <c r="I589" s="12" t="e">
        <f>#REF!</f>
        <v>#REF!</v>
      </c>
      <c r="J589" s="13" t="e">
        <f>TRUNC(I589*D589,1)</f>
        <v>#REF!</v>
      </c>
      <c r="K589" s="12" t="e">
        <f t="shared" ref="K589:L591" si="97">TRUNC(E589+G589+I589,1)</f>
        <v>#REF!</v>
      </c>
      <c r="L589" s="13" t="e">
        <f t="shared" si="97"/>
        <v>#REF!</v>
      </c>
      <c r="M589" s="8" t="s">
        <v>2343</v>
      </c>
      <c r="N589" s="2" t="s">
        <v>444</v>
      </c>
      <c r="O589" s="2" t="s">
        <v>2344</v>
      </c>
      <c r="P589" s="2" t="s">
        <v>59</v>
      </c>
      <c r="Q589" s="2" t="s">
        <v>59</v>
      </c>
      <c r="R589" s="2" t="s">
        <v>58</v>
      </c>
      <c r="S589" s="3"/>
      <c r="T589" s="3"/>
      <c r="U589" s="3"/>
      <c r="V589" s="3">
        <v>1</v>
      </c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2" t="s">
        <v>51</v>
      </c>
      <c r="AW589" s="2" t="s">
        <v>2345</v>
      </c>
      <c r="AX589" s="2" t="s">
        <v>51</v>
      </c>
      <c r="AY589" s="2" t="s">
        <v>51</v>
      </c>
    </row>
    <row r="590" spans="1:51" ht="30" customHeight="1" x14ac:dyDescent="0.4">
      <c r="A590" s="8" t="s">
        <v>2083</v>
      </c>
      <c r="B590" s="8" t="s">
        <v>2346</v>
      </c>
      <c r="C590" s="8" t="s">
        <v>97</v>
      </c>
      <c r="D590" s="9">
        <v>1</v>
      </c>
      <c r="E590" s="12" t="e">
        <f>TRUNC(SUMIF(V589:V591, RIGHTB(O590, 1), F589:F591)*U590, 2)</f>
        <v>#REF!</v>
      </c>
      <c r="F590" s="13" t="e">
        <f>TRUNC(E590*D590,1)</f>
        <v>#REF!</v>
      </c>
      <c r="G590" s="12">
        <v>0</v>
      </c>
      <c r="H590" s="13">
        <f>TRUNC(G590*D590,1)</f>
        <v>0</v>
      </c>
      <c r="I590" s="12">
        <v>0</v>
      </c>
      <c r="J590" s="13">
        <f>TRUNC(I590*D590,1)</f>
        <v>0</v>
      </c>
      <c r="K590" s="12" t="e">
        <f t="shared" si="97"/>
        <v>#REF!</v>
      </c>
      <c r="L590" s="13" t="e">
        <f t="shared" si="97"/>
        <v>#REF!</v>
      </c>
      <c r="M590" s="8" t="s">
        <v>51</v>
      </c>
      <c r="N590" s="2" t="s">
        <v>444</v>
      </c>
      <c r="O590" s="2" t="s">
        <v>1367</v>
      </c>
      <c r="P590" s="2" t="s">
        <v>59</v>
      </c>
      <c r="Q590" s="2" t="s">
        <v>59</v>
      </c>
      <c r="R590" s="2" t="s">
        <v>59</v>
      </c>
      <c r="S590" s="3">
        <v>0</v>
      </c>
      <c r="T590" s="3">
        <v>0</v>
      </c>
      <c r="U590" s="3">
        <v>0.05</v>
      </c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2" t="s">
        <v>51</v>
      </c>
      <c r="AW590" s="2" t="s">
        <v>2347</v>
      </c>
      <c r="AX590" s="2" t="s">
        <v>51</v>
      </c>
      <c r="AY590" s="2" t="s">
        <v>51</v>
      </c>
    </row>
    <row r="591" spans="1:51" ht="30" customHeight="1" x14ac:dyDescent="0.4">
      <c r="A591" s="8" t="s">
        <v>2348</v>
      </c>
      <c r="B591" s="8" t="s">
        <v>2349</v>
      </c>
      <c r="C591" s="8" t="s">
        <v>107</v>
      </c>
      <c r="D591" s="9">
        <v>1</v>
      </c>
      <c r="E591" s="12" t="e">
        <f>#REF!</f>
        <v>#REF!</v>
      </c>
      <c r="F591" s="13" t="e">
        <f>TRUNC(E591*D591,1)</f>
        <v>#REF!</v>
      </c>
      <c r="G591" s="12" t="e">
        <f>#REF!</f>
        <v>#REF!</v>
      </c>
      <c r="H591" s="13" t="e">
        <f>TRUNC(G591*D591,1)</f>
        <v>#REF!</v>
      </c>
      <c r="I591" s="12" t="e">
        <f>#REF!</f>
        <v>#REF!</v>
      </c>
      <c r="J591" s="13" t="e">
        <f>TRUNC(I591*D591,1)</f>
        <v>#REF!</v>
      </c>
      <c r="K591" s="12" t="e">
        <f t="shared" si="97"/>
        <v>#REF!</v>
      </c>
      <c r="L591" s="13" t="e">
        <f t="shared" si="97"/>
        <v>#REF!</v>
      </c>
      <c r="M591" s="8" t="s">
        <v>2350</v>
      </c>
      <c r="N591" s="2" t="s">
        <v>444</v>
      </c>
      <c r="O591" s="2" t="s">
        <v>2351</v>
      </c>
      <c r="P591" s="2" t="s">
        <v>59</v>
      </c>
      <c r="Q591" s="2" t="s">
        <v>59</v>
      </c>
      <c r="R591" s="2" t="s">
        <v>58</v>
      </c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2" t="s">
        <v>51</v>
      </c>
      <c r="AW591" s="2" t="s">
        <v>2352</v>
      </c>
      <c r="AX591" s="2" t="s">
        <v>51</v>
      </c>
      <c r="AY591" s="2" t="s">
        <v>51</v>
      </c>
    </row>
    <row r="592" spans="1:51" ht="30" customHeight="1" x14ac:dyDescent="0.4">
      <c r="A592" s="8" t="s">
        <v>1406</v>
      </c>
      <c r="B592" s="8" t="s">
        <v>51</v>
      </c>
      <c r="C592" s="8" t="s">
        <v>51</v>
      </c>
      <c r="D592" s="9"/>
      <c r="E592" s="12"/>
      <c r="F592" s="13" t="e">
        <f>TRUNC(SUMIF(N589:N591, N588, F589:F591),0)</f>
        <v>#REF!</v>
      </c>
      <c r="G592" s="12"/>
      <c r="H592" s="13" t="e">
        <f>TRUNC(SUMIF(N589:N591, N588, H589:H591),0)</f>
        <v>#REF!</v>
      </c>
      <c r="I592" s="12"/>
      <c r="J592" s="13" t="e">
        <f>TRUNC(SUMIF(N589:N591, N588, J589:J591),0)</f>
        <v>#REF!</v>
      </c>
      <c r="K592" s="12"/>
      <c r="L592" s="13" t="e">
        <f>F592+H592+J592</f>
        <v>#REF!</v>
      </c>
      <c r="M592" s="8" t="s">
        <v>51</v>
      </c>
      <c r="N592" s="2" t="s">
        <v>99</v>
      </c>
      <c r="O592" s="2" t="s">
        <v>99</v>
      </c>
      <c r="P592" s="2" t="s">
        <v>51</v>
      </c>
      <c r="Q592" s="2" t="s">
        <v>51</v>
      </c>
      <c r="R592" s="2" t="s">
        <v>51</v>
      </c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2" t="s">
        <v>51</v>
      </c>
      <c r="AW592" s="2" t="s">
        <v>51</v>
      </c>
      <c r="AX592" s="2" t="s">
        <v>51</v>
      </c>
      <c r="AY592" s="2" t="s">
        <v>51</v>
      </c>
    </row>
    <row r="593" spans="1:51" ht="30" customHeight="1" x14ac:dyDescent="0.4">
      <c r="A593" s="9"/>
      <c r="B593" s="9"/>
      <c r="C593" s="9"/>
      <c r="D593" s="9"/>
      <c r="E593" s="12"/>
      <c r="F593" s="13"/>
      <c r="G593" s="12"/>
      <c r="H593" s="13"/>
      <c r="I593" s="12"/>
      <c r="J593" s="13"/>
      <c r="K593" s="12"/>
      <c r="L593" s="13"/>
      <c r="M593" s="9"/>
    </row>
    <row r="594" spans="1:51" ht="30" customHeight="1" x14ac:dyDescent="0.4">
      <c r="A594" s="110" t="s">
        <v>2353</v>
      </c>
      <c r="B594" s="110"/>
      <c r="C594" s="110"/>
      <c r="D594" s="110"/>
      <c r="E594" s="111"/>
      <c r="F594" s="112"/>
      <c r="G594" s="111"/>
      <c r="H594" s="112"/>
      <c r="I594" s="111"/>
      <c r="J594" s="112"/>
      <c r="K594" s="111"/>
      <c r="L594" s="112"/>
      <c r="M594" s="110"/>
      <c r="N594" s="1" t="s">
        <v>448</v>
      </c>
    </row>
    <row r="595" spans="1:51" ht="30" customHeight="1" x14ac:dyDescent="0.4">
      <c r="A595" s="8" t="s">
        <v>1720</v>
      </c>
      <c r="B595" s="8" t="s">
        <v>1721</v>
      </c>
      <c r="C595" s="8" t="s">
        <v>162</v>
      </c>
      <c r="D595" s="9">
        <v>1.7999999999999999E-2</v>
      </c>
      <c r="E595" s="12" t="e">
        <f>일위대가목록!E233</f>
        <v>#REF!</v>
      </c>
      <c r="F595" s="13" t="e">
        <f>TRUNC(E595*D595,1)</f>
        <v>#REF!</v>
      </c>
      <c r="G595" s="12" t="e">
        <f>일위대가목록!F233</f>
        <v>#REF!</v>
      </c>
      <c r="H595" s="13" t="e">
        <f>TRUNC(G595*D595,1)</f>
        <v>#REF!</v>
      </c>
      <c r="I595" s="12" t="e">
        <f>일위대가목록!G233</f>
        <v>#REF!</v>
      </c>
      <c r="J595" s="13" t="e">
        <f>TRUNC(I595*D595,1)</f>
        <v>#REF!</v>
      </c>
      <c r="K595" s="12" t="e">
        <f>TRUNC(E595+G595+I595,1)</f>
        <v>#REF!</v>
      </c>
      <c r="L595" s="13" t="e">
        <f>TRUNC(F595+H595+J595,1)</f>
        <v>#REF!</v>
      </c>
      <c r="M595" s="8" t="s">
        <v>1722</v>
      </c>
      <c r="N595" s="2" t="s">
        <v>448</v>
      </c>
      <c r="O595" s="2" t="s">
        <v>1723</v>
      </c>
      <c r="P595" s="2" t="s">
        <v>58</v>
      </c>
      <c r="Q595" s="2" t="s">
        <v>59</v>
      </c>
      <c r="R595" s="2" t="s">
        <v>59</v>
      </c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2" t="s">
        <v>51</v>
      </c>
      <c r="AW595" s="2" t="s">
        <v>2355</v>
      </c>
      <c r="AX595" s="2" t="s">
        <v>51</v>
      </c>
      <c r="AY595" s="2" t="s">
        <v>51</v>
      </c>
    </row>
    <row r="596" spans="1:51" ht="30" customHeight="1" x14ac:dyDescent="0.4">
      <c r="A596" s="8" t="s">
        <v>445</v>
      </c>
      <c r="B596" s="8" t="s">
        <v>2356</v>
      </c>
      <c r="C596" s="8" t="s">
        <v>115</v>
      </c>
      <c r="D596" s="9">
        <v>1</v>
      </c>
      <c r="E596" s="12" t="e">
        <f>일위대가목록!E278</f>
        <v>#REF!</v>
      </c>
      <c r="F596" s="13" t="e">
        <f>TRUNC(E596*D596,1)</f>
        <v>#REF!</v>
      </c>
      <c r="G596" s="12" t="e">
        <f>일위대가목록!F278</f>
        <v>#REF!</v>
      </c>
      <c r="H596" s="13" t="e">
        <f>TRUNC(G596*D596,1)</f>
        <v>#REF!</v>
      </c>
      <c r="I596" s="12" t="e">
        <f>일위대가목록!G278</f>
        <v>#REF!</v>
      </c>
      <c r="J596" s="13" t="e">
        <f>TRUNC(I596*D596,1)</f>
        <v>#REF!</v>
      </c>
      <c r="K596" s="12" t="e">
        <f>TRUNC(E596+G596+I596,1)</f>
        <v>#REF!</v>
      </c>
      <c r="L596" s="13" t="e">
        <f>TRUNC(F596+H596+J596,1)</f>
        <v>#REF!</v>
      </c>
      <c r="M596" s="8" t="s">
        <v>2357</v>
      </c>
      <c r="N596" s="2" t="s">
        <v>448</v>
      </c>
      <c r="O596" s="2" t="s">
        <v>2358</v>
      </c>
      <c r="P596" s="2" t="s">
        <v>58</v>
      </c>
      <c r="Q596" s="2" t="s">
        <v>59</v>
      </c>
      <c r="R596" s="2" t="s">
        <v>59</v>
      </c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2" t="s">
        <v>51</v>
      </c>
      <c r="AW596" s="2" t="s">
        <v>2359</v>
      </c>
      <c r="AX596" s="2" t="s">
        <v>51</v>
      </c>
      <c r="AY596" s="2" t="s">
        <v>51</v>
      </c>
    </row>
    <row r="597" spans="1:51" ht="30" customHeight="1" x14ac:dyDescent="0.4">
      <c r="A597" s="8" t="s">
        <v>1406</v>
      </c>
      <c r="B597" s="8" t="s">
        <v>51</v>
      </c>
      <c r="C597" s="8" t="s">
        <v>51</v>
      </c>
      <c r="D597" s="9"/>
      <c r="E597" s="12"/>
      <c r="F597" s="13" t="e">
        <f>TRUNC(SUMIF(N595:N596, N594, F595:F596),0)</f>
        <v>#REF!</v>
      </c>
      <c r="G597" s="12"/>
      <c r="H597" s="13" t="e">
        <f>TRUNC(SUMIF(N595:N596, N594, H595:H596),0)</f>
        <v>#REF!</v>
      </c>
      <c r="I597" s="12"/>
      <c r="J597" s="13" t="e">
        <f>TRUNC(SUMIF(N595:N596, N594, J595:J596),0)</f>
        <v>#REF!</v>
      </c>
      <c r="K597" s="12"/>
      <c r="L597" s="13" t="e">
        <f>F597+H597+J597</f>
        <v>#REF!</v>
      </c>
      <c r="M597" s="8" t="s">
        <v>51</v>
      </c>
      <c r="N597" s="2" t="s">
        <v>99</v>
      </c>
      <c r="O597" s="2" t="s">
        <v>99</v>
      </c>
      <c r="P597" s="2" t="s">
        <v>51</v>
      </c>
      <c r="Q597" s="2" t="s">
        <v>51</v>
      </c>
      <c r="R597" s="2" t="s">
        <v>51</v>
      </c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2" t="s">
        <v>51</v>
      </c>
      <c r="AW597" s="2" t="s">
        <v>51</v>
      </c>
      <c r="AX597" s="2" t="s">
        <v>51</v>
      </c>
      <c r="AY597" s="2" t="s">
        <v>51</v>
      </c>
    </row>
    <row r="598" spans="1:51" ht="30" customHeight="1" x14ac:dyDescent="0.4">
      <c r="A598" s="9"/>
      <c r="B598" s="9"/>
      <c r="C598" s="9"/>
      <c r="D598" s="9"/>
      <c r="E598" s="12"/>
      <c r="F598" s="13"/>
      <c r="G598" s="12"/>
      <c r="H598" s="13"/>
      <c r="I598" s="12"/>
      <c r="J598" s="13"/>
      <c r="K598" s="12"/>
      <c r="L598" s="13"/>
      <c r="M598" s="9"/>
    </row>
    <row r="599" spans="1:51" ht="30" customHeight="1" x14ac:dyDescent="0.4">
      <c r="A599" s="110" t="s">
        <v>2360</v>
      </c>
      <c r="B599" s="110"/>
      <c r="C599" s="110"/>
      <c r="D599" s="110"/>
      <c r="E599" s="111"/>
      <c r="F599" s="112"/>
      <c r="G599" s="111"/>
      <c r="H599" s="112"/>
      <c r="I599" s="111"/>
      <c r="J599" s="112"/>
      <c r="K599" s="111"/>
      <c r="L599" s="112"/>
      <c r="M599" s="110"/>
      <c r="N599" s="1" t="s">
        <v>451</v>
      </c>
    </row>
    <row r="600" spans="1:51" ht="30" customHeight="1" x14ac:dyDescent="0.4">
      <c r="A600" s="8" t="s">
        <v>2361</v>
      </c>
      <c r="B600" s="8" t="s">
        <v>2362</v>
      </c>
      <c r="C600" s="8" t="s">
        <v>178</v>
      </c>
      <c r="D600" s="9">
        <v>2.7E-2</v>
      </c>
      <c r="E600" s="12" t="e">
        <f>일위대가목록!E279</f>
        <v>#REF!</v>
      </c>
      <c r="F600" s="13" t="e">
        <f>TRUNC(E600*D600,1)</f>
        <v>#REF!</v>
      </c>
      <c r="G600" s="12" t="e">
        <f>일위대가목록!F279</f>
        <v>#REF!</v>
      </c>
      <c r="H600" s="13" t="e">
        <f>TRUNC(G600*D600,1)</f>
        <v>#REF!</v>
      </c>
      <c r="I600" s="12" t="e">
        <f>일위대가목록!G279</f>
        <v>#REF!</v>
      </c>
      <c r="J600" s="13" t="e">
        <f>TRUNC(I600*D600,1)</f>
        <v>#REF!</v>
      </c>
      <c r="K600" s="12" t="e">
        <f t="shared" ref="K600:L604" si="98">TRUNC(E600+G600+I600,1)</f>
        <v>#REF!</v>
      </c>
      <c r="L600" s="13" t="e">
        <f t="shared" si="98"/>
        <v>#REF!</v>
      </c>
      <c r="M600" s="8" t="s">
        <v>2363</v>
      </c>
      <c r="N600" s="2" t="s">
        <v>451</v>
      </c>
      <c r="O600" s="2" t="s">
        <v>2364</v>
      </c>
      <c r="P600" s="2" t="s">
        <v>58</v>
      </c>
      <c r="Q600" s="2" t="s">
        <v>59</v>
      </c>
      <c r="R600" s="2" t="s">
        <v>59</v>
      </c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2" t="s">
        <v>51</v>
      </c>
      <c r="AW600" s="2" t="s">
        <v>2365</v>
      </c>
      <c r="AX600" s="2" t="s">
        <v>51</v>
      </c>
      <c r="AY600" s="2" t="s">
        <v>51</v>
      </c>
    </row>
    <row r="601" spans="1:51" ht="30" customHeight="1" x14ac:dyDescent="0.4">
      <c r="A601" s="8" t="s">
        <v>2366</v>
      </c>
      <c r="B601" s="8" t="s">
        <v>51</v>
      </c>
      <c r="C601" s="8" t="s">
        <v>162</v>
      </c>
      <c r="D601" s="9">
        <v>2.7E-2</v>
      </c>
      <c r="E601" s="12" t="e">
        <f>일위대가목록!E280</f>
        <v>#REF!</v>
      </c>
      <c r="F601" s="13" t="e">
        <f>TRUNC(E601*D601,1)</f>
        <v>#REF!</v>
      </c>
      <c r="G601" s="12" t="e">
        <f>일위대가목록!F280</f>
        <v>#REF!</v>
      </c>
      <c r="H601" s="13" t="e">
        <f>TRUNC(G601*D601,1)</f>
        <v>#REF!</v>
      </c>
      <c r="I601" s="12" t="e">
        <f>일위대가목록!G280</f>
        <v>#REF!</v>
      </c>
      <c r="J601" s="13" t="e">
        <f>TRUNC(I601*D601,1)</f>
        <v>#REF!</v>
      </c>
      <c r="K601" s="12" t="e">
        <f t="shared" si="98"/>
        <v>#REF!</v>
      </c>
      <c r="L601" s="13" t="e">
        <f t="shared" si="98"/>
        <v>#REF!</v>
      </c>
      <c r="M601" s="8" t="s">
        <v>2367</v>
      </c>
      <c r="N601" s="2" t="s">
        <v>451</v>
      </c>
      <c r="O601" s="2" t="s">
        <v>2368</v>
      </c>
      <c r="P601" s="2" t="s">
        <v>58</v>
      </c>
      <c r="Q601" s="2" t="s">
        <v>59</v>
      </c>
      <c r="R601" s="2" t="s">
        <v>59</v>
      </c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2" t="s">
        <v>51</v>
      </c>
      <c r="AW601" s="2" t="s">
        <v>2369</v>
      </c>
      <c r="AX601" s="2" t="s">
        <v>51</v>
      </c>
      <c r="AY601" s="2" t="s">
        <v>51</v>
      </c>
    </row>
    <row r="602" spans="1:51" ht="30" customHeight="1" x14ac:dyDescent="0.4">
      <c r="A602" s="8" t="s">
        <v>2370</v>
      </c>
      <c r="B602" s="8" t="s">
        <v>51</v>
      </c>
      <c r="C602" s="8" t="s">
        <v>115</v>
      </c>
      <c r="D602" s="9">
        <v>1</v>
      </c>
      <c r="E602" s="12" t="e">
        <f>일위대가목록!E281</f>
        <v>#REF!</v>
      </c>
      <c r="F602" s="13" t="e">
        <f>TRUNC(E602*D602,1)</f>
        <v>#REF!</v>
      </c>
      <c r="G602" s="12" t="e">
        <f>일위대가목록!F281</f>
        <v>#REF!</v>
      </c>
      <c r="H602" s="13" t="e">
        <f>TRUNC(G602*D602,1)</f>
        <v>#REF!</v>
      </c>
      <c r="I602" s="12" t="e">
        <f>일위대가목록!G281</f>
        <v>#REF!</v>
      </c>
      <c r="J602" s="13" t="e">
        <f>TRUNC(I602*D602,1)</f>
        <v>#REF!</v>
      </c>
      <c r="K602" s="12" t="e">
        <f t="shared" si="98"/>
        <v>#REF!</v>
      </c>
      <c r="L602" s="13" t="e">
        <f t="shared" si="98"/>
        <v>#REF!</v>
      </c>
      <c r="M602" s="8" t="s">
        <v>2371</v>
      </c>
      <c r="N602" s="2" t="s">
        <v>451</v>
      </c>
      <c r="O602" s="2" t="s">
        <v>2372</v>
      </c>
      <c r="P602" s="2" t="s">
        <v>58</v>
      </c>
      <c r="Q602" s="2" t="s">
        <v>59</v>
      </c>
      <c r="R602" s="2" t="s">
        <v>59</v>
      </c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2" t="s">
        <v>51</v>
      </c>
      <c r="AW602" s="2" t="s">
        <v>2373</v>
      </c>
      <c r="AX602" s="2" t="s">
        <v>51</v>
      </c>
      <c r="AY602" s="2" t="s">
        <v>51</v>
      </c>
    </row>
    <row r="603" spans="1:51" ht="30" customHeight="1" x14ac:dyDescent="0.4">
      <c r="A603" s="8" t="s">
        <v>501</v>
      </c>
      <c r="B603" s="8" t="s">
        <v>505</v>
      </c>
      <c r="C603" s="8" t="s">
        <v>115</v>
      </c>
      <c r="D603" s="9">
        <v>1</v>
      </c>
      <c r="E603" s="12" t="e">
        <f>일위대가목록!E117</f>
        <v>#REF!</v>
      </c>
      <c r="F603" s="13" t="e">
        <f>TRUNC(E603*D603,1)</f>
        <v>#REF!</v>
      </c>
      <c r="G603" s="12" t="e">
        <f>일위대가목록!F117</f>
        <v>#REF!</v>
      </c>
      <c r="H603" s="13" t="e">
        <f>TRUNC(G603*D603,1)</f>
        <v>#REF!</v>
      </c>
      <c r="I603" s="12" t="e">
        <f>일위대가목록!G117</f>
        <v>#REF!</v>
      </c>
      <c r="J603" s="13" t="e">
        <f>TRUNC(I603*D603,1)</f>
        <v>#REF!</v>
      </c>
      <c r="K603" s="12" t="e">
        <f t="shared" si="98"/>
        <v>#REF!</v>
      </c>
      <c r="L603" s="13" t="e">
        <f t="shared" si="98"/>
        <v>#REF!</v>
      </c>
      <c r="M603" s="8" t="s">
        <v>506</v>
      </c>
      <c r="N603" s="2" t="s">
        <v>451</v>
      </c>
      <c r="O603" s="2" t="s">
        <v>507</v>
      </c>
      <c r="P603" s="2" t="s">
        <v>58</v>
      </c>
      <c r="Q603" s="2" t="s">
        <v>59</v>
      </c>
      <c r="R603" s="2" t="s">
        <v>59</v>
      </c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2" t="s">
        <v>51</v>
      </c>
      <c r="AW603" s="2" t="s">
        <v>2374</v>
      </c>
      <c r="AX603" s="2" t="s">
        <v>51</v>
      </c>
      <c r="AY603" s="2" t="s">
        <v>51</v>
      </c>
    </row>
    <row r="604" spans="1:51" ht="30" customHeight="1" x14ac:dyDescent="0.4">
      <c r="A604" s="8" t="s">
        <v>2375</v>
      </c>
      <c r="B604" s="8" t="s">
        <v>1721</v>
      </c>
      <c r="C604" s="8" t="s">
        <v>162</v>
      </c>
      <c r="D604" s="9">
        <v>2.7E-2</v>
      </c>
      <c r="E604" s="12" t="e">
        <f>일위대가목록!E282</f>
        <v>#REF!</v>
      </c>
      <c r="F604" s="13" t="e">
        <f>TRUNC(E604*D604,1)</f>
        <v>#REF!</v>
      </c>
      <c r="G604" s="12" t="e">
        <f>일위대가목록!F282</f>
        <v>#REF!</v>
      </c>
      <c r="H604" s="13" t="e">
        <f>TRUNC(G604*D604,1)</f>
        <v>#REF!</v>
      </c>
      <c r="I604" s="12" t="e">
        <f>일위대가목록!G282</f>
        <v>#REF!</v>
      </c>
      <c r="J604" s="13" t="e">
        <f>TRUNC(I604*D604,1)</f>
        <v>#REF!</v>
      </c>
      <c r="K604" s="12" t="e">
        <f t="shared" si="98"/>
        <v>#REF!</v>
      </c>
      <c r="L604" s="13" t="e">
        <f t="shared" si="98"/>
        <v>#REF!</v>
      </c>
      <c r="M604" s="8" t="s">
        <v>2376</v>
      </c>
      <c r="N604" s="2" t="s">
        <v>451</v>
      </c>
      <c r="O604" s="2" t="s">
        <v>2377</v>
      </c>
      <c r="P604" s="2" t="s">
        <v>58</v>
      </c>
      <c r="Q604" s="2" t="s">
        <v>59</v>
      </c>
      <c r="R604" s="2" t="s">
        <v>59</v>
      </c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2" t="s">
        <v>51</v>
      </c>
      <c r="AW604" s="2" t="s">
        <v>2378</v>
      </c>
      <c r="AX604" s="2" t="s">
        <v>51</v>
      </c>
      <c r="AY604" s="2" t="s">
        <v>51</v>
      </c>
    </row>
    <row r="605" spans="1:51" ht="30" customHeight="1" x14ac:dyDescent="0.4">
      <c r="A605" s="8" t="s">
        <v>1406</v>
      </c>
      <c r="B605" s="8" t="s">
        <v>51</v>
      </c>
      <c r="C605" s="8" t="s">
        <v>51</v>
      </c>
      <c r="D605" s="9"/>
      <c r="E605" s="12"/>
      <c r="F605" s="13" t="e">
        <f>TRUNC(SUMIF(N600:N604, N599, F600:F604),0)</f>
        <v>#REF!</v>
      </c>
      <c r="G605" s="12"/>
      <c r="H605" s="13" t="e">
        <f>TRUNC(SUMIF(N600:N604, N599, H600:H604),0)</f>
        <v>#REF!</v>
      </c>
      <c r="I605" s="12"/>
      <c r="J605" s="13" t="e">
        <f>TRUNC(SUMIF(N600:N604, N599, J600:J604),0)</f>
        <v>#REF!</v>
      </c>
      <c r="K605" s="12"/>
      <c r="L605" s="13" t="e">
        <f>F605+H605+J605</f>
        <v>#REF!</v>
      </c>
      <c r="M605" s="8" t="s">
        <v>51</v>
      </c>
      <c r="N605" s="2" t="s">
        <v>99</v>
      </c>
      <c r="O605" s="2" t="s">
        <v>99</v>
      </c>
      <c r="P605" s="2" t="s">
        <v>51</v>
      </c>
      <c r="Q605" s="2" t="s">
        <v>51</v>
      </c>
      <c r="R605" s="2" t="s">
        <v>51</v>
      </c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2" t="s">
        <v>51</v>
      </c>
      <c r="AW605" s="2" t="s">
        <v>51</v>
      </c>
      <c r="AX605" s="2" t="s">
        <v>51</v>
      </c>
      <c r="AY605" s="2" t="s">
        <v>51</v>
      </c>
    </row>
    <row r="606" spans="1:51" ht="30" customHeight="1" x14ac:dyDescent="0.4">
      <c r="A606" s="9"/>
      <c r="B606" s="9"/>
      <c r="C606" s="9"/>
      <c r="D606" s="9"/>
      <c r="E606" s="12"/>
      <c r="F606" s="13"/>
      <c r="G606" s="12"/>
      <c r="H606" s="13"/>
      <c r="I606" s="12"/>
      <c r="J606" s="13"/>
      <c r="K606" s="12"/>
      <c r="L606" s="13"/>
      <c r="M606" s="9"/>
    </row>
    <row r="607" spans="1:51" ht="30" customHeight="1" x14ac:dyDescent="0.4">
      <c r="A607" s="110" t="s">
        <v>2379</v>
      </c>
      <c r="B607" s="110"/>
      <c r="C607" s="110"/>
      <c r="D607" s="110"/>
      <c r="E607" s="111"/>
      <c r="F607" s="112"/>
      <c r="G607" s="111"/>
      <c r="H607" s="112"/>
      <c r="I607" s="111"/>
      <c r="J607" s="112"/>
      <c r="K607" s="111"/>
      <c r="L607" s="112"/>
      <c r="M607" s="110"/>
      <c r="N607" s="1" t="s">
        <v>454</v>
      </c>
    </row>
    <row r="608" spans="1:51" ht="30" customHeight="1" x14ac:dyDescent="0.4">
      <c r="A608" s="8" t="s">
        <v>2361</v>
      </c>
      <c r="B608" s="8" t="s">
        <v>2362</v>
      </c>
      <c r="C608" s="8" t="s">
        <v>178</v>
      </c>
      <c r="D608" s="9">
        <v>0.03</v>
      </c>
      <c r="E608" s="12" t="e">
        <f>일위대가목록!E279</f>
        <v>#REF!</v>
      </c>
      <c r="F608" s="13" t="e">
        <f>TRUNC(E608*D608,1)</f>
        <v>#REF!</v>
      </c>
      <c r="G608" s="12" t="e">
        <f>일위대가목록!F279</f>
        <v>#REF!</v>
      </c>
      <c r="H608" s="13" t="e">
        <f>TRUNC(G608*D608,1)</f>
        <v>#REF!</v>
      </c>
      <c r="I608" s="12" t="e">
        <f>일위대가목록!G279</f>
        <v>#REF!</v>
      </c>
      <c r="J608" s="13" t="e">
        <f>TRUNC(I608*D608,1)</f>
        <v>#REF!</v>
      </c>
      <c r="K608" s="12" t="e">
        <f t="shared" ref="K608:L612" si="99">TRUNC(E608+G608+I608,1)</f>
        <v>#REF!</v>
      </c>
      <c r="L608" s="13" t="e">
        <f t="shared" si="99"/>
        <v>#REF!</v>
      </c>
      <c r="M608" s="8" t="s">
        <v>2363</v>
      </c>
      <c r="N608" s="2" t="s">
        <v>454</v>
      </c>
      <c r="O608" s="2" t="s">
        <v>2364</v>
      </c>
      <c r="P608" s="2" t="s">
        <v>58</v>
      </c>
      <c r="Q608" s="2" t="s">
        <v>59</v>
      </c>
      <c r="R608" s="2" t="s">
        <v>59</v>
      </c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2" t="s">
        <v>51</v>
      </c>
      <c r="AW608" s="2" t="s">
        <v>2380</v>
      </c>
      <c r="AX608" s="2" t="s">
        <v>51</v>
      </c>
      <c r="AY608" s="2" t="s">
        <v>51</v>
      </c>
    </row>
    <row r="609" spans="1:51" ht="30" customHeight="1" x14ac:dyDescent="0.4">
      <c r="A609" s="8" t="s">
        <v>2366</v>
      </c>
      <c r="B609" s="8" t="s">
        <v>51</v>
      </c>
      <c r="C609" s="8" t="s">
        <v>162</v>
      </c>
      <c r="D609" s="9">
        <v>0.03</v>
      </c>
      <c r="E609" s="12" t="e">
        <f>일위대가목록!E280</f>
        <v>#REF!</v>
      </c>
      <c r="F609" s="13" t="e">
        <f>TRUNC(E609*D609,1)</f>
        <v>#REF!</v>
      </c>
      <c r="G609" s="12" t="e">
        <f>일위대가목록!F280</f>
        <v>#REF!</v>
      </c>
      <c r="H609" s="13" t="e">
        <f>TRUNC(G609*D609,1)</f>
        <v>#REF!</v>
      </c>
      <c r="I609" s="12" t="e">
        <f>일위대가목록!G280</f>
        <v>#REF!</v>
      </c>
      <c r="J609" s="13" t="e">
        <f>TRUNC(I609*D609,1)</f>
        <v>#REF!</v>
      </c>
      <c r="K609" s="12" t="e">
        <f t="shared" si="99"/>
        <v>#REF!</v>
      </c>
      <c r="L609" s="13" t="e">
        <f t="shared" si="99"/>
        <v>#REF!</v>
      </c>
      <c r="M609" s="8" t="s">
        <v>2367</v>
      </c>
      <c r="N609" s="2" t="s">
        <v>454</v>
      </c>
      <c r="O609" s="2" t="s">
        <v>2368</v>
      </c>
      <c r="P609" s="2" t="s">
        <v>58</v>
      </c>
      <c r="Q609" s="2" t="s">
        <v>59</v>
      </c>
      <c r="R609" s="2" t="s">
        <v>59</v>
      </c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2" t="s">
        <v>51</v>
      </c>
      <c r="AW609" s="2" t="s">
        <v>2381</v>
      </c>
      <c r="AX609" s="2" t="s">
        <v>51</v>
      </c>
      <c r="AY609" s="2" t="s">
        <v>51</v>
      </c>
    </row>
    <row r="610" spans="1:51" ht="30" customHeight="1" x14ac:dyDescent="0.4">
      <c r="A610" s="8" t="s">
        <v>2370</v>
      </c>
      <c r="B610" s="8" t="s">
        <v>51</v>
      </c>
      <c r="C610" s="8" t="s">
        <v>115</v>
      </c>
      <c r="D610" s="9">
        <v>1</v>
      </c>
      <c r="E610" s="12" t="e">
        <f>일위대가목록!E281</f>
        <v>#REF!</v>
      </c>
      <c r="F610" s="13" t="e">
        <f>TRUNC(E610*D610,1)</f>
        <v>#REF!</v>
      </c>
      <c r="G610" s="12" t="e">
        <f>일위대가목록!F281</f>
        <v>#REF!</v>
      </c>
      <c r="H610" s="13" t="e">
        <f>TRUNC(G610*D610,1)</f>
        <v>#REF!</v>
      </c>
      <c r="I610" s="12" t="e">
        <f>일위대가목록!G281</f>
        <v>#REF!</v>
      </c>
      <c r="J610" s="13" t="e">
        <f>TRUNC(I610*D610,1)</f>
        <v>#REF!</v>
      </c>
      <c r="K610" s="12" t="e">
        <f t="shared" si="99"/>
        <v>#REF!</v>
      </c>
      <c r="L610" s="13" t="e">
        <f t="shared" si="99"/>
        <v>#REF!</v>
      </c>
      <c r="M610" s="8" t="s">
        <v>2371</v>
      </c>
      <c r="N610" s="2" t="s">
        <v>454</v>
      </c>
      <c r="O610" s="2" t="s">
        <v>2372</v>
      </c>
      <c r="P610" s="2" t="s">
        <v>58</v>
      </c>
      <c r="Q610" s="2" t="s">
        <v>59</v>
      </c>
      <c r="R610" s="2" t="s">
        <v>59</v>
      </c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2" t="s">
        <v>51</v>
      </c>
      <c r="AW610" s="2" t="s">
        <v>2382</v>
      </c>
      <c r="AX610" s="2" t="s">
        <v>51</v>
      </c>
      <c r="AY610" s="2" t="s">
        <v>51</v>
      </c>
    </row>
    <row r="611" spans="1:51" ht="30" customHeight="1" x14ac:dyDescent="0.4">
      <c r="A611" s="8" t="s">
        <v>501</v>
      </c>
      <c r="B611" s="8" t="s">
        <v>505</v>
      </c>
      <c r="C611" s="8" t="s">
        <v>115</v>
      </c>
      <c r="D611" s="9">
        <v>1</v>
      </c>
      <c r="E611" s="12" t="e">
        <f>일위대가목록!E117</f>
        <v>#REF!</v>
      </c>
      <c r="F611" s="13" t="e">
        <f>TRUNC(E611*D611,1)</f>
        <v>#REF!</v>
      </c>
      <c r="G611" s="12" t="e">
        <f>일위대가목록!F117</f>
        <v>#REF!</v>
      </c>
      <c r="H611" s="13" t="e">
        <f>TRUNC(G611*D611,1)</f>
        <v>#REF!</v>
      </c>
      <c r="I611" s="12" t="e">
        <f>일위대가목록!G117</f>
        <v>#REF!</v>
      </c>
      <c r="J611" s="13" t="e">
        <f>TRUNC(I611*D611,1)</f>
        <v>#REF!</v>
      </c>
      <c r="K611" s="12" t="e">
        <f t="shared" si="99"/>
        <v>#REF!</v>
      </c>
      <c r="L611" s="13" t="e">
        <f t="shared" si="99"/>
        <v>#REF!</v>
      </c>
      <c r="M611" s="8" t="s">
        <v>506</v>
      </c>
      <c r="N611" s="2" t="s">
        <v>454</v>
      </c>
      <c r="O611" s="2" t="s">
        <v>507</v>
      </c>
      <c r="P611" s="2" t="s">
        <v>58</v>
      </c>
      <c r="Q611" s="2" t="s">
        <v>59</v>
      </c>
      <c r="R611" s="2" t="s">
        <v>59</v>
      </c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2" t="s">
        <v>51</v>
      </c>
      <c r="AW611" s="2" t="s">
        <v>2383</v>
      </c>
      <c r="AX611" s="2" t="s">
        <v>51</v>
      </c>
      <c r="AY611" s="2" t="s">
        <v>51</v>
      </c>
    </row>
    <row r="612" spans="1:51" ht="30" customHeight="1" x14ac:dyDescent="0.4">
      <c r="A612" s="8" t="s">
        <v>2375</v>
      </c>
      <c r="B612" s="8" t="s">
        <v>1721</v>
      </c>
      <c r="C612" s="8" t="s">
        <v>162</v>
      </c>
      <c r="D612" s="9">
        <v>0.03</v>
      </c>
      <c r="E612" s="12" t="e">
        <f>일위대가목록!E282</f>
        <v>#REF!</v>
      </c>
      <c r="F612" s="13" t="e">
        <f>TRUNC(E612*D612,1)</f>
        <v>#REF!</v>
      </c>
      <c r="G612" s="12" t="e">
        <f>일위대가목록!F282</f>
        <v>#REF!</v>
      </c>
      <c r="H612" s="13" t="e">
        <f>TRUNC(G612*D612,1)</f>
        <v>#REF!</v>
      </c>
      <c r="I612" s="12" t="e">
        <f>일위대가목록!G282</f>
        <v>#REF!</v>
      </c>
      <c r="J612" s="13" t="e">
        <f>TRUNC(I612*D612,1)</f>
        <v>#REF!</v>
      </c>
      <c r="K612" s="12" t="e">
        <f t="shared" si="99"/>
        <v>#REF!</v>
      </c>
      <c r="L612" s="13" t="e">
        <f t="shared" si="99"/>
        <v>#REF!</v>
      </c>
      <c r="M612" s="8" t="s">
        <v>2376</v>
      </c>
      <c r="N612" s="2" t="s">
        <v>454</v>
      </c>
      <c r="O612" s="2" t="s">
        <v>2377</v>
      </c>
      <c r="P612" s="2" t="s">
        <v>58</v>
      </c>
      <c r="Q612" s="2" t="s">
        <v>59</v>
      </c>
      <c r="R612" s="2" t="s">
        <v>59</v>
      </c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2" t="s">
        <v>51</v>
      </c>
      <c r="AW612" s="2" t="s">
        <v>2384</v>
      </c>
      <c r="AX612" s="2" t="s">
        <v>51</v>
      </c>
      <c r="AY612" s="2" t="s">
        <v>51</v>
      </c>
    </row>
    <row r="613" spans="1:51" ht="30" customHeight="1" x14ac:dyDescent="0.4">
      <c r="A613" s="8" t="s">
        <v>1406</v>
      </c>
      <c r="B613" s="8" t="s">
        <v>51</v>
      </c>
      <c r="C613" s="8" t="s">
        <v>51</v>
      </c>
      <c r="D613" s="9"/>
      <c r="E613" s="12"/>
      <c r="F613" s="13" t="e">
        <f>TRUNC(SUMIF(N608:N612, N607, F608:F612),0)</f>
        <v>#REF!</v>
      </c>
      <c r="G613" s="12"/>
      <c r="H613" s="13" t="e">
        <f>TRUNC(SUMIF(N608:N612, N607, H608:H612),0)</f>
        <v>#REF!</v>
      </c>
      <c r="I613" s="12"/>
      <c r="J613" s="13" t="e">
        <f>TRUNC(SUMIF(N608:N612, N607, J608:J612),0)</f>
        <v>#REF!</v>
      </c>
      <c r="K613" s="12"/>
      <c r="L613" s="13" t="e">
        <f>F613+H613+J613</f>
        <v>#REF!</v>
      </c>
      <c r="M613" s="8" t="s">
        <v>51</v>
      </c>
      <c r="N613" s="2" t="s">
        <v>99</v>
      </c>
      <c r="O613" s="2" t="s">
        <v>99</v>
      </c>
      <c r="P613" s="2" t="s">
        <v>51</v>
      </c>
      <c r="Q613" s="2" t="s">
        <v>51</v>
      </c>
      <c r="R613" s="2" t="s">
        <v>51</v>
      </c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2" t="s">
        <v>51</v>
      </c>
      <c r="AW613" s="2" t="s">
        <v>51</v>
      </c>
      <c r="AX613" s="2" t="s">
        <v>51</v>
      </c>
      <c r="AY613" s="2" t="s">
        <v>51</v>
      </c>
    </row>
    <row r="614" spans="1:51" ht="30" customHeight="1" x14ac:dyDescent="0.4">
      <c r="A614" s="9"/>
      <c r="B614" s="9"/>
      <c r="C614" s="9"/>
      <c r="D614" s="9"/>
      <c r="E614" s="12"/>
      <c r="F614" s="13"/>
      <c r="G614" s="12"/>
      <c r="H614" s="13"/>
      <c r="I614" s="12"/>
      <c r="J614" s="13"/>
      <c r="K614" s="12"/>
      <c r="L614" s="13"/>
      <c r="M614" s="9"/>
    </row>
    <row r="615" spans="1:51" ht="30" customHeight="1" x14ac:dyDescent="0.4">
      <c r="A615" s="110" t="s">
        <v>2385</v>
      </c>
      <c r="B615" s="110"/>
      <c r="C615" s="110"/>
      <c r="D615" s="110"/>
      <c r="E615" s="111"/>
      <c r="F615" s="112"/>
      <c r="G615" s="111"/>
      <c r="H615" s="112"/>
      <c r="I615" s="111"/>
      <c r="J615" s="112"/>
      <c r="K615" s="111"/>
      <c r="L615" s="112"/>
      <c r="M615" s="110"/>
      <c r="N615" s="1" t="s">
        <v>457</v>
      </c>
    </row>
    <row r="616" spans="1:51" ht="30" customHeight="1" x14ac:dyDescent="0.4">
      <c r="A616" s="8" t="s">
        <v>2361</v>
      </c>
      <c r="B616" s="8" t="s">
        <v>2362</v>
      </c>
      <c r="C616" s="8" t="s">
        <v>178</v>
      </c>
      <c r="D616" s="9">
        <v>5.7000000000000002E-2</v>
      </c>
      <c r="E616" s="12" t="e">
        <f>일위대가목록!E279</f>
        <v>#REF!</v>
      </c>
      <c r="F616" s="13" t="e">
        <f>TRUNC(E616*D616,1)</f>
        <v>#REF!</v>
      </c>
      <c r="G616" s="12" t="e">
        <f>일위대가목록!F279</f>
        <v>#REF!</v>
      </c>
      <c r="H616" s="13" t="e">
        <f>TRUNC(G616*D616,1)</f>
        <v>#REF!</v>
      </c>
      <c r="I616" s="12" t="e">
        <f>일위대가목록!G279</f>
        <v>#REF!</v>
      </c>
      <c r="J616" s="13" t="e">
        <f>TRUNC(I616*D616,1)</f>
        <v>#REF!</v>
      </c>
      <c r="K616" s="12" t="e">
        <f t="shared" ref="K616:L620" si="100">TRUNC(E616+G616+I616,1)</f>
        <v>#REF!</v>
      </c>
      <c r="L616" s="13" t="e">
        <f t="shared" si="100"/>
        <v>#REF!</v>
      </c>
      <c r="M616" s="8" t="s">
        <v>2363</v>
      </c>
      <c r="N616" s="2" t="s">
        <v>457</v>
      </c>
      <c r="O616" s="2" t="s">
        <v>2364</v>
      </c>
      <c r="P616" s="2" t="s">
        <v>58</v>
      </c>
      <c r="Q616" s="2" t="s">
        <v>59</v>
      </c>
      <c r="R616" s="2" t="s">
        <v>59</v>
      </c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2" t="s">
        <v>51</v>
      </c>
      <c r="AW616" s="2" t="s">
        <v>2386</v>
      </c>
      <c r="AX616" s="2" t="s">
        <v>51</v>
      </c>
      <c r="AY616" s="2" t="s">
        <v>51</v>
      </c>
    </row>
    <row r="617" spans="1:51" ht="30" customHeight="1" x14ac:dyDescent="0.4">
      <c r="A617" s="8" t="s">
        <v>2366</v>
      </c>
      <c r="B617" s="8" t="s">
        <v>51</v>
      </c>
      <c r="C617" s="8" t="s">
        <v>162</v>
      </c>
      <c r="D617" s="9">
        <v>5.7000000000000002E-2</v>
      </c>
      <c r="E617" s="12" t="e">
        <f>일위대가목록!E280</f>
        <v>#REF!</v>
      </c>
      <c r="F617" s="13" t="e">
        <f>TRUNC(E617*D617,1)</f>
        <v>#REF!</v>
      </c>
      <c r="G617" s="12" t="e">
        <f>일위대가목록!F280</f>
        <v>#REF!</v>
      </c>
      <c r="H617" s="13" t="e">
        <f>TRUNC(G617*D617,1)</f>
        <v>#REF!</v>
      </c>
      <c r="I617" s="12" t="e">
        <f>일위대가목록!G280</f>
        <v>#REF!</v>
      </c>
      <c r="J617" s="13" t="e">
        <f>TRUNC(I617*D617,1)</f>
        <v>#REF!</v>
      </c>
      <c r="K617" s="12" t="e">
        <f t="shared" si="100"/>
        <v>#REF!</v>
      </c>
      <c r="L617" s="13" t="e">
        <f t="shared" si="100"/>
        <v>#REF!</v>
      </c>
      <c r="M617" s="8" t="s">
        <v>2367</v>
      </c>
      <c r="N617" s="2" t="s">
        <v>457</v>
      </c>
      <c r="O617" s="2" t="s">
        <v>2368</v>
      </c>
      <c r="P617" s="2" t="s">
        <v>58</v>
      </c>
      <c r="Q617" s="2" t="s">
        <v>59</v>
      </c>
      <c r="R617" s="2" t="s">
        <v>59</v>
      </c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2" t="s">
        <v>51</v>
      </c>
      <c r="AW617" s="2" t="s">
        <v>2387</v>
      </c>
      <c r="AX617" s="2" t="s">
        <v>51</v>
      </c>
      <c r="AY617" s="2" t="s">
        <v>51</v>
      </c>
    </row>
    <row r="618" spans="1:51" ht="30" customHeight="1" x14ac:dyDescent="0.4">
      <c r="A618" s="8" t="s">
        <v>2370</v>
      </c>
      <c r="B618" s="8" t="s">
        <v>51</v>
      </c>
      <c r="C618" s="8" t="s">
        <v>115</v>
      </c>
      <c r="D618" s="9">
        <v>1</v>
      </c>
      <c r="E618" s="12" t="e">
        <f>일위대가목록!E281</f>
        <v>#REF!</v>
      </c>
      <c r="F618" s="13" t="e">
        <f>TRUNC(E618*D618,1)</f>
        <v>#REF!</v>
      </c>
      <c r="G618" s="12" t="e">
        <f>일위대가목록!F281</f>
        <v>#REF!</v>
      </c>
      <c r="H618" s="13" t="e">
        <f>TRUNC(G618*D618,1)</f>
        <v>#REF!</v>
      </c>
      <c r="I618" s="12" t="e">
        <f>일위대가목록!G281</f>
        <v>#REF!</v>
      </c>
      <c r="J618" s="13" t="e">
        <f>TRUNC(I618*D618,1)</f>
        <v>#REF!</v>
      </c>
      <c r="K618" s="12" t="e">
        <f t="shared" si="100"/>
        <v>#REF!</v>
      </c>
      <c r="L618" s="13" t="e">
        <f t="shared" si="100"/>
        <v>#REF!</v>
      </c>
      <c r="M618" s="8" t="s">
        <v>2371</v>
      </c>
      <c r="N618" s="2" t="s">
        <v>457</v>
      </c>
      <c r="O618" s="2" t="s">
        <v>2372</v>
      </c>
      <c r="P618" s="2" t="s">
        <v>58</v>
      </c>
      <c r="Q618" s="2" t="s">
        <v>59</v>
      </c>
      <c r="R618" s="2" t="s">
        <v>59</v>
      </c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2" t="s">
        <v>51</v>
      </c>
      <c r="AW618" s="2" t="s">
        <v>2388</v>
      </c>
      <c r="AX618" s="2" t="s">
        <v>51</v>
      </c>
      <c r="AY618" s="2" t="s">
        <v>51</v>
      </c>
    </row>
    <row r="619" spans="1:51" ht="30" customHeight="1" x14ac:dyDescent="0.4">
      <c r="A619" s="8" t="s">
        <v>501</v>
      </c>
      <c r="B619" s="8" t="s">
        <v>505</v>
      </c>
      <c r="C619" s="8" t="s">
        <v>115</v>
      </c>
      <c r="D619" s="9">
        <v>1</v>
      </c>
      <c r="E619" s="12" t="e">
        <f>일위대가목록!E117</f>
        <v>#REF!</v>
      </c>
      <c r="F619" s="13" t="e">
        <f>TRUNC(E619*D619,1)</f>
        <v>#REF!</v>
      </c>
      <c r="G619" s="12" t="e">
        <f>일위대가목록!F117</f>
        <v>#REF!</v>
      </c>
      <c r="H619" s="13" t="e">
        <f>TRUNC(G619*D619,1)</f>
        <v>#REF!</v>
      </c>
      <c r="I619" s="12" t="e">
        <f>일위대가목록!G117</f>
        <v>#REF!</v>
      </c>
      <c r="J619" s="13" t="e">
        <f>TRUNC(I619*D619,1)</f>
        <v>#REF!</v>
      </c>
      <c r="K619" s="12" t="e">
        <f t="shared" si="100"/>
        <v>#REF!</v>
      </c>
      <c r="L619" s="13" t="e">
        <f t="shared" si="100"/>
        <v>#REF!</v>
      </c>
      <c r="M619" s="8" t="s">
        <v>506</v>
      </c>
      <c r="N619" s="2" t="s">
        <v>457</v>
      </c>
      <c r="O619" s="2" t="s">
        <v>507</v>
      </c>
      <c r="P619" s="2" t="s">
        <v>58</v>
      </c>
      <c r="Q619" s="2" t="s">
        <v>59</v>
      </c>
      <c r="R619" s="2" t="s">
        <v>59</v>
      </c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2" t="s">
        <v>51</v>
      </c>
      <c r="AW619" s="2" t="s">
        <v>2389</v>
      </c>
      <c r="AX619" s="2" t="s">
        <v>51</v>
      </c>
      <c r="AY619" s="2" t="s">
        <v>51</v>
      </c>
    </row>
    <row r="620" spans="1:51" ht="30" customHeight="1" x14ac:dyDescent="0.4">
      <c r="A620" s="8" t="s">
        <v>2375</v>
      </c>
      <c r="B620" s="8" t="s">
        <v>1721</v>
      </c>
      <c r="C620" s="8" t="s">
        <v>162</v>
      </c>
      <c r="D620" s="9">
        <v>5.7000000000000002E-2</v>
      </c>
      <c r="E620" s="12" t="e">
        <f>일위대가목록!E282</f>
        <v>#REF!</v>
      </c>
      <c r="F620" s="13" t="e">
        <f>TRUNC(E620*D620,1)</f>
        <v>#REF!</v>
      </c>
      <c r="G620" s="12" t="e">
        <f>일위대가목록!F282</f>
        <v>#REF!</v>
      </c>
      <c r="H620" s="13" t="e">
        <f>TRUNC(G620*D620,1)</f>
        <v>#REF!</v>
      </c>
      <c r="I620" s="12" t="e">
        <f>일위대가목록!G282</f>
        <v>#REF!</v>
      </c>
      <c r="J620" s="13" t="e">
        <f>TRUNC(I620*D620,1)</f>
        <v>#REF!</v>
      </c>
      <c r="K620" s="12" t="e">
        <f t="shared" si="100"/>
        <v>#REF!</v>
      </c>
      <c r="L620" s="13" t="e">
        <f t="shared" si="100"/>
        <v>#REF!</v>
      </c>
      <c r="M620" s="8" t="s">
        <v>2376</v>
      </c>
      <c r="N620" s="2" t="s">
        <v>457</v>
      </c>
      <c r="O620" s="2" t="s">
        <v>2377</v>
      </c>
      <c r="P620" s="2" t="s">
        <v>58</v>
      </c>
      <c r="Q620" s="2" t="s">
        <v>59</v>
      </c>
      <c r="R620" s="2" t="s">
        <v>59</v>
      </c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2" t="s">
        <v>51</v>
      </c>
      <c r="AW620" s="2" t="s">
        <v>2390</v>
      </c>
      <c r="AX620" s="2" t="s">
        <v>51</v>
      </c>
      <c r="AY620" s="2" t="s">
        <v>51</v>
      </c>
    </row>
    <row r="621" spans="1:51" ht="30" customHeight="1" x14ac:dyDescent="0.4">
      <c r="A621" s="8" t="s">
        <v>1406</v>
      </c>
      <c r="B621" s="8" t="s">
        <v>51</v>
      </c>
      <c r="C621" s="8" t="s">
        <v>51</v>
      </c>
      <c r="D621" s="9"/>
      <c r="E621" s="12"/>
      <c r="F621" s="13" t="e">
        <f>TRUNC(SUMIF(N616:N620, N615, F616:F620),0)</f>
        <v>#REF!</v>
      </c>
      <c r="G621" s="12"/>
      <c r="H621" s="13" t="e">
        <f>TRUNC(SUMIF(N616:N620, N615, H616:H620),0)</f>
        <v>#REF!</v>
      </c>
      <c r="I621" s="12"/>
      <c r="J621" s="13" t="e">
        <f>TRUNC(SUMIF(N616:N620, N615, J616:J620),0)</f>
        <v>#REF!</v>
      </c>
      <c r="K621" s="12"/>
      <c r="L621" s="13" t="e">
        <f>F621+H621+J621</f>
        <v>#REF!</v>
      </c>
      <c r="M621" s="8" t="s">
        <v>51</v>
      </c>
      <c r="N621" s="2" t="s">
        <v>99</v>
      </c>
      <c r="O621" s="2" t="s">
        <v>99</v>
      </c>
      <c r="P621" s="2" t="s">
        <v>51</v>
      </c>
      <c r="Q621" s="2" t="s">
        <v>51</v>
      </c>
      <c r="R621" s="2" t="s">
        <v>51</v>
      </c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2" t="s">
        <v>51</v>
      </c>
      <c r="AW621" s="2" t="s">
        <v>51</v>
      </c>
      <c r="AX621" s="2" t="s">
        <v>51</v>
      </c>
      <c r="AY621" s="2" t="s">
        <v>51</v>
      </c>
    </row>
    <row r="622" spans="1:51" ht="30" customHeight="1" x14ac:dyDescent="0.4">
      <c r="A622" s="9"/>
      <c r="B622" s="9"/>
      <c r="C622" s="9"/>
      <c r="D622" s="9"/>
      <c r="E622" s="12"/>
      <c r="F622" s="13"/>
      <c r="G622" s="12"/>
      <c r="H622" s="13"/>
      <c r="I622" s="12"/>
      <c r="J622" s="13"/>
      <c r="K622" s="12"/>
      <c r="L622" s="13"/>
      <c r="M622" s="9"/>
    </row>
    <row r="623" spans="1:51" ht="30" customHeight="1" x14ac:dyDescent="0.4">
      <c r="A623" s="110" t="s">
        <v>2391</v>
      </c>
      <c r="B623" s="110"/>
      <c r="C623" s="110"/>
      <c r="D623" s="110"/>
      <c r="E623" s="111"/>
      <c r="F623" s="112"/>
      <c r="G623" s="111"/>
      <c r="H623" s="112"/>
      <c r="I623" s="111"/>
      <c r="J623" s="112"/>
      <c r="K623" s="111"/>
      <c r="L623" s="112"/>
      <c r="M623" s="110"/>
      <c r="N623" s="1" t="s">
        <v>460</v>
      </c>
    </row>
    <row r="624" spans="1:51" ht="30" customHeight="1" x14ac:dyDescent="0.4">
      <c r="A624" s="8" t="s">
        <v>2361</v>
      </c>
      <c r="B624" s="8" t="s">
        <v>2362</v>
      </c>
      <c r="C624" s="8" t="s">
        <v>178</v>
      </c>
      <c r="D624" s="9">
        <v>6.0999999999999999E-2</v>
      </c>
      <c r="E624" s="12" t="e">
        <f>일위대가목록!E279</f>
        <v>#REF!</v>
      </c>
      <c r="F624" s="13" t="e">
        <f>TRUNC(E624*D624,1)</f>
        <v>#REF!</v>
      </c>
      <c r="G624" s="12" t="e">
        <f>일위대가목록!F279</f>
        <v>#REF!</v>
      </c>
      <c r="H624" s="13" t="e">
        <f>TRUNC(G624*D624,1)</f>
        <v>#REF!</v>
      </c>
      <c r="I624" s="12" t="e">
        <f>일위대가목록!G279</f>
        <v>#REF!</v>
      </c>
      <c r="J624" s="13" t="e">
        <f>TRUNC(I624*D624,1)</f>
        <v>#REF!</v>
      </c>
      <c r="K624" s="12" t="e">
        <f t="shared" ref="K624:L628" si="101">TRUNC(E624+G624+I624,1)</f>
        <v>#REF!</v>
      </c>
      <c r="L624" s="13" t="e">
        <f t="shared" si="101"/>
        <v>#REF!</v>
      </c>
      <c r="M624" s="8" t="s">
        <v>2363</v>
      </c>
      <c r="N624" s="2" t="s">
        <v>460</v>
      </c>
      <c r="O624" s="2" t="s">
        <v>2364</v>
      </c>
      <c r="P624" s="2" t="s">
        <v>58</v>
      </c>
      <c r="Q624" s="2" t="s">
        <v>59</v>
      </c>
      <c r="R624" s="2" t="s">
        <v>59</v>
      </c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2" t="s">
        <v>51</v>
      </c>
      <c r="AW624" s="2" t="s">
        <v>2392</v>
      </c>
      <c r="AX624" s="2" t="s">
        <v>51</v>
      </c>
      <c r="AY624" s="2" t="s">
        <v>51</v>
      </c>
    </row>
    <row r="625" spans="1:51" ht="30" customHeight="1" x14ac:dyDescent="0.4">
      <c r="A625" s="8" t="s">
        <v>2366</v>
      </c>
      <c r="B625" s="8" t="s">
        <v>51</v>
      </c>
      <c r="C625" s="8" t="s">
        <v>162</v>
      </c>
      <c r="D625" s="9">
        <v>6.0999999999999999E-2</v>
      </c>
      <c r="E625" s="12" t="e">
        <f>일위대가목록!E280</f>
        <v>#REF!</v>
      </c>
      <c r="F625" s="13" t="e">
        <f>TRUNC(E625*D625,1)</f>
        <v>#REF!</v>
      </c>
      <c r="G625" s="12" t="e">
        <f>일위대가목록!F280</f>
        <v>#REF!</v>
      </c>
      <c r="H625" s="13" t="e">
        <f>TRUNC(G625*D625,1)</f>
        <v>#REF!</v>
      </c>
      <c r="I625" s="12" t="e">
        <f>일위대가목록!G280</f>
        <v>#REF!</v>
      </c>
      <c r="J625" s="13" t="e">
        <f>TRUNC(I625*D625,1)</f>
        <v>#REF!</v>
      </c>
      <c r="K625" s="12" t="e">
        <f t="shared" si="101"/>
        <v>#REF!</v>
      </c>
      <c r="L625" s="13" t="e">
        <f t="shared" si="101"/>
        <v>#REF!</v>
      </c>
      <c r="M625" s="8" t="s">
        <v>2367</v>
      </c>
      <c r="N625" s="2" t="s">
        <v>460</v>
      </c>
      <c r="O625" s="2" t="s">
        <v>2368</v>
      </c>
      <c r="P625" s="2" t="s">
        <v>58</v>
      </c>
      <c r="Q625" s="2" t="s">
        <v>59</v>
      </c>
      <c r="R625" s="2" t="s">
        <v>59</v>
      </c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2" t="s">
        <v>51</v>
      </c>
      <c r="AW625" s="2" t="s">
        <v>2393</v>
      </c>
      <c r="AX625" s="2" t="s">
        <v>51</v>
      </c>
      <c r="AY625" s="2" t="s">
        <v>51</v>
      </c>
    </row>
    <row r="626" spans="1:51" ht="30" customHeight="1" x14ac:dyDescent="0.4">
      <c r="A626" s="8" t="s">
        <v>2370</v>
      </c>
      <c r="B626" s="8" t="s">
        <v>51</v>
      </c>
      <c r="C626" s="8" t="s">
        <v>115</v>
      </c>
      <c r="D626" s="9">
        <v>1</v>
      </c>
      <c r="E626" s="12" t="e">
        <f>일위대가목록!E281</f>
        <v>#REF!</v>
      </c>
      <c r="F626" s="13" t="e">
        <f>TRUNC(E626*D626,1)</f>
        <v>#REF!</v>
      </c>
      <c r="G626" s="12" t="e">
        <f>일위대가목록!F281</f>
        <v>#REF!</v>
      </c>
      <c r="H626" s="13" t="e">
        <f>TRUNC(G626*D626,1)</f>
        <v>#REF!</v>
      </c>
      <c r="I626" s="12" t="e">
        <f>일위대가목록!G281</f>
        <v>#REF!</v>
      </c>
      <c r="J626" s="13" t="e">
        <f>TRUNC(I626*D626,1)</f>
        <v>#REF!</v>
      </c>
      <c r="K626" s="12" t="e">
        <f t="shared" si="101"/>
        <v>#REF!</v>
      </c>
      <c r="L626" s="13" t="e">
        <f t="shared" si="101"/>
        <v>#REF!</v>
      </c>
      <c r="M626" s="8" t="s">
        <v>2371</v>
      </c>
      <c r="N626" s="2" t="s">
        <v>460</v>
      </c>
      <c r="O626" s="2" t="s">
        <v>2372</v>
      </c>
      <c r="P626" s="2" t="s">
        <v>58</v>
      </c>
      <c r="Q626" s="2" t="s">
        <v>59</v>
      </c>
      <c r="R626" s="2" t="s">
        <v>59</v>
      </c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2" t="s">
        <v>51</v>
      </c>
      <c r="AW626" s="2" t="s">
        <v>2394</v>
      </c>
      <c r="AX626" s="2" t="s">
        <v>51</v>
      </c>
      <c r="AY626" s="2" t="s">
        <v>51</v>
      </c>
    </row>
    <row r="627" spans="1:51" ht="30" customHeight="1" x14ac:dyDescent="0.4">
      <c r="A627" s="8" t="s">
        <v>501</v>
      </c>
      <c r="B627" s="8" t="s">
        <v>505</v>
      </c>
      <c r="C627" s="8" t="s">
        <v>115</v>
      </c>
      <c r="D627" s="9">
        <v>1</v>
      </c>
      <c r="E627" s="12" t="e">
        <f>일위대가목록!E117</f>
        <v>#REF!</v>
      </c>
      <c r="F627" s="13" t="e">
        <f>TRUNC(E627*D627,1)</f>
        <v>#REF!</v>
      </c>
      <c r="G627" s="12" t="e">
        <f>일위대가목록!F117</f>
        <v>#REF!</v>
      </c>
      <c r="H627" s="13" t="e">
        <f>TRUNC(G627*D627,1)</f>
        <v>#REF!</v>
      </c>
      <c r="I627" s="12" t="e">
        <f>일위대가목록!G117</f>
        <v>#REF!</v>
      </c>
      <c r="J627" s="13" t="e">
        <f>TRUNC(I627*D627,1)</f>
        <v>#REF!</v>
      </c>
      <c r="K627" s="12" t="e">
        <f t="shared" si="101"/>
        <v>#REF!</v>
      </c>
      <c r="L627" s="13" t="e">
        <f t="shared" si="101"/>
        <v>#REF!</v>
      </c>
      <c r="M627" s="8" t="s">
        <v>506</v>
      </c>
      <c r="N627" s="2" t="s">
        <v>460</v>
      </c>
      <c r="O627" s="2" t="s">
        <v>507</v>
      </c>
      <c r="P627" s="2" t="s">
        <v>58</v>
      </c>
      <c r="Q627" s="2" t="s">
        <v>59</v>
      </c>
      <c r="R627" s="2" t="s">
        <v>59</v>
      </c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2" t="s">
        <v>51</v>
      </c>
      <c r="AW627" s="2" t="s">
        <v>2395</v>
      </c>
      <c r="AX627" s="2" t="s">
        <v>51</v>
      </c>
      <c r="AY627" s="2" t="s">
        <v>51</v>
      </c>
    </row>
    <row r="628" spans="1:51" ht="30" customHeight="1" x14ac:dyDescent="0.4">
      <c r="A628" s="8" t="s">
        <v>2375</v>
      </c>
      <c r="B628" s="8" t="s">
        <v>1721</v>
      </c>
      <c r="C628" s="8" t="s">
        <v>162</v>
      </c>
      <c r="D628" s="9">
        <v>6.0999999999999999E-2</v>
      </c>
      <c r="E628" s="12" t="e">
        <f>일위대가목록!E282</f>
        <v>#REF!</v>
      </c>
      <c r="F628" s="13" t="e">
        <f>TRUNC(E628*D628,1)</f>
        <v>#REF!</v>
      </c>
      <c r="G628" s="12" t="e">
        <f>일위대가목록!F282</f>
        <v>#REF!</v>
      </c>
      <c r="H628" s="13" t="e">
        <f>TRUNC(G628*D628,1)</f>
        <v>#REF!</v>
      </c>
      <c r="I628" s="12" t="e">
        <f>일위대가목록!G282</f>
        <v>#REF!</v>
      </c>
      <c r="J628" s="13" t="e">
        <f>TRUNC(I628*D628,1)</f>
        <v>#REF!</v>
      </c>
      <c r="K628" s="12" t="e">
        <f t="shared" si="101"/>
        <v>#REF!</v>
      </c>
      <c r="L628" s="13" t="e">
        <f t="shared" si="101"/>
        <v>#REF!</v>
      </c>
      <c r="M628" s="8" t="s">
        <v>2376</v>
      </c>
      <c r="N628" s="2" t="s">
        <v>460</v>
      </c>
      <c r="O628" s="2" t="s">
        <v>2377</v>
      </c>
      <c r="P628" s="2" t="s">
        <v>58</v>
      </c>
      <c r="Q628" s="2" t="s">
        <v>59</v>
      </c>
      <c r="R628" s="2" t="s">
        <v>59</v>
      </c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2" t="s">
        <v>51</v>
      </c>
      <c r="AW628" s="2" t="s">
        <v>2396</v>
      </c>
      <c r="AX628" s="2" t="s">
        <v>51</v>
      </c>
      <c r="AY628" s="2" t="s">
        <v>51</v>
      </c>
    </row>
    <row r="629" spans="1:51" ht="30" customHeight="1" x14ac:dyDescent="0.4">
      <c r="A629" s="8" t="s">
        <v>1406</v>
      </c>
      <c r="B629" s="8" t="s">
        <v>51</v>
      </c>
      <c r="C629" s="8" t="s">
        <v>51</v>
      </c>
      <c r="D629" s="9"/>
      <c r="E629" s="12"/>
      <c r="F629" s="13" t="e">
        <f>TRUNC(SUMIF(N624:N628, N623, F624:F628),0)</f>
        <v>#REF!</v>
      </c>
      <c r="G629" s="12"/>
      <c r="H629" s="13" t="e">
        <f>TRUNC(SUMIF(N624:N628, N623, H624:H628),0)</f>
        <v>#REF!</v>
      </c>
      <c r="I629" s="12"/>
      <c r="J629" s="13" t="e">
        <f>TRUNC(SUMIF(N624:N628, N623, J624:J628),0)</f>
        <v>#REF!</v>
      </c>
      <c r="K629" s="12"/>
      <c r="L629" s="13" t="e">
        <f>F629+H629+J629</f>
        <v>#REF!</v>
      </c>
      <c r="M629" s="8" t="s">
        <v>51</v>
      </c>
      <c r="N629" s="2" t="s">
        <v>99</v>
      </c>
      <c r="O629" s="2" t="s">
        <v>99</v>
      </c>
      <c r="P629" s="2" t="s">
        <v>51</v>
      </c>
      <c r="Q629" s="2" t="s">
        <v>51</v>
      </c>
      <c r="R629" s="2" t="s">
        <v>51</v>
      </c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2" t="s">
        <v>51</v>
      </c>
      <c r="AW629" s="2" t="s">
        <v>51</v>
      </c>
      <c r="AX629" s="2" t="s">
        <v>51</v>
      </c>
      <c r="AY629" s="2" t="s">
        <v>51</v>
      </c>
    </row>
    <row r="630" spans="1:51" ht="30" customHeight="1" x14ac:dyDescent="0.4">
      <c r="A630" s="9"/>
      <c r="B630" s="9"/>
      <c r="C630" s="9"/>
      <c r="D630" s="9"/>
      <c r="E630" s="12"/>
      <c r="F630" s="13"/>
      <c r="G630" s="12"/>
      <c r="H630" s="13"/>
      <c r="I630" s="12"/>
      <c r="J630" s="13"/>
      <c r="K630" s="12"/>
      <c r="L630" s="13"/>
      <c r="M630" s="9"/>
    </row>
    <row r="631" spans="1:51" ht="30" customHeight="1" x14ac:dyDescent="0.4">
      <c r="A631" s="110" t="s">
        <v>2397</v>
      </c>
      <c r="B631" s="110"/>
      <c r="C631" s="110"/>
      <c r="D631" s="110"/>
      <c r="E631" s="111"/>
      <c r="F631" s="112"/>
      <c r="G631" s="111"/>
      <c r="H631" s="112"/>
      <c r="I631" s="111"/>
      <c r="J631" s="112"/>
      <c r="K631" s="111"/>
      <c r="L631" s="112"/>
      <c r="M631" s="110"/>
      <c r="N631" s="1" t="s">
        <v>463</v>
      </c>
    </row>
    <row r="632" spans="1:51" ht="30" customHeight="1" x14ac:dyDescent="0.4">
      <c r="A632" s="8" t="s">
        <v>2361</v>
      </c>
      <c r="B632" s="8" t="s">
        <v>2362</v>
      </c>
      <c r="C632" s="8" t="s">
        <v>178</v>
      </c>
      <c r="D632" s="9">
        <v>8.1000000000000003E-2</v>
      </c>
      <c r="E632" s="12" t="e">
        <f>일위대가목록!E279</f>
        <v>#REF!</v>
      </c>
      <c r="F632" s="13" t="e">
        <f>TRUNC(E632*D632,1)</f>
        <v>#REF!</v>
      </c>
      <c r="G632" s="12" t="e">
        <f>일위대가목록!F279</f>
        <v>#REF!</v>
      </c>
      <c r="H632" s="13" t="e">
        <f>TRUNC(G632*D632,1)</f>
        <v>#REF!</v>
      </c>
      <c r="I632" s="12" t="e">
        <f>일위대가목록!G279</f>
        <v>#REF!</v>
      </c>
      <c r="J632" s="13" t="e">
        <f>TRUNC(I632*D632,1)</f>
        <v>#REF!</v>
      </c>
      <c r="K632" s="12" t="e">
        <f t="shared" ref="K632:L636" si="102">TRUNC(E632+G632+I632,1)</f>
        <v>#REF!</v>
      </c>
      <c r="L632" s="13" t="e">
        <f t="shared" si="102"/>
        <v>#REF!</v>
      </c>
      <c r="M632" s="8" t="s">
        <v>2363</v>
      </c>
      <c r="N632" s="2" t="s">
        <v>463</v>
      </c>
      <c r="O632" s="2" t="s">
        <v>2364</v>
      </c>
      <c r="P632" s="2" t="s">
        <v>58</v>
      </c>
      <c r="Q632" s="2" t="s">
        <v>59</v>
      </c>
      <c r="R632" s="2" t="s">
        <v>59</v>
      </c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2" t="s">
        <v>51</v>
      </c>
      <c r="AW632" s="2" t="s">
        <v>2398</v>
      </c>
      <c r="AX632" s="2" t="s">
        <v>51</v>
      </c>
      <c r="AY632" s="2" t="s">
        <v>51</v>
      </c>
    </row>
    <row r="633" spans="1:51" ht="30" customHeight="1" x14ac:dyDescent="0.4">
      <c r="A633" s="8" t="s">
        <v>2366</v>
      </c>
      <c r="B633" s="8" t="s">
        <v>51</v>
      </c>
      <c r="C633" s="8" t="s">
        <v>162</v>
      </c>
      <c r="D633" s="9">
        <v>8.1000000000000003E-2</v>
      </c>
      <c r="E633" s="12" t="e">
        <f>일위대가목록!E280</f>
        <v>#REF!</v>
      </c>
      <c r="F633" s="13" t="e">
        <f>TRUNC(E633*D633,1)</f>
        <v>#REF!</v>
      </c>
      <c r="G633" s="12" t="e">
        <f>일위대가목록!F280</f>
        <v>#REF!</v>
      </c>
      <c r="H633" s="13" t="e">
        <f>TRUNC(G633*D633,1)</f>
        <v>#REF!</v>
      </c>
      <c r="I633" s="12" t="e">
        <f>일위대가목록!G280</f>
        <v>#REF!</v>
      </c>
      <c r="J633" s="13" t="e">
        <f>TRUNC(I633*D633,1)</f>
        <v>#REF!</v>
      </c>
      <c r="K633" s="12" t="e">
        <f t="shared" si="102"/>
        <v>#REF!</v>
      </c>
      <c r="L633" s="13" t="e">
        <f t="shared" si="102"/>
        <v>#REF!</v>
      </c>
      <c r="M633" s="8" t="s">
        <v>2367</v>
      </c>
      <c r="N633" s="2" t="s">
        <v>463</v>
      </c>
      <c r="O633" s="2" t="s">
        <v>2368</v>
      </c>
      <c r="P633" s="2" t="s">
        <v>58</v>
      </c>
      <c r="Q633" s="2" t="s">
        <v>59</v>
      </c>
      <c r="R633" s="2" t="s">
        <v>59</v>
      </c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2" t="s">
        <v>51</v>
      </c>
      <c r="AW633" s="2" t="s">
        <v>2399</v>
      </c>
      <c r="AX633" s="2" t="s">
        <v>51</v>
      </c>
      <c r="AY633" s="2" t="s">
        <v>51</v>
      </c>
    </row>
    <row r="634" spans="1:51" ht="30" customHeight="1" x14ac:dyDescent="0.4">
      <c r="A634" s="8" t="s">
        <v>2370</v>
      </c>
      <c r="B634" s="8" t="s">
        <v>51</v>
      </c>
      <c r="C634" s="8" t="s">
        <v>115</v>
      </c>
      <c r="D634" s="9">
        <v>1</v>
      </c>
      <c r="E634" s="12" t="e">
        <f>일위대가목록!E281</f>
        <v>#REF!</v>
      </c>
      <c r="F634" s="13" t="e">
        <f>TRUNC(E634*D634,1)</f>
        <v>#REF!</v>
      </c>
      <c r="G634" s="12" t="e">
        <f>일위대가목록!F281</f>
        <v>#REF!</v>
      </c>
      <c r="H634" s="13" t="e">
        <f>TRUNC(G634*D634,1)</f>
        <v>#REF!</v>
      </c>
      <c r="I634" s="12" t="e">
        <f>일위대가목록!G281</f>
        <v>#REF!</v>
      </c>
      <c r="J634" s="13" t="e">
        <f>TRUNC(I634*D634,1)</f>
        <v>#REF!</v>
      </c>
      <c r="K634" s="12" t="e">
        <f t="shared" si="102"/>
        <v>#REF!</v>
      </c>
      <c r="L634" s="13" t="e">
        <f t="shared" si="102"/>
        <v>#REF!</v>
      </c>
      <c r="M634" s="8" t="s">
        <v>2371</v>
      </c>
      <c r="N634" s="2" t="s">
        <v>463</v>
      </c>
      <c r="O634" s="2" t="s">
        <v>2372</v>
      </c>
      <c r="P634" s="2" t="s">
        <v>58</v>
      </c>
      <c r="Q634" s="2" t="s">
        <v>59</v>
      </c>
      <c r="R634" s="2" t="s">
        <v>59</v>
      </c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2" t="s">
        <v>51</v>
      </c>
      <c r="AW634" s="2" t="s">
        <v>2400</v>
      </c>
      <c r="AX634" s="2" t="s">
        <v>51</v>
      </c>
      <c r="AY634" s="2" t="s">
        <v>51</v>
      </c>
    </row>
    <row r="635" spans="1:51" ht="30" customHeight="1" x14ac:dyDescent="0.4">
      <c r="A635" s="8" t="s">
        <v>501</v>
      </c>
      <c r="B635" s="8" t="s">
        <v>505</v>
      </c>
      <c r="C635" s="8" t="s">
        <v>115</v>
      </c>
      <c r="D635" s="9">
        <v>1</v>
      </c>
      <c r="E635" s="12" t="e">
        <f>일위대가목록!E117</f>
        <v>#REF!</v>
      </c>
      <c r="F635" s="13" t="e">
        <f>TRUNC(E635*D635,1)</f>
        <v>#REF!</v>
      </c>
      <c r="G635" s="12" t="e">
        <f>일위대가목록!F117</f>
        <v>#REF!</v>
      </c>
      <c r="H635" s="13" t="e">
        <f>TRUNC(G635*D635,1)</f>
        <v>#REF!</v>
      </c>
      <c r="I635" s="12" t="e">
        <f>일위대가목록!G117</f>
        <v>#REF!</v>
      </c>
      <c r="J635" s="13" t="e">
        <f>TRUNC(I635*D635,1)</f>
        <v>#REF!</v>
      </c>
      <c r="K635" s="12" t="e">
        <f t="shared" si="102"/>
        <v>#REF!</v>
      </c>
      <c r="L635" s="13" t="e">
        <f t="shared" si="102"/>
        <v>#REF!</v>
      </c>
      <c r="M635" s="8" t="s">
        <v>506</v>
      </c>
      <c r="N635" s="2" t="s">
        <v>463</v>
      </c>
      <c r="O635" s="2" t="s">
        <v>507</v>
      </c>
      <c r="P635" s="2" t="s">
        <v>58</v>
      </c>
      <c r="Q635" s="2" t="s">
        <v>59</v>
      </c>
      <c r="R635" s="2" t="s">
        <v>59</v>
      </c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2" t="s">
        <v>51</v>
      </c>
      <c r="AW635" s="2" t="s">
        <v>2401</v>
      </c>
      <c r="AX635" s="2" t="s">
        <v>51</v>
      </c>
      <c r="AY635" s="2" t="s">
        <v>51</v>
      </c>
    </row>
    <row r="636" spans="1:51" ht="30" customHeight="1" x14ac:dyDescent="0.4">
      <c r="A636" s="8" t="s">
        <v>2375</v>
      </c>
      <c r="B636" s="8" t="s">
        <v>1721</v>
      </c>
      <c r="C636" s="8" t="s">
        <v>162</v>
      </c>
      <c r="D636" s="9">
        <v>8.1000000000000003E-2</v>
      </c>
      <c r="E636" s="12" t="e">
        <f>일위대가목록!E282</f>
        <v>#REF!</v>
      </c>
      <c r="F636" s="13" t="e">
        <f>TRUNC(E636*D636,1)</f>
        <v>#REF!</v>
      </c>
      <c r="G636" s="12" t="e">
        <f>일위대가목록!F282</f>
        <v>#REF!</v>
      </c>
      <c r="H636" s="13" t="e">
        <f>TRUNC(G636*D636,1)</f>
        <v>#REF!</v>
      </c>
      <c r="I636" s="12" t="e">
        <f>일위대가목록!G282</f>
        <v>#REF!</v>
      </c>
      <c r="J636" s="13" t="e">
        <f>TRUNC(I636*D636,1)</f>
        <v>#REF!</v>
      </c>
      <c r="K636" s="12" t="e">
        <f t="shared" si="102"/>
        <v>#REF!</v>
      </c>
      <c r="L636" s="13" t="e">
        <f t="shared" si="102"/>
        <v>#REF!</v>
      </c>
      <c r="M636" s="8" t="s">
        <v>2376</v>
      </c>
      <c r="N636" s="2" t="s">
        <v>463</v>
      </c>
      <c r="O636" s="2" t="s">
        <v>2377</v>
      </c>
      <c r="P636" s="2" t="s">
        <v>58</v>
      </c>
      <c r="Q636" s="2" t="s">
        <v>59</v>
      </c>
      <c r="R636" s="2" t="s">
        <v>59</v>
      </c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2" t="s">
        <v>51</v>
      </c>
      <c r="AW636" s="2" t="s">
        <v>2402</v>
      </c>
      <c r="AX636" s="2" t="s">
        <v>51</v>
      </c>
      <c r="AY636" s="2" t="s">
        <v>51</v>
      </c>
    </row>
    <row r="637" spans="1:51" ht="30" customHeight="1" x14ac:dyDescent="0.4">
      <c r="A637" s="8" t="s">
        <v>1406</v>
      </c>
      <c r="B637" s="8" t="s">
        <v>51</v>
      </c>
      <c r="C637" s="8" t="s">
        <v>51</v>
      </c>
      <c r="D637" s="9"/>
      <c r="E637" s="12"/>
      <c r="F637" s="13" t="e">
        <f>TRUNC(SUMIF(N632:N636, N631, F632:F636),0)</f>
        <v>#REF!</v>
      </c>
      <c r="G637" s="12"/>
      <c r="H637" s="13" t="e">
        <f>TRUNC(SUMIF(N632:N636, N631, H632:H636),0)</f>
        <v>#REF!</v>
      </c>
      <c r="I637" s="12"/>
      <c r="J637" s="13" t="e">
        <f>TRUNC(SUMIF(N632:N636, N631, J632:J636),0)</f>
        <v>#REF!</v>
      </c>
      <c r="K637" s="12"/>
      <c r="L637" s="13" t="e">
        <f>F637+H637+J637</f>
        <v>#REF!</v>
      </c>
      <c r="M637" s="8" t="s">
        <v>51</v>
      </c>
      <c r="N637" s="2" t="s">
        <v>99</v>
      </c>
      <c r="O637" s="2" t="s">
        <v>99</v>
      </c>
      <c r="P637" s="2" t="s">
        <v>51</v>
      </c>
      <c r="Q637" s="2" t="s">
        <v>51</v>
      </c>
      <c r="R637" s="2" t="s">
        <v>51</v>
      </c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2" t="s">
        <v>51</v>
      </c>
      <c r="AW637" s="2" t="s">
        <v>51</v>
      </c>
      <c r="AX637" s="2" t="s">
        <v>51</v>
      </c>
      <c r="AY637" s="2" t="s">
        <v>51</v>
      </c>
    </row>
    <row r="638" spans="1:51" ht="30" customHeight="1" x14ac:dyDescent="0.4">
      <c r="A638" s="9"/>
      <c r="B638" s="9"/>
      <c r="C638" s="9"/>
      <c r="D638" s="9"/>
      <c r="E638" s="12"/>
      <c r="F638" s="13"/>
      <c r="G638" s="12"/>
      <c r="H638" s="13"/>
      <c r="I638" s="12"/>
      <c r="J638" s="13"/>
      <c r="K638" s="12"/>
      <c r="L638" s="13"/>
      <c r="M638" s="9"/>
    </row>
    <row r="639" spans="1:51" ht="30" customHeight="1" x14ac:dyDescent="0.4">
      <c r="A639" s="110" t="s">
        <v>2403</v>
      </c>
      <c r="B639" s="110"/>
      <c r="C639" s="110"/>
      <c r="D639" s="110"/>
      <c r="E639" s="111"/>
      <c r="F639" s="112"/>
      <c r="G639" s="111"/>
      <c r="H639" s="112"/>
      <c r="I639" s="111"/>
      <c r="J639" s="112"/>
      <c r="K639" s="111"/>
      <c r="L639" s="112"/>
      <c r="M639" s="110"/>
      <c r="N639" s="1" t="s">
        <v>466</v>
      </c>
    </row>
    <row r="640" spans="1:51" ht="30" customHeight="1" x14ac:dyDescent="0.4">
      <c r="A640" s="8" t="s">
        <v>2361</v>
      </c>
      <c r="B640" s="8" t="s">
        <v>2362</v>
      </c>
      <c r="C640" s="8" t="s">
        <v>178</v>
      </c>
      <c r="D640" s="9">
        <v>8.6999999999999994E-2</v>
      </c>
      <c r="E640" s="12" t="e">
        <f>일위대가목록!E279</f>
        <v>#REF!</v>
      </c>
      <c r="F640" s="13" t="e">
        <f>TRUNC(E640*D640,1)</f>
        <v>#REF!</v>
      </c>
      <c r="G640" s="12" t="e">
        <f>일위대가목록!F279</f>
        <v>#REF!</v>
      </c>
      <c r="H640" s="13" t="e">
        <f>TRUNC(G640*D640,1)</f>
        <v>#REF!</v>
      </c>
      <c r="I640" s="12" t="e">
        <f>일위대가목록!G279</f>
        <v>#REF!</v>
      </c>
      <c r="J640" s="13" t="e">
        <f>TRUNC(I640*D640,1)</f>
        <v>#REF!</v>
      </c>
      <c r="K640" s="12" t="e">
        <f t="shared" ref="K640:L644" si="103">TRUNC(E640+G640+I640,1)</f>
        <v>#REF!</v>
      </c>
      <c r="L640" s="13" t="e">
        <f t="shared" si="103"/>
        <v>#REF!</v>
      </c>
      <c r="M640" s="8" t="s">
        <v>2363</v>
      </c>
      <c r="N640" s="2" t="s">
        <v>466</v>
      </c>
      <c r="O640" s="2" t="s">
        <v>2364</v>
      </c>
      <c r="P640" s="2" t="s">
        <v>58</v>
      </c>
      <c r="Q640" s="2" t="s">
        <v>59</v>
      </c>
      <c r="R640" s="2" t="s">
        <v>59</v>
      </c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2" t="s">
        <v>51</v>
      </c>
      <c r="AW640" s="2" t="s">
        <v>2404</v>
      </c>
      <c r="AX640" s="2" t="s">
        <v>51</v>
      </c>
      <c r="AY640" s="2" t="s">
        <v>51</v>
      </c>
    </row>
    <row r="641" spans="1:51" ht="30" customHeight="1" x14ac:dyDescent="0.4">
      <c r="A641" s="8" t="s">
        <v>2366</v>
      </c>
      <c r="B641" s="8" t="s">
        <v>51</v>
      </c>
      <c r="C641" s="8" t="s">
        <v>162</v>
      </c>
      <c r="D641" s="9">
        <v>8.6999999999999994E-2</v>
      </c>
      <c r="E641" s="12" t="e">
        <f>일위대가목록!E280</f>
        <v>#REF!</v>
      </c>
      <c r="F641" s="13" t="e">
        <f>TRUNC(E641*D641,1)</f>
        <v>#REF!</v>
      </c>
      <c r="G641" s="12" t="e">
        <f>일위대가목록!F280</f>
        <v>#REF!</v>
      </c>
      <c r="H641" s="13" t="e">
        <f>TRUNC(G641*D641,1)</f>
        <v>#REF!</v>
      </c>
      <c r="I641" s="12" t="e">
        <f>일위대가목록!G280</f>
        <v>#REF!</v>
      </c>
      <c r="J641" s="13" t="e">
        <f>TRUNC(I641*D641,1)</f>
        <v>#REF!</v>
      </c>
      <c r="K641" s="12" t="e">
        <f t="shared" si="103"/>
        <v>#REF!</v>
      </c>
      <c r="L641" s="13" t="e">
        <f t="shared" si="103"/>
        <v>#REF!</v>
      </c>
      <c r="M641" s="8" t="s">
        <v>2367</v>
      </c>
      <c r="N641" s="2" t="s">
        <v>466</v>
      </c>
      <c r="O641" s="2" t="s">
        <v>2368</v>
      </c>
      <c r="P641" s="2" t="s">
        <v>58</v>
      </c>
      <c r="Q641" s="2" t="s">
        <v>59</v>
      </c>
      <c r="R641" s="2" t="s">
        <v>59</v>
      </c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2" t="s">
        <v>51</v>
      </c>
      <c r="AW641" s="2" t="s">
        <v>2405</v>
      </c>
      <c r="AX641" s="2" t="s">
        <v>51</v>
      </c>
      <c r="AY641" s="2" t="s">
        <v>51</v>
      </c>
    </row>
    <row r="642" spans="1:51" ht="30" customHeight="1" x14ac:dyDescent="0.4">
      <c r="A642" s="8" t="s">
        <v>2370</v>
      </c>
      <c r="B642" s="8" t="s">
        <v>51</v>
      </c>
      <c r="C642" s="8" t="s">
        <v>115</v>
      </c>
      <c r="D642" s="9">
        <v>1</v>
      </c>
      <c r="E642" s="12" t="e">
        <f>일위대가목록!E281</f>
        <v>#REF!</v>
      </c>
      <c r="F642" s="13" t="e">
        <f>TRUNC(E642*D642,1)</f>
        <v>#REF!</v>
      </c>
      <c r="G642" s="12" t="e">
        <f>일위대가목록!F281</f>
        <v>#REF!</v>
      </c>
      <c r="H642" s="13" t="e">
        <f>TRUNC(G642*D642,1)</f>
        <v>#REF!</v>
      </c>
      <c r="I642" s="12" t="e">
        <f>일위대가목록!G281</f>
        <v>#REF!</v>
      </c>
      <c r="J642" s="13" t="e">
        <f>TRUNC(I642*D642,1)</f>
        <v>#REF!</v>
      </c>
      <c r="K642" s="12" t="e">
        <f t="shared" si="103"/>
        <v>#REF!</v>
      </c>
      <c r="L642" s="13" t="e">
        <f t="shared" si="103"/>
        <v>#REF!</v>
      </c>
      <c r="M642" s="8" t="s">
        <v>2371</v>
      </c>
      <c r="N642" s="2" t="s">
        <v>466</v>
      </c>
      <c r="O642" s="2" t="s">
        <v>2372</v>
      </c>
      <c r="P642" s="2" t="s">
        <v>58</v>
      </c>
      <c r="Q642" s="2" t="s">
        <v>59</v>
      </c>
      <c r="R642" s="2" t="s">
        <v>59</v>
      </c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2" t="s">
        <v>51</v>
      </c>
      <c r="AW642" s="2" t="s">
        <v>2406</v>
      </c>
      <c r="AX642" s="2" t="s">
        <v>51</v>
      </c>
      <c r="AY642" s="2" t="s">
        <v>51</v>
      </c>
    </row>
    <row r="643" spans="1:51" ht="30" customHeight="1" x14ac:dyDescent="0.4">
      <c r="A643" s="8" t="s">
        <v>501</v>
      </c>
      <c r="B643" s="8" t="s">
        <v>505</v>
      </c>
      <c r="C643" s="8" t="s">
        <v>115</v>
      </c>
      <c r="D643" s="9">
        <v>1</v>
      </c>
      <c r="E643" s="12" t="e">
        <f>일위대가목록!E117</f>
        <v>#REF!</v>
      </c>
      <c r="F643" s="13" t="e">
        <f>TRUNC(E643*D643,1)</f>
        <v>#REF!</v>
      </c>
      <c r="G643" s="12" t="e">
        <f>일위대가목록!F117</f>
        <v>#REF!</v>
      </c>
      <c r="H643" s="13" t="e">
        <f>TRUNC(G643*D643,1)</f>
        <v>#REF!</v>
      </c>
      <c r="I643" s="12" t="e">
        <f>일위대가목록!G117</f>
        <v>#REF!</v>
      </c>
      <c r="J643" s="13" t="e">
        <f>TRUNC(I643*D643,1)</f>
        <v>#REF!</v>
      </c>
      <c r="K643" s="12" t="e">
        <f t="shared" si="103"/>
        <v>#REF!</v>
      </c>
      <c r="L643" s="13" t="e">
        <f t="shared" si="103"/>
        <v>#REF!</v>
      </c>
      <c r="M643" s="8" t="s">
        <v>506</v>
      </c>
      <c r="N643" s="2" t="s">
        <v>466</v>
      </c>
      <c r="O643" s="2" t="s">
        <v>507</v>
      </c>
      <c r="P643" s="2" t="s">
        <v>58</v>
      </c>
      <c r="Q643" s="2" t="s">
        <v>59</v>
      </c>
      <c r="R643" s="2" t="s">
        <v>59</v>
      </c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2" t="s">
        <v>51</v>
      </c>
      <c r="AW643" s="2" t="s">
        <v>2407</v>
      </c>
      <c r="AX643" s="2" t="s">
        <v>51</v>
      </c>
      <c r="AY643" s="2" t="s">
        <v>51</v>
      </c>
    </row>
    <row r="644" spans="1:51" ht="30" customHeight="1" x14ac:dyDescent="0.4">
      <c r="A644" s="8" t="s">
        <v>2375</v>
      </c>
      <c r="B644" s="8" t="s">
        <v>1721</v>
      </c>
      <c r="C644" s="8" t="s">
        <v>162</v>
      </c>
      <c r="D644" s="9">
        <v>8.6999999999999994E-2</v>
      </c>
      <c r="E644" s="12" t="e">
        <f>일위대가목록!E282</f>
        <v>#REF!</v>
      </c>
      <c r="F644" s="13" t="e">
        <f>TRUNC(E644*D644,1)</f>
        <v>#REF!</v>
      </c>
      <c r="G644" s="12" t="e">
        <f>일위대가목록!F282</f>
        <v>#REF!</v>
      </c>
      <c r="H644" s="13" t="e">
        <f>TRUNC(G644*D644,1)</f>
        <v>#REF!</v>
      </c>
      <c r="I644" s="12" t="e">
        <f>일위대가목록!G282</f>
        <v>#REF!</v>
      </c>
      <c r="J644" s="13" t="e">
        <f>TRUNC(I644*D644,1)</f>
        <v>#REF!</v>
      </c>
      <c r="K644" s="12" t="e">
        <f t="shared" si="103"/>
        <v>#REF!</v>
      </c>
      <c r="L644" s="13" t="e">
        <f t="shared" si="103"/>
        <v>#REF!</v>
      </c>
      <c r="M644" s="8" t="s">
        <v>2376</v>
      </c>
      <c r="N644" s="2" t="s">
        <v>466</v>
      </c>
      <c r="O644" s="2" t="s">
        <v>2377</v>
      </c>
      <c r="P644" s="2" t="s">
        <v>58</v>
      </c>
      <c r="Q644" s="2" t="s">
        <v>59</v>
      </c>
      <c r="R644" s="2" t="s">
        <v>59</v>
      </c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2" t="s">
        <v>51</v>
      </c>
      <c r="AW644" s="2" t="s">
        <v>2408</v>
      </c>
      <c r="AX644" s="2" t="s">
        <v>51</v>
      </c>
      <c r="AY644" s="2" t="s">
        <v>51</v>
      </c>
    </row>
    <row r="645" spans="1:51" ht="30" customHeight="1" x14ac:dyDescent="0.4">
      <c r="A645" s="8" t="s">
        <v>1406</v>
      </c>
      <c r="B645" s="8" t="s">
        <v>51</v>
      </c>
      <c r="C645" s="8" t="s">
        <v>51</v>
      </c>
      <c r="D645" s="9"/>
      <c r="E645" s="12"/>
      <c r="F645" s="13" t="e">
        <f>TRUNC(SUMIF(N640:N644, N639, F640:F644),0)</f>
        <v>#REF!</v>
      </c>
      <c r="G645" s="12"/>
      <c r="H645" s="13" t="e">
        <f>TRUNC(SUMIF(N640:N644, N639, H640:H644),0)</f>
        <v>#REF!</v>
      </c>
      <c r="I645" s="12"/>
      <c r="J645" s="13" t="e">
        <f>TRUNC(SUMIF(N640:N644, N639, J640:J644),0)</f>
        <v>#REF!</v>
      </c>
      <c r="K645" s="12"/>
      <c r="L645" s="13" t="e">
        <f>F645+H645+J645</f>
        <v>#REF!</v>
      </c>
      <c r="M645" s="8" t="s">
        <v>51</v>
      </c>
      <c r="N645" s="2" t="s">
        <v>99</v>
      </c>
      <c r="O645" s="2" t="s">
        <v>99</v>
      </c>
      <c r="P645" s="2" t="s">
        <v>51</v>
      </c>
      <c r="Q645" s="2" t="s">
        <v>51</v>
      </c>
      <c r="R645" s="2" t="s">
        <v>51</v>
      </c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2" t="s">
        <v>51</v>
      </c>
      <c r="AW645" s="2" t="s">
        <v>51</v>
      </c>
      <c r="AX645" s="2" t="s">
        <v>51</v>
      </c>
      <c r="AY645" s="2" t="s">
        <v>51</v>
      </c>
    </row>
    <row r="646" spans="1:51" ht="30" customHeight="1" x14ac:dyDescent="0.4">
      <c r="A646" s="9"/>
      <c r="B646" s="9"/>
      <c r="C646" s="9"/>
      <c r="D646" s="9"/>
      <c r="E646" s="12"/>
      <c r="F646" s="13"/>
      <c r="G646" s="12"/>
      <c r="H646" s="13"/>
      <c r="I646" s="12"/>
      <c r="J646" s="13"/>
      <c r="K646" s="12"/>
      <c r="L646" s="13"/>
      <c r="M646" s="9"/>
    </row>
    <row r="647" spans="1:51" ht="30" customHeight="1" x14ac:dyDescent="0.4">
      <c r="A647" s="110" t="s">
        <v>2409</v>
      </c>
      <c r="B647" s="110"/>
      <c r="C647" s="110"/>
      <c r="D647" s="110"/>
      <c r="E647" s="111"/>
      <c r="F647" s="112"/>
      <c r="G647" s="111"/>
      <c r="H647" s="112"/>
      <c r="I647" s="111"/>
      <c r="J647" s="112"/>
      <c r="K647" s="111"/>
      <c r="L647" s="112"/>
      <c r="M647" s="110"/>
      <c r="N647" s="1" t="s">
        <v>469</v>
      </c>
    </row>
    <row r="648" spans="1:51" ht="30" customHeight="1" x14ac:dyDescent="0.4">
      <c r="A648" s="8" t="s">
        <v>2361</v>
      </c>
      <c r="B648" s="8" t="s">
        <v>2362</v>
      </c>
      <c r="C648" s="8" t="s">
        <v>178</v>
      </c>
      <c r="D648" s="9">
        <v>0.111</v>
      </c>
      <c r="E648" s="12" t="e">
        <f>일위대가목록!E279</f>
        <v>#REF!</v>
      </c>
      <c r="F648" s="13" t="e">
        <f>TRUNC(E648*D648,1)</f>
        <v>#REF!</v>
      </c>
      <c r="G648" s="12" t="e">
        <f>일위대가목록!F279</f>
        <v>#REF!</v>
      </c>
      <c r="H648" s="13" t="e">
        <f>TRUNC(G648*D648,1)</f>
        <v>#REF!</v>
      </c>
      <c r="I648" s="12" t="e">
        <f>일위대가목록!G279</f>
        <v>#REF!</v>
      </c>
      <c r="J648" s="13" t="e">
        <f>TRUNC(I648*D648,1)</f>
        <v>#REF!</v>
      </c>
      <c r="K648" s="12" t="e">
        <f t="shared" ref="K648:L652" si="104">TRUNC(E648+G648+I648,1)</f>
        <v>#REF!</v>
      </c>
      <c r="L648" s="13" t="e">
        <f t="shared" si="104"/>
        <v>#REF!</v>
      </c>
      <c r="M648" s="8" t="s">
        <v>2363</v>
      </c>
      <c r="N648" s="2" t="s">
        <v>469</v>
      </c>
      <c r="O648" s="2" t="s">
        <v>2364</v>
      </c>
      <c r="P648" s="2" t="s">
        <v>58</v>
      </c>
      <c r="Q648" s="2" t="s">
        <v>59</v>
      </c>
      <c r="R648" s="2" t="s">
        <v>59</v>
      </c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2" t="s">
        <v>51</v>
      </c>
      <c r="AW648" s="2" t="s">
        <v>2410</v>
      </c>
      <c r="AX648" s="2" t="s">
        <v>51</v>
      </c>
      <c r="AY648" s="2" t="s">
        <v>51</v>
      </c>
    </row>
    <row r="649" spans="1:51" ht="30" customHeight="1" x14ac:dyDescent="0.4">
      <c r="A649" s="8" t="s">
        <v>2366</v>
      </c>
      <c r="B649" s="8" t="s">
        <v>51</v>
      </c>
      <c r="C649" s="8" t="s">
        <v>162</v>
      </c>
      <c r="D649" s="9">
        <v>0.111</v>
      </c>
      <c r="E649" s="12" t="e">
        <f>일위대가목록!E280</f>
        <v>#REF!</v>
      </c>
      <c r="F649" s="13" t="e">
        <f>TRUNC(E649*D649,1)</f>
        <v>#REF!</v>
      </c>
      <c r="G649" s="12" t="e">
        <f>일위대가목록!F280</f>
        <v>#REF!</v>
      </c>
      <c r="H649" s="13" t="e">
        <f>TRUNC(G649*D649,1)</f>
        <v>#REF!</v>
      </c>
      <c r="I649" s="12" t="e">
        <f>일위대가목록!G280</f>
        <v>#REF!</v>
      </c>
      <c r="J649" s="13" t="e">
        <f>TRUNC(I649*D649,1)</f>
        <v>#REF!</v>
      </c>
      <c r="K649" s="12" t="e">
        <f t="shared" si="104"/>
        <v>#REF!</v>
      </c>
      <c r="L649" s="13" t="e">
        <f t="shared" si="104"/>
        <v>#REF!</v>
      </c>
      <c r="M649" s="8" t="s">
        <v>2367</v>
      </c>
      <c r="N649" s="2" t="s">
        <v>469</v>
      </c>
      <c r="O649" s="2" t="s">
        <v>2368</v>
      </c>
      <c r="P649" s="2" t="s">
        <v>58</v>
      </c>
      <c r="Q649" s="2" t="s">
        <v>59</v>
      </c>
      <c r="R649" s="2" t="s">
        <v>59</v>
      </c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2" t="s">
        <v>51</v>
      </c>
      <c r="AW649" s="2" t="s">
        <v>2411</v>
      </c>
      <c r="AX649" s="2" t="s">
        <v>51</v>
      </c>
      <c r="AY649" s="2" t="s">
        <v>51</v>
      </c>
    </row>
    <row r="650" spans="1:51" ht="30" customHeight="1" x14ac:dyDescent="0.4">
      <c r="A650" s="8" t="s">
        <v>2370</v>
      </c>
      <c r="B650" s="8" t="s">
        <v>51</v>
      </c>
      <c r="C650" s="8" t="s">
        <v>115</v>
      </c>
      <c r="D650" s="9">
        <v>1</v>
      </c>
      <c r="E650" s="12" t="e">
        <f>일위대가목록!E281</f>
        <v>#REF!</v>
      </c>
      <c r="F650" s="13" t="e">
        <f>TRUNC(E650*D650,1)</f>
        <v>#REF!</v>
      </c>
      <c r="G650" s="12" t="e">
        <f>일위대가목록!F281</f>
        <v>#REF!</v>
      </c>
      <c r="H650" s="13" t="e">
        <f>TRUNC(G650*D650,1)</f>
        <v>#REF!</v>
      </c>
      <c r="I650" s="12" t="e">
        <f>일위대가목록!G281</f>
        <v>#REF!</v>
      </c>
      <c r="J650" s="13" t="e">
        <f>TRUNC(I650*D650,1)</f>
        <v>#REF!</v>
      </c>
      <c r="K650" s="12" t="e">
        <f t="shared" si="104"/>
        <v>#REF!</v>
      </c>
      <c r="L650" s="13" t="e">
        <f t="shared" si="104"/>
        <v>#REF!</v>
      </c>
      <c r="M650" s="8" t="s">
        <v>2371</v>
      </c>
      <c r="N650" s="2" t="s">
        <v>469</v>
      </c>
      <c r="O650" s="2" t="s">
        <v>2372</v>
      </c>
      <c r="P650" s="2" t="s">
        <v>58</v>
      </c>
      <c r="Q650" s="2" t="s">
        <v>59</v>
      </c>
      <c r="R650" s="2" t="s">
        <v>59</v>
      </c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2" t="s">
        <v>51</v>
      </c>
      <c r="AW650" s="2" t="s">
        <v>2412</v>
      </c>
      <c r="AX650" s="2" t="s">
        <v>51</v>
      </c>
      <c r="AY650" s="2" t="s">
        <v>51</v>
      </c>
    </row>
    <row r="651" spans="1:51" ht="30" customHeight="1" x14ac:dyDescent="0.4">
      <c r="A651" s="8" t="s">
        <v>501</v>
      </c>
      <c r="B651" s="8" t="s">
        <v>505</v>
      </c>
      <c r="C651" s="8" t="s">
        <v>115</v>
      </c>
      <c r="D651" s="9">
        <v>1</v>
      </c>
      <c r="E651" s="12" t="e">
        <f>일위대가목록!E117</f>
        <v>#REF!</v>
      </c>
      <c r="F651" s="13" t="e">
        <f>TRUNC(E651*D651,1)</f>
        <v>#REF!</v>
      </c>
      <c r="G651" s="12" t="e">
        <f>일위대가목록!F117</f>
        <v>#REF!</v>
      </c>
      <c r="H651" s="13" t="e">
        <f>TRUNC(G651*D651,1)</f>
        <v>#REF!</v>
      </c>
      <c r="I651" s="12" t="e">
        <f>일위대가목록!G117</f>
        <v>#REF!</v>
      </c>
      <c r="J651" s="13" t="e">
        <f>TRUNC(I651*D651,1)</f>
        <v>#REF!</v>
      </c>
      <c r="K651" s="12" t="e">
        <f t="shared" si="104"/>
        <v>#REF!</v>
      </c>
      <c r="L651" s="13" t="e">
        <f t="shared" si="104"/>
        <v>#REF!</v>
      </c>
      <c r="M651" s="8" t="s">
        <v>506</v>
      </c>
      <c r="N651" s="2" t="s">
        <v>469</v>
      </c>
      <c r="O651" s="2" t="s">
        <v>507</v>
      </c>
      <c r="P651" s="2" t="s">
        <v>58</v>
      </c>
      <c r="Q651" s="2" t="s">
        <v>59</v>
      </c>
      <c r="R651" s="2" t="s">
        <v>59</v>
      </c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2" t="s">
        <v>51</v>
      </c>
      <c r="AW651" s="2" t="s">
        <v>2413</v>
      </c>
      <c r="AX651" s="2" t="s">
        <v>51</v>
      </c>
      <c r="AY651" s="2" t="s">
        <v>51</v>
      </c>
    </row>
    <row r="652" spans="1:51" ht="30" customHeight="1" x14ac:dyDescent="0.4">
      <c r="A652" s="8" t="s">
        <v>2375</v>
      </c>
      <c r="B652" s="8" t="s">
        <v>1721</v>
      </c>
      <c r="C652" s="8" t="s">
        <v>162</v>
      </c>
      <c r="D652" s="9">
        <v>0.111</v>
      </c>
      <c r="E652" s="12" t="e">
        <f>일위대가목록!E282</f>
        <v>#REF!</v>
      </c>
      <c r="F652" s="13" t="e">
        <f>TRUNC(E652*D652,1)</f>
        <v>#REF!</v>
      </c>
      <c r="G652" s="12" t="e">
        <f>일위대가목록!F282</f>
        <v>#REF!</v>
      </c>
      <c r="H652" s="13" t="e">
        <f>TRUNC(G652*D652,1)</f>
        <v>#REF!</v>
      </c>
      <c r="I652" s="12" t="e">
        <f>일위대가목록!G282</f>
        <v>#REF!</v>
      </c>
      <c r="J652" s="13" t="e">
        <f>TRUNC(I652*D652,1)</f>
        <v>#REF!</v>
      </c>
      <c r="K652" s="12" t="e">
        <f t="shared" si="104"/>
        <v>#REF!</v>
      </c>
      <c r="L652" s="13" t="e">
        <f t="shared" si="104"/>
        <v>#REF!</v>
      </c>
      <c r="M652" s="8" t="s">
        <v>2376</v>
      </c>
      <c r="N652" s="2" t="s">
        <v>469</v>
      </c>
      <c r="O652" s="2" t="s">
        <v>2377</v>
      </c>
      <c r="P652" s="2" t="s">
        <v>58</v>
      </c>
      <c r="Q652" s="2" t="s">
        <v>59</v>
      </c>
      <c r="R652" s="2" t="s">
        <v>59</v>
      </c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2" t="s">
        <v>51</v>
      </c>
      <c r="AW652" s="2" t="s">
        <v>2414</v>
      </c>
      <c r="AX652" s="2" t="s">
        <v>51</v>
      </c>
      <c r="AY652" s="2" t="s">
        <v>51</v>
      </c>
    </row>
    <row r="653" spans="1:51" ht="30" customHeight="1" x14ac:dyDescent="0.4">
      <c r="A653" s="8" t="s">
        <v>1406</v>
      </c>
      <c r="B653" s="8" t="s">
        <v>51</v>
      </c>
      <c r="C653" s="8" t="s">
        <v>51</v>
      </c>
      <c r="D653" s="9"/>
      <c r="E653" s="12"/>
      <c r="F653" s="13" t="e">
        <f>TRUNC(SUMIF(N648:N652, N647, F648:F652),0)</f>
        <v>#REF!</v>
      </c>
      <c r="G653" s="12"/>
      <c r="H653" s="13" t="e">
        <f>TRUNC(SUMIF(N648:N652, N647, H648:H652),0)</f>
        <v>#REF!</v>
      </c>
      <c r="I653" s="12"/>
      <c r="J653" s="13" t="e">
        <f>TRUNC(SUMIF(N648:N652, N647, J648:J652),0)</f>
        <v>#REF!</v>
      </c>
      <c r="K653" s="12"/>
      <c r="L653" s="13" t="e">
        <f>F653+H653+J653</f>
        <v>#REF!</v>
      </c>
      <c r="M653" s="8" t="s">
        <v>51</v>
      </c>
      <c r="N653" s="2" t="s">
        <v>99</v>
      </c>
      <c r="O653" s="2" t="s">
        <v>99</v>
      </c>
      <c r="P653" s="2" t="s">
        <v>51</v>
      </c>
      <c r="Q653" s="2" t="s">
        <v>51</v>
      </c>
      <c r="R653" s="2" t="s">
        <v>51</v>
      </c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2" t="s">
        <v>51</v>
      </c>
      <c r="AW653" s="2" t="s">
        <v>51</v>
      </c>
      <c r="AX653" s="2" t="s">
        <v>51</v>
      </c>
      <c r="AY653" s="2" t="s">
        <v>51</v>
      </c>
    </row>
    <row r="654" spans="1:51" ht="30" customHeight="1" x14ac:dyDescent="0.4">
      <c r="A654" s="9"/>
      <c r="B654" s="9"/>
      <c r="C654" s="9"/>
      <c r="D654" s="9"/>
      <c r="E654" s="12"/>
      <c r="F654" s="13"/>
      <c r="G654" s="12"/>
      <c r="H654" s="13"/>
      <c r="I654" s="12"/>
      <c r="J654" s="13"/>
      <c r="K654" s="12"/>
      <c r="L654" s="13"/>
      <c r="M654" s="9"/>
    </row>
    <row r="655" spans="1:51" ht="30" customHeight="1" x14ac:dyDescent="0.4">
      <c r="A655" s="110" t="s">
        <v>2415</v>
      </c>
      <c r="B655" s="110"/>
      <c r="C655" s="110"/>
      <c r="D655" s="110"/>
      <c r="E655" s="111"/>
      <c r="F655" s="112"/>
      <c r="G655" s="111"/>
      <c r="H655" s="112"/>
      <c r="I655" s="111"/>
      <c r="J655" s="112"/>
      <c r="K655" s="111"/>
      <c r="L655" s="112"/>
      <c r="M655" s="110"/>
      <c r="N655" s="1" t="s">
        <v>473</v>
      </c>
    </row>
    <row r="656" spans="1:51" ht="30" customHeight="1" x14ac:dyDescent="0.4">
      <c r="A656" s="8" t="s">
        <v>2361</v>
      </c>
      <c r="B656" s="8" t="s">
        <v>2362</v>
      </c>
      <c r="C656" s="8" t="s">
        <v>178</v>
      </c>
      <c r="D656" s="9">
        <v>4.2500000000000003E-2</v>
      </c>
      <c r="E656" s="12" t="e">
        <f>일위대가목록!E279</f>
        <v>#REF!</v>
      </c>
      <c r="F656" s="13" t="e">
        <f>TRUNC(E656*D656,1)</f>
        <v>#REF!</v>
      </c>
      <c r="G656" s="12" t="e">
        <f>일위대가목록!F279</f>
        <v>#REF!</v>
      </c>
      <c r="H656" s="13" t="e">
        <f>TRUNC(G656*D656,1)</f>
        <v>#REF!</v>
      </c>
      <c r="I656" s="12" t="e">
        <f>일위대가목록!G279</f>
        <v>#REF!</v>
      </c>
      <c r="J656" s="13" t="e">
        <f>TRUNC(I656*D656,1)</f>
        <v>#REF!</v>
      </c>
      <c r="K656" s="12" t="e">
        <f t="shared" ref="K656:L659" si="105">TRUNC(E656+G656+I656,1)</f>
        <v>#REF!</v>
      </c>
      <c r="L656" s="13" t="e">
        <f t="shared" si="105"/>
        <v>#REF!</v>
      </c>
      <c r="M656" s="8" t="s">
        <v>2363</v>
      </c>
      <c r="N656" s="2" t="s">
        <v>473</v>
      </c>
      <c r="O656" s="2" t="s">
        <v>2364</v>
      </c>
      <c r="P656" s="2" t="s">
        <v>58</v>
      </c>
      <c r="Q656" s="2" t="s">
        <v>59</v>
      </c>
      <c r="R656" s="2" t="s">
        <v>59</v>
      </c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2" t="s">
        <v>51</v>
      </c>
      <c r="AW656" s="2" t="s">
        <v>2416</v>
      </c>
      <c r="AX656" s="2" t="s">
        <v>51</v>
      </c>
      <c r="AY656" s="2" t="s">
        <v>51</v>
      </c>
    </row>
    <row r="657" spans="1:51" ht="30" customHeight="1" x14ac:dyDescent="0.4">
      <c r="A657" s="8" t="s">
        <v>2366</v>
      </c>
      <c r="B657" s="8" t="s">
        <v>51</v>
      </c>
      <c r="C657" s="8" t="s">
        <v>162</v>
      </c>
      <c r="D657" s="9">
        <v>4.2500000000000003E-2</v>
      </c>
      <c r="E657" s="12" t="e">
        <f>일위대가목록!E280</f>
        <v>#REF!</v>
      </c>
      <c r="F657" s="13" t="e">
        <f>TRUNC(E657*D657,1)</f>
        <v>#REF!</v>
      </c>
      <c r="G657" s="12" t="e">
        <f>일위대가목록!F280</f>
        <v>#REF!</v>
      </c>
      <c r="H657" s="13" t="e">
        <f>TRUNC(G657*D657,1)</f>
        <v>#REF!</v>
      </c>
      <c r="I657" s="12" t="e">
        <f>일위대가목록!G280</f>
        <v>#REF!</v>
      </c>
      <c r="J657" s="13" t="e">
        <f>TRUNC(I657*D657,1)</f>
        <v>#REF!</v>
      </c>
      <c r="K657" s="12" t="e">
        <f t="shared" si="105"/>
        <v>#REF!</v>
      </c>
      <c r="L657" s="13" t="e">
        <f t="shared" si="105"/>
        <v>#REF!</v>
      </c>
      <c r="M657" s="8" t="s">
        <v>2367</v>
      </c>
      <c r="N657" s="2" t="s">
        <v>473</v>
      </c>
      <c r="O657" s="2" t="s">
        <v>2368</v>
      </c>
      <c r="P657" s="2" t="s">
        <v>58</v>
      </c>
      <c r="Q657" s="2" t="s">
        <v>59</v>
      </c>
      <c r="R657" s="2" t="s">
        <v>59</v>
      </c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2" t="s">
        <v>51</v>
      </c>
      <c r="AW657" s="2" t="s">
        <v>2417</v>
      </c>
      <c r="AX657" s="2" t="s">
        <v>51</v>
      </c>
      <c r="AY657" s="2" t="s">
        <v>51</v>
      </c>
    </row>
    <row r="658" spans="1:51" ht="30" customHeight="1" x14ac:dyDescent="0.4">
      <c r="A658" s="8" t="s">
        <v>2370</v>
      </c>
      <c r="B658" s="8" t="s">
        <v>51</v>
      </c>
      <c r="C658" s="8" t="s">
        <v>115</v>
      </c>
      <c r="D658" s="9">
        <v>1</v>
      </c>
      <c r="E658" s="12" t="e">
        <f>일위대가목록!E281</f>
        <v>#REF!</v>
      </c>
      <c r="F658" s="13" t="e">
        <f>TRUNC(E658*D658,1)</f>
        <v>#REF!</v>
      </c>
      <c r="G658" s="12" t="e">
        <f>일위대가목록!F281</f>
        <v>#REF!</v>
      </c>
      <c r="H658" s="13" t="e">
        <f>TRUNC(G658*D658,1)</f>
        <v>#REF!</v>
      </c>
      <c r="I658" s="12" t="e">
        <f>일위대가목록!G281</f>
        <v>#REF!</v>
      </c>
      <c r="J658" s="13" t="e">
        <f>TRUNC(I658*D658,1)</f>
        <v>#REF!</v>
      </c>
      <c r="K658" s="12" t="e">
        <f t="shared" si="105"/>
        <v>#REF!</v>
      </c>
      <c r="L658" s="13" t="e">
        <f t="shared" si="105"/>
        <v>#REF!</v>
      </c>
      <c r="M658" s="8" t="s">
        <v>2371</v>
      </c>
      <c r="N658" s="2" t="s">
        <v>473</v>
      </c>
      <c r="O658" s="2" t="s">
        <v>2372</v>
      </c>
      <c r="P658" s="2" t="s">
        <v>58</v>
      </c>
      <c r="Q658" s="2" t="s">
        <v>59</v>
      </c>
      <c r="R658" s="2" t="s">
        <v>59</v>
      </c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2" t="s">
        <v>51</v>
      </c>
      <c r="AW658" s="2" t="s">
        <v>2418</v>
      </c>
      <c r="AX658" s="2" t="s">
        <v>51</v>
      </c>
      <c r="AY658" s="2" t="s">
        <v>51</v>
      </c>
    </row>
    <row r="659" spans="1:51" ht="30" customHeight="1" x14ac:dyDescent="0.4">
      <c r="A659" s="8" t="s">
        <v>501</v>
      </c>
      <c r="B659" s="8" t="s">
        <v>505</v>
      </c>
      <c r="C659" s="8" t="s">
        <v>115</v>
      </c>
      <c r="D659" s="9">
        <v>1</v>
      </c>
      <c r="E659" s="12" t="e">
        <f>일위대가목록!E117</f>
        <v>#REF!</v>
      </c>
      <c r="F659" s="13" t="e">
        <f>TRUNC(E659*D659,1)</f>
        <v>#REF!</v>
      </c>
      <c r="G659" s="12" t="e">
        <f>일위대가목록!F117</f>
        <v>#REF!</v>
      </c>
      <c r="H659" s="13" t="e">
        <f>TRUNC(G659*D659,1)</f>
        <v>#REF!</v>
      </c>
      <c r="I659" s="12" t="e">
        <f>일위대가목록!G117</f>
        <v>#REF!</v>
      </c>
      <c r="J659" s="13" t="e">
        <f>TRUNC(I659*D659,1)</f>
        <v>#REF!</v>
      </c>
      <c r="K659" s="12" t="e">
        <f t="shared" si="105"/>
        <v>#REF!</v>
      </c>
      <c r="L659" s="13" t="e">
        <f t="shared" si="105"/>
        <v>#REF!</v>
      </c>
      <c r="M659" s="8" t="s">
        <v>506</v>
      </c>
      <c r="N659" s="2" t="s">
        <v>473</v>
      </c>
      <c r="O659" s="2" t="s">
        <v>507</v>
      </c>
      <c r="P659" s="2" t="s">
        <v>58</v>
      </c>
      <c r="Q659" s="2" t="s">
        <v>59</v>
      </c>
      <c r="R659" s="2" t="s">
        <v>59</v>
      </c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2" t="s">
        <v>51</v>
      </c>
      <c r="AW659" s="2" t="s">
        <v>2419</v>
      </c>
      <c r="AX659" s="2" t="s">
        <v>51</v>
      </c>
      <c r="AY659" s="2" t="s">
        <v>51</v>
      </c>
    </row>
    <row r="660" spans="1:51" ht="30" customHeight="1" x14ac:dyDescent="0.4">
      <c r="A660" s="8" t="s">
        <v>1406</v>
      </c>
      <c r="B660" s="8" t="s">
        <v>51</v>
      </c>
      <c r="C660" s="8" t="s">
        <v>51</v>
      </c>
      <c r="D660" s="9"/>
      <c r="E660" s="12"/>
      <c r="F660" s="13" t="e">
        <f>TRUNC(SUMIF(N656:N659, N655, F656:F659),0)</f>
        <v>#REF!</v>
      </c>
      <c r="G660" s="12"/>
      <c r="H660" s="13" t="e">
        <f>TRUNC(SUMIF(N656:N659, N655, H656:H659),0)</f>
        <v>#REF!</v>
      </c>
      <c r="I660" s="12"/>
      <c r="J660" s="13" t="e">
        <f>TRUNC(SUMIF(N656:N659, N655, J656:J659),0)</f>
        <v>#REF!</v>
      </c>
      <c r="K660" s="12"/>
      <c r="L660" s="13" t="e">
        <f>F660+H660+J660</f>
        <v>#REF!</v>
      </c>
      <c r="M660" s="8" t="s">
        <v>51</v>
      </c>
      <c r="N660" s="2" t="s">
        <v>99</v>
      </c>
      <c r="O660" s="2" t="s">
        <v>99</v>
      </c>
      <c r="P660" s="2" t="s">
        <v>51</v>
      </c>
      <c r="Q660" s="2" t="s">
        <v>51</v>
      </c>
      <c r="R660" s="2" t="s">
        <v>51</v>
      </c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2" t="s">
        <v>51</v>
      </c>
      <c r="AW660" s="2" t="s">
        <v>51</v>
      </c>
      <c r="AX660" s="2" t="s">
        <v>51</v>
      </c>
      <c r="AY660" s="2" t="s">
        <v>51</v>
      </c>
    </row>
    <row r="661" spans="1:51" ht="30" customHeight="1" x14ac:dyDescent="0.4">
      <c r="A661" s="9"/>
      <c r="B661" s="9"/>
      <c r="C661" s="9"/>
      <c r="D661" s="9"/>
      <c r="E661" s="12"/>
      <c r="F661" s="13"/>
      <c r="G661" s="12"/>
      <c r="H661" s="13"/>
      <c r="I661" s="12"/>
      <c r="J661" s="13"/>
      <c r="K661" s="12"/>
      <c r="L661" s="13"/>
      <c r="M661" s="9"/>
    </row>
    <row r="662" spans="1:51" ht="30" customHeight="1" x14ac:dyDescent="0.4">
      <c r="A662" s="110" t="s">
        <v>2420</v>
      </c>
      <c r="B662" s="110"/>
      <c r="C662" s="110"/>
      <c r="D662" s="110"/>
      <c r="E662" s="111"/>
      <c r="F662" s="112"/>
      <c r="G662" s="111"/>
      <c r="H662" s="112"/>
      <c r="I662" s="111"/>
      <c r="J662" s="112"/>
      <c r="K662" s="111"/>
      <c r="L662" s="112"/>
      <c r="M662" s="110"/>
      <c r="N662" s="1" t="s">
        <v>476</v>
      </c>
    </row>
    <row r="663" spans="1:51" ht="30" customHeight="1" x14ac:dyDescent="0.4">
      <c r="A663" s="8" t="s">
        <v>2361</v>
      </c>
      <c r="B663" s="8" t="s">
        <v>2362</v>
      </c>
      <c r="C663" s="8" t="s">
        <v>178</v>
      </c>
      <c r="D663" s="9">
        <v>4.7E-2</v>
      </c>
      <c r="E663" s="12" t="e">
        <f>일위대가목록!E279</f>
        <v>#REF!</v>
      </c>
      <c r="F663" s="13" t="e">
        <f>TRUNC(E663*D663,1)</f>
        <v>#REF!</v>
      </c>
      <c r="G663" s="12" t="e">
        <f>일위대가목록!F279</f>
        <v>#REF!</v>
      </c>
      <c r="H663" s="13" t="e">
        <f>TRUNC(G663*D663,1)</f>
        <v>#REF!</v>
      </c>
      <c r="I663" s="12" t="e">
        <f>일위대가목록!G279</f>
        <v>#REF!</v>
      </c>
      <c r="J663" s="13" t="e">
        <f>TRUNC(I663*D663,1)</f>
        <v>#REF!</v>
      </c>
      <c r="K663" s="12" t="e">
        <f t="shared" ref="K663:L667" si="106">TRUNC(E663+G663+I663,1)</f>
        <v>#REF!</v>
      </c>
      <c r="L663" s="13" t="e">
        <f t="shared" si="106"/>
        <v>#REF!</v>
      </c>
      <c r="M663" s="8" t="s">
        <v>2363</v>
      </c>
      <c r="N663" s="2" t="s">
        <v>476</v>
      </c>
      <c r="O663" s="2" t="s">
        <v>2364</v>
      </c>
      <c r="P663" s="2" t="s">
        <v>58</v>
      </c>
      <c r="Q663" s="2" t="s">
        <v>59</v>
      </c>
      <c r="R663" s="2" t="s">
        <v>59</v>
      </c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2" t="s">
        <v>51</v>
      </c>
      <c r="AW663" s="2" t="s">
        <v>2421</v>
      </c>
      <c r="AX663" s="2" t="s">
        <v>51</v>
      </c>
      <c r="AY663" s="2" t="s">
        <v>51</v>
      </c>
    </row>
    <row r="664" spans="1:51" ht="30" customHeight="1" x14ac:dyDescent="0.4">
      <c r="A664" s="8" t="s">
        <v>2366</v>
      </c>
      <c r="B664" s="8" t="s">
        <v>51</v>
      </c>
      <c r="C664" s="8" t="s">
        <v>162</v>
      </c>
      <c r="D664" s="9">
        <v>4.7E-2</v>
      </c>
      <c r="E664" s="12" t="e">
        <f>일위대가목록!E280</f>
        <v>#REF!</v>
      </c>
      <c r="F664" s="13" t="e">
        <f>TRUNC(E664*D664,1)</f>
        <v>#REF!</v>
      </c>
      <c r="G664" s="12" t="e">
        <f>일위대가목록!F280</f>
        <v>#REF!</v>
      </c>
      <c r="H664" s="13" t="e">
        <f>TRUNC(G664*D664,1)</f>
        <v>#REF!</v>
      </c>
      <c r="I664" s="12" t="e">
        <f>일위대가목록!G280</f>
        <v>#REF!</v>
      </c>
      <c r="J664" s="13" t="e">
        <f>TRUNC(I664*D664,1)</f>
        <v>#REF!</v>
      </c>
      <c r="K664" s="12" t="e">
        <f t="shared" si="106"/>
        <v>#REF!</v>
      </c>
      <c r="L664" s="13" t="e">
        <f t="shared" si="106"/>
        <v>#REF!</v>
      </c>
      <c r="M664" s="8" t="s">
        <v>2367</v>
      </c>
      <c r="N664" s="2" t="s">
        <v>476</v>
      </c>
      <c r="O664" s="2" t="s">
        <v>2368</v>
      </c>
      <c r="P664" s="2" t="s">
        <v>58</v>
      </c>
      <c r="Q664" s="2" t="s">
        <v>59</v>
      </c>
      <c r="R664" s="2" t="s">
        <v>59</v>
      </c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2" t="s">
        <v>51</v>
      </c>
      <c r="AW664" s="2" t="s">
        <v>2422</v>
      </c>
      <c r="AX664" s="2" t="s">
        <v>51</v>
      </c>
      <c r="AY664" s="2" t="s">
        <v>51</v>
      </c>
    </row>
    <row r="665" spans="1:51" ht="30" customHeight="1" x14ac:dyDescent="0.4">
      <c r="A665" s="8" t="s">
        <v>2370</v>
      </c>
      <c r="B665" s="8" t="s">
        <v>51</v>
      </c>
      <c r="C665" s="8" t="s">
        <v>115</v>
      </c>
      <c r="D665" s="9">
        <v>1</v>
      </c>
      <c r="E665" s="12" t="e">
        <f>일위대가목록!E281</f>
        <v>#REF!</v>
      </c>
      <c r="F665" s="13" t="e">
        <f>TRUNC(E665*D665,1)</f>
        <v>#REF!</v>
      </c>
      <c r="G665" s="12" t="e">
        <f>일위대가목록!F281</f>
        <v>#REF!</v>
      </c>
      <c r="H665" s="13" t="e">
        <f>TRUNC(G665*D665,1)</f>
        <v>#REF!</v>
      </c>
      <c r="I665" s="12" t="e">
        <f>일위대가목록!G281</f>
        <v>#REF!</v>
      </c>
      <c r="J665" s="13" t="e">
        <f>TRUNC(I665*D665,1)</f>
        <v>#REF!</v>
      </c>
      <c r="K665" s="12" t="e">
        <f t="shared" si="106"/>
        <v>#REF!</v>
      </c>
      <c r="L665" s="13" t="e">
        <f t="shared" si="106"/>
        <v>#REF!</v>
      </c>
      <c r="M665" s="8" t="s">
        <v>2371</v>
      </c>
      <c r="N665" s="2" t="s">
        <v>476</v>
      </c>
      <c r="O665" s="2" t="s">
        <v>2372</v>
      </c>
      <c r="P665" s="2" t="s">
        <v>58</v>
      </c>
      <c r="Q665" s="2" t="s">
        <v>59</v>
      </c>
      <c r="R665" s="2" t="s">
        <v>59</v>
      </c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2" t="s">
        <v>51</v>
      </c>
      <c r="AW665" s="2" t="s">
        <v>2423</v>
      </c>
      <c r="AX665" s="2" t="s">
        <v>51</v>
      </c>
      <c r="AY665" s="2" t="s">
        <v>51</v>
      </c>
    </row>
    <row r="666" spans="1:51" ht="30" customHeight="1" x14ac:dyDescent="0.4">
      <c r="A666" s="8" t="s">
        <v>501</v>
      </c>
      <c r="B666" s="8" t="s">
        <v>505</v>
      </c>
      <c r="C666" s="8" t="s">
        <v>115</v>
      </c>
      <c r="D666" s="9">
        <v>1</v>
      </c>
      <c r="E666" s="12" t="e">
        <f>일위대가목록!E117</f>
        <v>#REF!</v>
      </c>
      <c r="F666" s="13" t="e">
        <f>TRUNC(E666*D666,1)</f>
        <v>#REF!</v>
      </c>
      <c r="G666" s="12" t="e">
        <f>일위대가목록!F117</f>
        <v>#REF!</v>
      </c>
      <c r="H666" s="13" t="e">
        <f>TRUNC(G666*D666,1)</f>
        <v>#REF!</v>
      </c>
      <c r="I666" s="12" t="e">
        <f>일위대가목록!G117</f>
        <v>#REF!</v>
      </c>
      <c r="J666" s="13" t="e">
        <f>TRUNC(I666*D666,1)</f>
        <v>#REF!</v>
      </c>
      <c r="K666" s="12" t="e">
        <f t="shared" si="106"/>
        <v>#REF!</v>
      </c>
      <c r="L666" s="13" t="e">
        <f t="shared" si="106"/>
        <v>#REF!</v>
      </c>
      <c r="M666" s="8" t="s">
        <v>506</v>
      </c>
      <c r="N666" s="2" t="s">
        <v>476</v>
      </c>
      <c r="O666" s="2" t="s">
        <v>507</v>
      </c>
      <c r="P666" s="2" t="s">
        <v>58</v>
      </c>
      <c r="Q666" s="2" t="s">
        <v>59</v>
      </c>
      <c r="R666" s="2" t="s">
        <v>59</v>
      </c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2" t="s">
        <v>51</v>
      </c>
      <c r="AW666" s="2" t="s">
        <v>2424</v>
      </c>
      <c r="AX666" s="2" t="s">
        <v>51</v>
      </c>
      <c r="AY666" s="2" t="s">
        <v>51</v>
      </c>
    </row>
    <row r="667" spans="1:51" ht="30" customHeight="1" x14ac:dyDescent="0.4">
      <c r="A667" s="8" t="s">
        <v>2375</v>
      </c>
      <c r="B667" s="8" t="s">
        <v>1721</v>
      </c>
      <c r="C667" s="8" t="s">
        <v>162</v>
      </c>
      <c r="D667" s="9">
        <v>4.7E-2</v>
      </c>
      <c r="E667" s="12" t="e">
        <f>일위대가목록!E282</f>
        <v>#REF!</v>
      </c>
      <c r="F667" s="13" t="e">
        <f>TRUNC(E667*D667,1)</f>
        <v>#REF!</v>
      </c>
      <c r="G667" s="12" t="e">
        <f>일위대가목록!F282</f>
        <v>#REF!</v>
      </c>
      <c r="H667" s="13" t="e">
        <f>TRUNC(G667*D667,1)</f>
        <v>#REF!</v>
      </c>
      <c r="I667" s="12" t="e">
        <f>일위대가목록!G282</f>
        <v>#REF!</v>
      </c>
      <c r="J667" s="13" t="e">
        <f>TRUNC(I667*D667,1)</f>
        <v>#REF!</v>
      </c>
      <c r="K667" s="12" t="e">
        <f t="shared" si="106"/>
        <v>#REF!</v>
      </c>
      <c r="L667" s="13" t="e">
        <f t="shared" si="106"/>
        <v>#REF!</v>
      </c>
      <c r="M667" s="8" t="s">
        <v>2376</v>
      </c>
      <c r="N667" s="2" t="s">
        <v>476</v>
      </c>
      <c r="O667" s="2" t="s">
        <v>2377</v>
      </c>
      <c r="P667" s="2" t="s">
        <v>58</v>
      </c>
      <c r="Q667" s="2" t="s">
        <v>59</v>
      </c>
      <c r="R667" s="2" t="s">
        <v>59</v>
      </c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2" t="s">
        <v>51</v>
      </c>
      <c r="AW667" s="2" t="s">
        <v>2425</v>
      </c>
      <c r="AX667" s="2" t="s">
        <v>51</v>
      </c>
      <c r="AY667" s="2" t="s">
        <v>51</v>
      </c>
    </row>
    <row r="668" spans="1:51" ht="30" customHeight="1" x14ac:dyDescent="0.4">
      <c r="A668" s="8" t="s">
        <v>1406</v>
      </c>
      <c r="B668" s="8" t="s">
        <v>51</v>
      </c>
      <c r="C668" s="8" t="s">
        <v>51</v>
      </c>
      <c r="D668" s="9"/>
      <c r="E668" s="12"/>
      <c r="F668" s="13" t="e">
        <f>TRUNC(SUMIF(N663:N667, N662, F663:F667),0)</f>
        <v>#REF!</v>
      </c>
      <c r="G668" s="12"/>
      <c r="H668" s="13" t="e">
        <f>TRUNC(SUMIF(N663:N667, N662, H663:H667),0)</f>
        <v>#REF!</v>
      </c>
      <c r="I668" s="12"/>
      <c r="J668" s="13" t="e">
        <f>TRUNC(SUMIF(N663:N667, N662, J663:J667),0)</f>
        <v>#REF!</v>
      </c>
      <c r="K668" s="12"/>
      <c r="L668" s="13" t="e">
        <f>F668+H668+J668</f>
        <v>#REF!</v>
      </c>
      <c r="M668" s="8" t="s">
        <v>51</v>
      </c>
      <c r="N668" s="2" t="s">
        <v>99</v>
      </c>
      <c r="O668" s="2" t="s">
        <v>99</v>
      </c>
      <c r="P668" s="2" t="s">
        <v>51</v>
      </c>
      <c r="Q668" s="2" t="s">
        <v>51</v>
      </c>
      <c r="R668" s="2" t="s">
        <v>51</v>
      </c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2" t="s">
        <v>51</v>
      </c>
      <c r="AW668" s="2" t="s">
        <v>51</v>
      </c>
      <c r="AX668" s="2" t="s">
        <v>51</v>
      </c>
      <c r="AY668" s="2" t="s">
        <v>51</v>
      </c>
    </row>
    <row r="669" spans="1:51" ht="30" customHeight="1" x14ac:dyDescent="0.4">
      <c r="A669" s="9"/>
      <c r="B669" s="9"/>
      <c r="C669" s="9"/>
      <c r="D669" s="9"/>
      <c r="E669" s="12"/>
      <c r="F669" s="13"/>
      <c r="G669" s="12"/>
      <c r="H669" s="13"/>
      <c r="I669" s="12"/>
      <c r="J669" s="13"/>
      <c r="K669" s="12"/>
      <c r="L669" s="13"/>
      <c r="M669" s="9"/>
    </row>
    <row r="670" spans="1:51" ht="30" customHeight="1" x14ac:dyDescent="0.4">
      <c r="A670" s="110" t="s">
        <v>2426</v>
      </c>
      <c r="B670" s="110"/>
      <c r="C670" s="110"/>
      <c r="D670" s="110"/>
      <c r="E670" s="111"/>
      <c r="F670" s="112"/>
      <c r="G670" s="111"/>
      <c r="H670" s="112"/>
      <c r="I670" s="111"/>
      <c r="J670" s="112"/>
      <c r="K670" s="111"/>
      <c r="L670" s="112"/>
      <c r="M670" s="110"/>
      <c r="N670" s="1" t="s">
        <v>479</v>
      </c>
    </row>
    <row r="671" spans="1:51" ht="30" customHeight="1" x14ac:dyDescent="0.4">
      <c r="A671" s="8" t="s">
        <v>2361</v>
      </c>
      <c r="B671" s="8" t="s">
        <v>2362</v>
      </c>
      <c r="C671" s="8" t="s">
        <v>178</v>
      </c>
      <c r="D671" s="9">
        <v>8.2500000000000004E-2</v>
      </c>
      <c r="E671" s="12" t="e">
        <f>일위대가목록!E279</f>
        <v>#REF!</v>
      </c>
      <c r="F671" s="13" t="e">
        <f>TRUNC(E671*D671,1)</f>
        <v>#REF!</v>
      </c>
      <c r="G671" s="12" t="e">
        <f>일위대가목록!F279</f>
        <v>#REF!</v>
      </c>
      <c r="H671" s="13" t="e">
        <f>TRUNC(G671*D671,1)</f>
        <v>#REF!</v>
      </c>
      <c r="I671" s="12" t="e">
        <f>일위대가목록!G279</f>
        <v>#REF!</v>
      </c>
      <c r="J671" s="13" t="e">
        <f>TRUNC(I671*D671,1)</f>
        <v>#REF!</v>
      </c>
      <c r="K671" s="12" t="e">
        <f t="shared" ref="K671:L675" si="107">TRUNC(E671+G671+I671,1)</f>
        <v>#REF!</v>
      </c>
      <c r="L671" s="13" t="e">
        <f t="shared" si="107"/>
        <v>#REF!</v>
      </c>
      <c r="M671" s="8" t="s">
        <v>2363</v>
      </c>
      <c r="N671" s="2" t="s">
        <v>479</v>
      </c>
      <c r="O671" s="2" t="s">
        <v>2364</v>
      </c>
      <c r="P671" s="2" t="s">
        <v>58</v>
      </c>
      <c r="Q671" s="2" t="s">
        <v>59</v>
      </c>
      <c r="R671" s="2" t="s">
        <v>59</v>
      </c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2" t="s">
        <v>51</v>
      </c>
      <c r="AW671" s="2" t="s">
        <v>2427</v>
      </c>
      <c r="AX671" s="2" t="s">
        <v>51</v>
      </c>
      <c r="AY671" s="2" t="s">
        <v>51</v>
      </c>
    </row>
    <row r="672" spans="1:51" ht="30" customHeight="1" x14ac:dyDescent="0.4">
      <c r="A672" s="8" t="s">
        <v>2366</v>
      </c>
      <c r="B672" s="8" t="s">
        <v>51</v>
      </c>
      <c r="C672" s="8" t="s">
        <v>162</v>
      </c>
      <c r="D672" s="9">
        <v>8.2500000000000004E-2</v>
      </c>
      <c r="E672" s="12" t="e">
        <f>일위대가목록!E280</f>
        <v>#REF!</v>
      </c>
      <c r="F672" s="13" t="e">
        <f>TRUNC(E672*D672,1)</f>
        <v>#REF!</v>
      </c>
      <c r="G672" s="12" t="e">
        <f>일위대가목록!F280</f>
        <v>#REF!</v>
      </c>
      <c r="H672" s="13" t="e">
        <f>TRUNC(G672*D672,1)</f>
        <v>#REF!</v>
      </c>
      <c r="I672" s="12" t="e">
        <f>일위대가목록!G280</f>
        <v>#REF!</v>
      </c>
      <c r="J672" s="13" t="e">
        <f>TRUNC(I672*D672,1)</f>
        <v>#REF!</v>
      </c>
      <c r="K672" s="12" t="e">
        <f t="shared" si="107"/>
        <v>#REF!</v>
      </c>
      <c r="L672" s="13" t="e">
        <f t="shared" si="107"/>
        <v>#REF!</v>
      </c>
      <c r="M672" s="8" t="s">
        <v>2367</v>
      </c>
      <c r="N672" s="2" t="s">
        <v>479</v>
      </c>
      <c r="O672" s="2" t="s">
        <v>2368</v>
      </c>
      <c r="P672" s="2" t="s">
        <v>58</v>
      </c>
      <c r="Q672" s="2" t="s">
        <v>59</v>
      </c>
      <c r="R672" s="2" t="s">
        <v>59</v>
      </c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2" t="s">
        <v>51</v>
      </c>
      <c r="AW672" s="2" t="s">
        <v>2428</v>
      </c>
      <c r="AX672" s="2" t="s">
        <v>51</v>
      </c>
      <c r="AY672" s="2" t="s">
        <v>51</v>
      </c>
    </row>
    <row r="673" spans="1:51" ht="30" customHeight="1" x14ac:dyDescent="0.4">
      <c r="A673" s="8" t="s">
        <v>2370</v>
      </c>
      <c r="B673" s="8" t="s">
        <v>51</v>
      </c>
      <c r="C673" s="8" t="s">
        <v>115</v>
      </c>
      <c r="D673" s="9">
        <v>1</v>
      </c>
      <c r="E673" s="12" t="e">
        <f>일위대가목록!E281</f>
        <v>#REF!</v>
      </c>
      <c r="F673" s="13" t="e">
        <f>TRUNC(E673*D673,1)</f>
        <v>#REF!</v>
      </c>
      <c r="G673" s="12" t="e">
        <f>일위대가목록!F281</f>
        <v>#REF!</v>
      </c>
      <c r="H673" s="13" t="e">
        <f>TRUNC(G673*D673,1)</f>
        <v>#REF!</v>
      </c>
      <c r="I673" s="12" t="e">
        <f>일위대가목록!G281</f>
        <v>#REF!</v>
      </c>
      <c r="J673" s="13" t="e">
        <f>TRUNC(I673*D673,1)</f>
        <v>#REF!</v>
      </c>
      <c r="K673" s="12" t="e">
        <f t="shared" si="107"/>
        <v>#REF!</v>
      </c>
      <c r="L673" s="13" t="e">
        <f t="shared" si="107"/>
        <v>#REF!</v>
      </c>
      <c r="M673" s="8" t="s">
        <v>2371</v>
      </c>
      <c r="N673" s="2" t="s">
        <v>479</v>
      </c>
      <c r="O673" s="2" t="s">
        <v>2372</v>
      </c>
      <c r="P673" s="2" t="s">
        <v>58</v>
      </c>
      <c r="Q673" s="2" t="s">
        <v>59</v>
      </c>
      <c r="R673" s="2" t="s">
        <v>59</v>
      </c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2" t="s">
        <v>51</v>
      </c>
      <c r="AW673" s="2" t="s">
        <v>2429</v>
      </c>
      <c r="AX673" s="2" t="s">
        <v>51</v>
      </c>
      <c r="AY673" s="2" t="s">
        <v>51</v>
      </c>
    </row>
    <row r="674" spans="1:51" ht="30" customHeight="1" x14ac:dyDescent="0.4">
      <c r="A674" s="8" t="s">
        <v>501</v>
      </c>
      <c r="B674" s="8" t="s">
        <v>505</v>
      </c>
      <c r="C674" s="8" t="s">
        <v>115</v>
      </c>
      <c r="D674" s="9">
        <v>1</v>
      </c>
      <c r="E674" s="12" t="e">
        <f>일위대가목록!E117</f>
        <v>#REF!</v>
      </c>
      <c r="F674" s="13" t="e">
        <f>TRUNC(E674*D674,1)</f>
        <v>#REF!</v>
      </c>
      <c r="G674" s="12" t="e">
        <f>일위대가목록!F117</f>
        <v>#REF!</v>
      </c>
      <c r="H674" s="13" t="e">
        <f>TRUNC(G674*D674,1)</f>
        <v>#REF!</v>
      </c>
      <c r="I674" s="12" t="e">
        <f>일위대가목록!G117</f>
        <v>#REF!</v>
      </c>
      <c r="J674" s="13" t="e">
        <f>TRUNC(I674*D674,1)</f>
        <v>#REF!</v>
      </c>
      <c r="K674" s="12" t="e">
        <f t="shared" si="107"/>
        <v>#REF!</v>
      </c>
      <c r="L674" s="13" t="e">
        <f t="shared" si="107"/>
        <v>#REF!</v>
      </c>
      <c r="M674" s="8" t="s">
        <v>506</v>
      </c>
      <c r="N674" s="2" t="s">
        <v>479</v>
      </c>
      <c r="O674" s="2" t="s">
        <v>507</v>
      </c>
      <c r="P674" s="2" t="s">
        <v>58</v>
      </c>
      <c r="Q674" s="2" t="s">
        <v>59</v>
      </c>
      <c r="R674" s="2" t="s">
        <v>59</v>
      </c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2" t="s">
        <v>51</v>
      </c>
      <c r="AW674" s="2" t="s">
        <v>2430</v>
      </c>
      <c r="AX674" s="2" t="s">
        <v>51</v>
      </c>
      <c r="AY674" s="2" t="s">
        <v>51</v>
      </c>
    </row>
    <row r="675" spans="1:51" ht="30" customHeight="1" x14ac:dyDescent="0.4">
      <c r="A675" s="8" t="s">
        <v>2375</v>
      </c>
      <c r="B675" s="8" t="s">
        <v>1721</v>
      </c>
      <c r="C675" s="8" t="s">
        <v>162</v>
      </c>
      <c r="D675" s="9">
        <v>8.2500000000000004E-2</v>
      </c>
      <c r="E675" s="12" t="e">
        <f>일위대가목록!E282</f>
        <v>#REF!</v>
      </c>
      <c r="F675" s="13" t="e">
        <f>TRUNC(E675*D675,1)</f>
        <v>#REF!</v>
      </c>
      <c r="G675" s="12" t="e">
        <f>일위대가목록!F282</f>
        <v>#REF!</v>
      </c>
      <c r="H675" s="13" t="e">
        <f>TRUNC(G675*D675,1)</f>
        <v>#REF!</v>
      </c>
      <c r="I675" s="12" t="e">
        <f>일위대가목록!G282</f>
        <v>#REF!</v>
      </c>
      <c r="J675" s="13" t="e">
        <f>TRUNC(I675*D675,1)</f>
        <v>#REF!</v>
      </c>
      <c r="K675" s="12" t="e">
        <f t="shared" si="107"/>
        <v>#REF!</v>
      </c>
      <c r="L675" s="13" t="e">
        <f t="shared" si="107"/>
        <v>#REF!</v>
      </c>
      <c r="M675" s="8" t="s">
        <v>2376</v>
      </c>
      <c r="N675" s="2" t="s">
        <v>479</v>
      </c>
      <c r="O675" s="2" t="s">
        <v>2377</v>
      </c>
      <c r="P675" s="2" t="s">
        <v>58</v>
      </c>
      <c r="Q675" s="2" t="s">
        <v>59</v>
      </c>
      <c r="R675" s="2" t="s">
        <v>59</v>
      </c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2" t="s">
        <v>51</v>
      </c>
      <c r="AW675" s="2" t="s">
        <v>2431</v>
      </c>
      <c r="AX675" s="2" t="s">
        <v>51</v>
      </c>
      <c r="AY675" s="2" t="s">
        <v>51</v>
      </c>
    </row>
    <row r="676" spans="1:51" ht="30" customHeight="1" x14ac:dyDescent="0.4">
      <c r="A676" s="8" t="s">
        <v>1406</v>
      </c>
      <c r="B676" s="8" t="s">
        <v>51</v>
      </c>
      <c r="C676" s="8" t="s">
        <v>51</v>
      </c>
      <c r="D676" s="9"/>
      <c r="E676" s="12"/>
      <c r="F676" s="13" t="e">
        <f>TRUNC(SUMIF(N671:N675, N670, F671:F675),0)</f>
        <v>#REF!</v>
      </c>
      <c r="G676" s="12"/>
      <c r="H676" s="13" t="e">
        <f>TRUNC(SUMIF(N671:N675, N670, H671:H675),0)</f>
        <v>#REF!</v>
      </c>
      <c r="I676" s="12"/>
      <c r="J676" s="13" t="e">
        <f>TRUNC(SUMIF(N671:N675, N670, J671:J675),0)</f>
        <v>#REF!</v>
      </c>
      <c r="K676" s="12"/>
      <c r="L676" s="13" t="e">
        <f>F676+H676+J676</f>
        <v>#REF!</v>
      </c>
      <c r="M676" s="8" t="s">
        <v>51</v>
      </c>
      <c r="N676" s="2" t="s">
        <v>99</v>
      </c>
      <c r="O676" s="2" t="s">
        <v>99</v>
      </c>
      <c r="P676" s="2" t="s">
        <v>51</v>
      </c>
      <c r="Q676" s="2" t="s">
        <v>51</v>
      </c>
      <c r="R676" s="2" t="s">
        <v>51</v>
      </c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2" t="s">
        <v>51</v>
      </c>
      <c r="AW676" s="2" t="s">
        <v>51</v>
      </c>
      <c r="AX676" s="2" t="s">
        <v>51</v>
      </c>
      <c r="AY676" s="2" t="s">
        <v>51</v>
      </c>
    </row>
    <row r="677" spans="1:51" ht="30" customHeight="1" x14ac:dyDescent="0.4">
      <c r="A677" s="9"/>
      <c r="B677" s="9"/>
      <c r="C677" s="9"/>
      <c r="D677" s="9"/>
      <c r="E677" s="12"/>
      <c r="F677" s="13"/>
      <c r="G677" s="12"/>
      <c r="H677" s="13"/>
      <c r="I677" s="12"/>
      <c r="J677" s="13"/>
      <c r="K677" s="12"/>
      <c r="L677" s="13"/>
      <c r="M677" s="9"/>
    </row>
    <row r="678" spans="1:51" ht="30" customHeight="1" x14ac:dyDescent="0.4">
      <c r="A678" s="110" t="s">
        <v>2432</v>
      </c>
      <c r="B678" s="110"/>
      <c r="C678" s="110"/>
      <c r="D678" s="110"/>
      <c r="E678" s="111"/>
      <c r="F678" s="112"/>
      <c r="G678" s="111"/>
      <c r="H678" s="112"/>
      <c r="I678" s="111"/>
      <c r="J678" s="112"/>
      <c r="K678" s="111"/>
      <c r="L678" s="112"/>
      <c r="M678" s="110"/>
      <c r="N678" s="1" t="s">
        <v>482</v>
      </c>
    </row>
    <row r="679" spans="1:51" ht="30" customHeight="1" x14ac:dyDescent="0.4">
      <c r="A679" s="8" t="s">
        <v>2434</v>
      </c>
      <c r="B679" s="8" t="s">
        <v>1514</v>
      </c>
      <c r="C679" s="8" t="s">
        <v>1515</v>
      </c>
      <c r="D679" s="9">
        <v>1.0999999999999999E-2</v>
      </c>
      <c r="E679" s="12" t="e">
        <f>#REF!</f>
        <v>#REF!</v>
      </c>
      <c r="F679" s="13" t="e">
        <f>TRUNC(E679*D679,1)</f>
        <v>#REF!</v>
      </c>
      <c r="G679" s="12" t="e">
        <f>#REF!</f>
        <v>#REF!</v>
      </c>
      <c r="H679" s="13" t="e">
        <f>TRUNC(G679*D679,1)</f>
        <v>#REF!</v>
      </c>
      <c r="I679" s="12" t="e">
        <f>#REF!</f>
        <v>#REF!</v>
      </c>
      <c r="J679" s="13" t="e">
        <f>TRUNC(I679*D679,1)</f>
        <v>#REF!</v>
      </c>
      <c r="K679" s="12" t="e">
        <f>TRUNC(E679+G679+I679,1)</f>
        <v>#REF!</v>
      </c>
      <c r="L679" s="13" t="e">
        <f>TRUNC(F679+H679+J679,1)</f>
        <v>#REF!</v>
      </c>
      <c r="M679" s="8" t="s">
        <v>2435</v>
      </c>
      <c r="N679" s="2" t="s">
        <v>482</v>
      </c>
      <c r="O679" s="2" t="s">
        <v>2436</v>
      </c>
      <c r="P679" s="2" t="s">
        <v>59</v>
      </c>
      <c r="Q679" s="2" t="s">
        <v>59</v>
      </c>
      <c r="R679" s="2" t="s">
        <v>58</v>
      </c>
      <c r="S679" s="3"/>
      <c r="T679" s="3"/>
      <c r="U679" s="3"/>
      <c r="V679" s="3">
        <v>1</v>
      </c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2" t="s">
        <v>51</v>
      </c>
      <c r="AW679" s="2" t="s">
        <v>2437</v>
      </c>
      <c r="AX679" s="2" t="s">
        <v>51</v>
      </c>
      <c r="AY679" s="2" t="s">
        <v>51</v>
      </c>
    </row>
    <row r="680" spans="1:51" ht="30" customHeight="1" x14ac:dyDescent="0.4">
      <c r="A680" s="8" t="s">
        <v>1532</v>
      </c>
      <c r="B680" s="8" t="s">
        <v>1533</v>
      </c>
      <c r="C680" s="8" t="s">
        <v>97</v>
      </c>
      <c r="D680" s="9">
        <v>1</v>
      </c>
      <c r="E680" s="12">
        <v>0</v>
      </c>
      <c r="F680" s="13">
        <f>TRUNC(E680*D680,1)</f>
        <v>0</v>
      </c>
      <c r="G680" s="12">
        <v>0</v>
      </c>
      <c r="H680" s="13">
        <f>TRUNC(G680*D680,1)</f>
        <v>0</v>
      </c>
      <c r="I680" s="12" t="e">
        <f>TRUNC(SUMIF(V679:V680, RIGHTB(O680, 1), H679:H680)*U680, 2)</f>
        <v>#REF!</v>
      </c>
      <c r="J680" s="13" t="e">
        <f>TRUNC(I680*D680,1)</f>
        <v>#REF!</v>
      </c>
      <c r="K680" s="12" t="e">
        <f>TRUNC(E680+G680+I680,1)</f>
        <v>#REF!</v>
      </c>
      <c r="L680" s="13" t="e">
        <f>TRUNC(F680+H680+J680,1)</f>
        <v>#REF!</v>
      </c>
      <c r="M680" s="8" t="s">
        <v>51</v>
      </c>
      <c r="N680" s="2" t="s">
        <v>482</v>
      </c>
      <c r="O680" s="2" t="s">
        <v>1367</v>
      </c>
      <c r="P680" s="2" t="s">
        <v>59</v>
      </c>
      <c r="Q680" s="2" t="s">
        <v>59</v>
      </c>
      <c r="R680" s="2" t="s">
        <v>59</v>
      </c>
      <c r="S680" s="3">
        <v>1</v>
      </c>
      <c r="T680" s="3">
        <v>2</v>
      </c>
      <c r="U680" s="3">
        <v>0.03</v>
      </c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2" t="s">
        <v>51</v>
      </c>
      <c r="AW680" s="2" t="s">
        <v>2438</v>
      </c>
      <c r="AX680" s="2" t="s">
        <v>51</v>
      </c>
      <c r="AY680" s="2" t="s">
        <v>51</v>
      </c>
    </row>
    <row r="681" spans="1:51" ht="30" customHeight="1" x14ac:dyDescent="0.4">
      <c r="A681" s="8" t="s">
        <v>1406</v>
      </c>
      <c r="B681" s="8" t="s">
        <v>51</v>
      </c>
      <c r="C681" s="8" t="s">
        <v>51</v>
      </c>
      <c r="D681" s="9"/>
      <c r="E681" s="12"/>
      <c r="F681" s="13" t="e">
        <f>TRUNC(SUMIF(N679:N680, N678, F679:F680),0)</f>
        <v>#REF!</v>
      </c>
      <c r="G681" s="12"/>
      <c r="H681" s="13" t="e">
        <f>TRUNC(SUMIF(N679:N680, N678, H679:H680),0)</f>
        <v>#REF!</v>
      </c>
      <c r="I681" s="12"/>
      <c r="J681" s="13" t="e">
        <f>TRUNC(SUMIF(N679:N680, N678, J679:J680),0)</f>
        <v>#REF!</v>
      </c>
      <c r="K681" s="12"/>
      <c r="L681" s="13" t="e">
        <f>F681+H681+J681</f>
        <v>#REF!</v>
      </c>
      <c r="M681" s="8" t="s">
        <v>51</v>
      </c>
      <c r="N681" s="2" t="s">
        <v>99</v>
      </c>
      <c r="O681" s="2" t="s">
        <v>99</v>
      </c>
      <c r="P681" s="2" t="s">
        <v>51</v>
      </c>
      <c r="Q681" s="2" t="s">
        <v>51</v>
      </c>
      <c r="R681" s="2" t="s">
        <v>51</v>
      </c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2" t="s">
        <v>51</v>
      </c>
      <c r="AW681" s="2" t="s">
        <v>51</v>
      </c>
      <c r="AX681" s="2" t="s">
        <v>51</v>
      </c>
      <c r="AY681" s="2" t="s">
        <v>51</v>
      </c>
    </row>
    <row r="682" spans="1:51" ht="30" customHeight="1" x14ac:dyDescent="0.4">
      <c r="A682" s="9"/>
      <c r="B682" s="9"/>
      <c r="C682" s="9"/>
      <c r="D682" s="9"/>
      <c r="E682" s="12"/>
      <c r="F682" s="13"/>
      <c r="G682" s="12"/>
      <c r="H682" s="13"/>
      <c r="I682" s="12"/>
      <c r="J682" s="13"/>
      <c r="K682" s="12"/>
      <c r="L682" s="13"/>
      <c r="M682" s="9"/>
    </row>
    <row r="683" spans="1:51" ht="30" customHeight="1" x14ac:dyDescent="0.4">
      <c r="A683" s="110" t="s">
        <v>2439</v>
      </c>
      <c r="B683" s="110"/>
      <c r="C683" s="110"/>
      <c r="D683" s="110"/>
      <c r="E683" s="111"/>
      <c r="F683" s="112"/>
      <c r="G683" s="111"/>
      <c r="H683" s="112"/>
      <c r="I683" s="111"/>
      <c r="J683" s="112"/>
      <c r="K683" s="111"/>
      <c r="L683" s="112"/>
      <c r="M683" s="110"/>
      <c r="N683" s="1" t="s">
        <v>485</v>
      </c>
    </row>
    <row r="684" spans="1:51" ht="30" customHeight="1" x14ac:dyDescent="0.4">
      <c r="A684" s="8" t="s">
        <v>480</v>
      </c>
      <c r="B684" s="8" t="s">
        <v>207</v>
      </c>
      <c r="C684" s="8" t="s">
        <v>115</v>
      </c>
      <c r="D684" s="9">
        <v>1</v>
      </c>
      <c r="E684" s="12" t="e">
        <f>일위대가목록!E109</f>
        <v>#REF!</v>
      </c>
      <c r="F684" s="13" t="e">
        <f>TRUNC(E684*D684,1)</f>
        <v>#REF!</v>
      </c>
      <c r="G684" s="12" t="e">
        <f>일위대가목록!F109</f>
        <v>#REF!</v>
      </c>
      <c r="H684" s="13" t="e">
        <f>TRUNC(G684*D684,1)</f>
        <v>#REF!</v>
      </c>
      <c r="I684" s="12" t="e">
        <f>일위대가목록!G109</f>
        <v>#REF!</v>
      </c>
      <c r="J684" s="13" t="e">
        <f>TRUNC(I684*D684,1)</f>
        <v>#REF!</v>
      </c>
      <c r="K684" s="12" t="e">
        <f>TRUNC(E684+G684+I684,1)</f>
        <v>#REF!</v>
      </c>
      <c r="L684" s="13" t="e">
        <f>TRUNC(F684+H684+J684,1)</f>
        <v>#REF!</v>
      </c>
      <c r="M684" s="8" t="s">
        <v>481</v>
      </c>
      <c r="N684" s="2" t="s">
        <v>485</v>
      </c>
      <c r="O684" s="2" t="s">
        <v>482</v>
      </c>
      <c r="P684" s="2" t="s">
        <v>58</v>
      </c>
      <c r="Q684" s="2" t="s">
        <v>59</v>
      </c>
      <c r="R684" s="2" t="s">
        <v>59</v>
      </c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2" t="s">
        <v>51</v>
      </c>
      <c r="AW684" s="2" t="s">
        <v>2440</v>
      </c>
      <c r="AX684" s="2" t="s">
        <v>51</v>
      </c>
      <c r="AY684" s="2" t="s">
        <v>51</v>
      </c>
    </row>
    <row r="685" spans="1:51" ht="30" customHeight="1" x14ac:dyDescent="0.4">
      <c r="A685" s="8" t="s">
        <v>1406</v>
      </c>
      <c r="B685" s="8" t="s">
        <v>51</v>
      </c>
      <c r="C685" s="8" t="s">
        <v>51</v>
      </c>
      <c r="D685" s="9"/>
      <c r="E685" s="12"/>
      <c r="F685" s="13" t="e">
        <f>TRUNC(SUMIF(N684:N684, N683, F684:F684),0)</f>
        <v>#REF!</v>
      </c>
      <c r="G685" s="12"/>
      <c r="H685" s="13" t="e">
        <f>TRUNC(SUMIF(N684:N684, N683, H684:H684),0)</f>
        <v>#REF!</v>
      </c>
      <c r="I685" s="12"/>
      <c r="J685" s="13" t="e">
        <f>TRUNC(SUMIF(N684:N684, N683, J684:J684),0)</f>
        <v>#REF!</v>
      </c>
      <c r="K685" s="12"/>
      <c r="L685" s="13" t="e">
        <f>F685+H685+J685</f>
        <v>#REF!</v>
      </c>
      <c r="M685" s="8" t="s">
        <v>51</v>
      </c>
      <c r="N685" s="2" t="s">
        <v>99</v>
      </c>
      <c r="O685" s="2" t="s">
        <v>99</v>
      </c>
      <c r="P685" s="2" t="s">
        <v>51</v>
      </c>
      <c r="Q685" s="2" t="s">
        <v>51</v>
      </c>
      <c r="R685" s="2" t="s">
        <v>51</v>
      </c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2" t="s">
        <v>51</v>
      </c>
      <c r="AW685" s="2" t="s">
        <v>51</v>
      </c>
      <c r="AX685" s="2" t="s">
        <v>51</v>
      </c>
      <c r="AY685" s="2" t="s">
        <v>51</v>
      </c>
    </row>
    <row r="686" spans="1:51" ht="30" customHeight="1" x14ac:dyDescent="0.4">
      <c r="A686" s="9"/>
      <c r="B686" s="9"/>
      <c r="C686" s="9"/>
      <c r="D686" s="9"/>
      <c r="E686" s="12"/>
      <c r="F686" s="13"/>
      <c r="G686" s="12"/>
      <c r="H686" s="13"/>
      <c r="I686" s="12"/>
      <c r="J686" s="13"/>
      <c r="K686" s="12"/>
      <c r="L686" s="13"/>
      <c r="M686" s="9"/>
    </row>
    <row r="687" spans="1:51" ht="30" customHeight="1" x14ac:dyDescent="0.4">
      <c r="A687" s="110" t="s">
        <v>2441</v>
      </c>
      <c r="B687" s="110"/>
      <c r="C687" s="110"/>
      <c r="D687" s="110"/>
      <c r="E687" s="111"/>
      <c r="F687" s="112"/>
      <c r="G687" s="111"/>
      <c r="H687" s="112"/>
      <c r="I687" s="111"/>
      <c r="J687" s="112"/>
      <c r="K687" s="111"/>
      <c r="L687" s="112"/>
      <c r="M687" s="110"/>
      <c r="N687" s="1" t="s">
        <v>488</v>
      </c>
    </row>
    <row r="688" spans="1:51" ht="30" customHeight="1" x14ac:dyDescent="0.4">
      <c r="A688" s="8" t="s">
        <v>480</v>
      </c>
      <c r="B688" s="8" t="s">
        <v>492</v>
      </c>
      <c r="C688" s="8" t="s">
        <v>115</v>
      </c>
      <c r="D688" s="9">
        <v>1.2</v>
      </c>
      <c r="E688" s="12" t="e">
        <f>일위대가목록!E113</f>
        <v>#REF!</v>
      </c>
      <c r="F688" s="13" t="e">
        <f>TRUNC(E688*D688,1)</f>
        <v>#REF!</v>
      </c>
      <c r="G688" s="12" t="e">
        <f>일위대가목록!F113</f>
        <v>#REF!</v>
      </c>
      <c r="H688" s="13" t="e">
        <f>TRUNC(G688*D688,1)</f>
        <v>#REF!</v>
      </c>
      <c r="I688" s="12" t="e">
        <f>일위대가목록!G113</f>
        <v>#REF!</v>
      </c>
      <c r="J688" s="13" t="e">
        <f>TRUNC(I688*D688,1)</f>
        <v>#REF!</v>
      </c>
      <c r="K688" s="12" t="e">
        <f>TRUNC(E688+G688+I688,1)</f>
        <v>#REF!</v>
      </c>
      <c r="L688" s="13" t="e">
        <f>TRUNC(F688+H688+J688,1)</f>
        <v>#REF!</v>
      </c>
      <c r="M688" s="8" t="s">
        <v>493</v>
      </c>
      <c r="N688" s="2" t="s">
        <v>488</v>
      </c>
      <c r="O688" s="2" t="s">
        <v>494</v>
      </c>
      <c r="P688" s="2" t="s">
        <v>58</v>
      </c>
      <c r="Q688" s="2" t="s">
        <v>59</v>
      </c>
      <c r="R688" s="2" t="s">
        <v>59</v>
      </c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2" t="s">
        <v>51</v>
      </c>
      <c r="AW688" s="2" t="s">
        <v>2442</v>
      </c>
      <c r="AX688" s="2" t="s">
        <v>51</v>
      </c>
      <c r="AY688" s="2" t="s">
        <v>51</v>
      </c>
    </row>
    <row r="689" spans="1:51" ht="30" customHeight="1" x14ac:dyDescent="0.4">
      <c r="A689" s="8" t="s">
        <v>1406</v>
      </c>
      <c r="B689" s="8" t="s">
        <v>51</v>
      </c>
      <c r="C689" s="8" t="s">
        <v>51</v>
      </c>
      <c r="D689" s="9"/>
      <c r="E689" s="12"/>
      <c r="F689" s="13" t="e">
        <f>TRUNC(SUMIF(N688:N688, N687, F688:F688),0)</f>
        <v>#REF!</v>
      </c>
      <c r="G689" s="12"/>
      <c r="H689" s="13" t="e">
        <f>TRUNC(SUMIF(N688:N688, N687, H688:H688),0)</f>
        <v>#REF!</v>
      </c>
      <c r="I689" s="12"/>
      <c r="J689" s="13" t="e">
        <f>TRUNC(SUMIF(N688:N688, N687, J688:J688),0)</f>
        <v>#REF!</v>
      </c>
      <c r="K689" s="12"/>
      <c r="L689" s="13" t="e">
        <f>F689+H689+J689</f>
        <v>#REF!</v>
      </c>
      <c r="M689" s="8" t="s">
        <v>51</v>
      </c>
      <c r="N689" s="2" t="s">
        <v>99</v>
      </c>
      <c r="O689" s="2" t="s">
        <v>99</v>
      </c>
      <c r="P689" s="2" t="s">
        <v>51</v>
      </c>
      <c r="Q689" s="2" t="s">
        <v>51</v>
      </c>
      <c r="R689" s="2" t="s">
        <v>51</v>
      </c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2" t="s">
        <v>51</v>
      </c>
      <c r="AW689" s="2" t="s">
        <v>51</v>
      </c>
      <c r="AX689" s="2" t="s">
        <v>51</v>
      </c>
      <c r="AY689" s="2" t="s">
        <v>51</v>
      </c>
    </row>
    <row r="690" spans="1:51" ht="30" customHeight="1" x14ac:dyDescent="0.4">
      <c r="A690" s="9"/>
      <c r="B690" s="9"/>
      <c r="C690" s="9"/>
      <c r="D690" s="9"/>
      <c r="E690" s="12"/>
      <c r="F690" s="13"/>
      <c r="G690" s="12"/>
      <c r="H690" s="13"/>
      <c r="I690" s="12"/>
      <c r="J690" s="13"/>
      <c r="K690" s="12"/>
      <c r="L690" s="13"/>
      <c r="M690" s="9"/>
    </row>
    <row r="691" spans="1:51" ht="30" customHeight="1" x14ac:dyDescent="0.4">
      <c r="A691" s="110" t="s">
        <v>2443</v>
      </c>
      <c r="B691" s="110"/>
      <c r="C691" s="110"/>
      <c r="D691" s="110"/>
      <c r="E691" s="111"/>
      <c r="F691" s="112"/>
      <c r="G691" s="111"/>
      <c r="H691" s="112"/>
      <c r="I691" s="111"/>
      <c r="J691" s="112"/>
      <c r="K691" s="111"/>
      <c r="L691" s="112"/>
      <c r="M691" s="110"/>
      <c r="N691" s="1" t="s">
        <v>491</v>
      </c>
    </row>
    <row r="692" spans="1:51" ht="30" customHeight="1" x14ac:dyDescent="0.4">
      <c r="A692" s="8" t="s">
        <v>480</v>
      </c>
      <c r="B692" s="8" t="s">
        <v>495</v>
      </c>
      <c r="C692" s="8" t="s">
        <v>115</v>
      </c>
      <c r="D692" s="9">
        <v>1</v>
      </c>
      <c r="E692" s="12" t="e">
        <f>일위대가목록!E114</f>
        <v>#REF!</v>
      </c>
      <c r="F692" s="13" t="e">
        <f>TRUNC(E692*D692,1)</f>
        <v>#REF!</v>
      </c>
      <c r="G692" s="12" t="e">
        <f>일위대가목록!F114</f>
        <v>#REF!</v>
      </c>
      <c r="H692" s="13" t="e">
        <f>TRUNC(G692*D692,1)</f>
        <v>#REF!</v>
      </c>
      <c r="I692" s="12" t="e">
        <f>일위대가목록!G114</f>
        <v>#REF!</v>
      </c>
      <c r="J692" s="13" t="e">
        <f>TRUNC(I692*D692,1)</f>
        <v>#REF!</v>
      </c>
      <c r="K692" s="12" t="e">
        <f>TRUNC(E692+G692+I692,1)</f>
        <v>#REF!</v>
      </c>
      <c r="L692" s="13" t="e">
        <f>TRUNC(F692+H692+J692,1)</f>
        <v>#REF!</v>
      </c>
      <c r="M692" s="8" t="s">
        <v>496</v>
      </c>
      <c r="N692" s="2" t="s">
        <v>491</v>
      </c>
      <c r="O692" s="2" t="s">
        <v>497</v>
      </c>
      <c r="P692" s="2" t="s">
        <v>58</v>
      </c>
      <c r="Q692" s="2" t="s">
        <v>59</v>
      </c>
      <c r="R692" s="2" t="s">
        <v>59</v>
      </c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2" t="s">
        <v>51</v>
      </c>
      <c r="AW692" s="2" t="s">
        <v>2444</v>
      </c>
      <c r="AX692" s="2" t="s">
        <v>51</v>
      </c>
      <c r="AY692" s="2" t="s">
        <v>51</v>
      </c>
    </row>
    <row r="693" spans="1:51" ht="30" customHeight="1" x14ac:dyDescent="0.4">
      <c r="A693" s="8" t="s">
        <v>1406</v>
      </c>
      <c r="B693" s="8" t="s">
        <v>51</v>
      </c>
      <c r="C693" s="8" t="s">
        <v>51</v>
      </c>
      <c r="D693" s="9"/>
      <c r="E693" s="12"/>
      <c r="F693" s="13" t="e">
        <f>TRUNC(SUMIF(N692:N692, N691, F692:F692),0)</f>
        <v>#REF!</v>
      </c>
      <c r="G693" s="12"/>
      <c r="H693" s="13" t="e">
        <f>TRUNC(SUMIF(N692:N692, N691, H692:H692),0)</f>
        <v>#REF!</v>
      </c>
      <c r="I693" s="12"/>
      <c r="J693" s="13" t="e">
        <f>TRUNC(SUMIF(N692:N692, N691, J692:J692),0)</f>
        <v>#REF!</v>
      </c>
      <c r="K693" s="12"/>
      <c r="L693" s="13" t="e">
        <f>F693+H693+J693</f>
        <v>#REF!</v>
      </c>
      <c r="M693" s="8" t="s">
        <v>51</v>
      </c>
      <c r="N693" s="2" t="s">
        <v>99</v>
      </c>
      <c r="O693" s="2" t="s">
        <v>99</v>
      </c>
      <c r="P693" s="2" t="s">
        <v>51</v>
      </c>
      <c r="Q693" s="2" t="s">
        <v>51</v>
      </c>
      <c r="R693" s="2" t="s">
        <v>51</v>
      </c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2" t="s">
        <v>51</v>
      </c>
      <c r="AW693" s="2" t="s">
        <v>51</v>
      </c>
      <c r="AX693" s="2" t="s">
        <v>51</v>
      </c>
      <c r="AY693" s="2" t="s">
        <v>51</v>
      </c>
    </row>
    <row r="694" spans="1:51" ht="30" customHeight="1" x14ac:dyDescent="0.4">
      <c r="A694" s="9"/>
      <c r="B694" s="9"/>
      <c r="C694" s="9"/>
      <c r="D694" s="9"/>
      <c r="E694" s="12"/>
      <c r="F694" s="13"/>
      <c r="G694" s="12"/>
      <c r="H694" s="13"/>
      <c r="I694" s="12"/>
      <c r="J694" s="13"/>
      <c r="K694" s="12"/>
      <c r="L694" s="13"/>
      <c r="M694" s="9"/>
    </row>
    <row r="695" spans="1:51" ht="30" customHeight="1" x14ac:dyDescent="0.4">
      <c r="A695" s="110" t="s">
        <v>2445</v>
      </c>
      <c r="B695" s="110"/>
      <c r="C695" s="110"/>
      <c r="D695" s="110"/>
      <c r="E695" s="111"/>
      <c r="F695" s="112"/>
      <c r="G695" s="111"/>
      <c r="H695" s="112"/>
      <c r="I695" s="111"/>
      <c r="J695" s="112"/>
      <c r="K695" s="111"/>
      <c r="L695" s="112"/>
      <c r="M695" s="110"/>
      <c r="N695" s="1" t="s">
        <v>494</v>
      </c>
    </row>
    <row r="696" spans="1:51" ht="30" customHeight="1" x14ac:dyDescent="0.4">
      <c r="A696" s="8" t="s">
        <v>2434</v>
      </c>
      <c r="B696" s="8" t="s">
        <v>1514</v>
      </c>
      <c r="C696" s="8" t="s">
        <v>1515</v>
      </c>
      <c r="D696" s="9">
        <v>1.4E-2</v>
      </c>
      <c r="E696" s="12" t="e">
        <f>#REF!</f>
        <v>#REF!</v>
      </c>
      <c r="F696" s="13" t="e">
        <f>TRUNC(E696*D696,1)</f>
        <v>#REF!</v>
      </c>
      <c r="G696" s="12" t="e">
        <f>#REF!</f>
        <v>#REF!</v>
      </c>
      <c r="H696" s="13" t="e">
        <f>TRUNC(G696*D696,1)</f>
        <v>#REF!</v>
      </c>
      <c r="I696" s="12" t="e">
        <f>#REF!</f>
        <v>#REF!</v>
      </c>
      <c r="J696" s="13" t="e">
        <f>TRUNC(I696*D696,1)</f>
        <v>#REF!</v>
      </c>
      <c r="K696" s="12" t="e">
        <f>TRUNC(E696+G696+I696,1)</f>
        <v>#REF!</v>
      </c>
      <c r="L696" s="13" t="e">
        <f>TRUNC(F696+H696+J696,1)</f>
        <v>#REF!</v>
      </c>
      <c r="M696" s="8" t="s">
        <v>2435</v>
      </c>
      <c r="N696" s="2" t="s">
        <v>494</v>
      </c>
      <c r="O696" s="2" t="s">
        <v>2436</v>
      </c>
      <c r="P696" s="2" t="s">
        <v>59</v>
      </c>
      <c r="Q696" s="2" t="s">
        <v>59</v>
      </c>
      <c r="R696" s="2" t="s">
        <v>58</v>
      </c>
      <c r="S696" s="3"/>
      <c r="T696" s="3"/>
      <c r="U696" s="3"/>
      <c r="V696" s="3">
        <v>1</v>
      </c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2" t="s">
        <v>51</v>
      </c>
      <c r="AW696" s="2" t="s">
        <v>2446</v>
      </c>
      <c r="AX696" s="2" t="s">
        <v>51</v>
      </c>
      <c r="AY696" s="2" t="s">
        <v>51</v>
      </c>
    </row>
    <row r="697" spans="1:51" ht="30" customHeight="1" x14ac:dyDescent="0.4">
      <c r="A697" s="8" t="s">
        <v>1532</v>
      </c>
      <c r="B697" s="8" t="s">
        <v>1533</v>
      </c>
      <c r="C697" s="8" t="s">
        <v>97</v>
      </c>
      <c r="D697" s="9">
        <v>1</v>
      </c>
      <c r="E697" s="12">
        <v>0</v>
      </c>
      <c r="F697" s="13">
        <f>TRUNC(E697*D697,1)</f>
        <v>0</v>
      </c>
      <c r="G697" s="12">
        <v>0</v>
      </c>
      <c r="H697" s="13">
        <f>TRUNC(G697*D697,1)</f>
        <v>0</v>
      </c>
      <c r="I697" s="12" t="e">
        <f>TRUNC(SUMIF(V696:V697, RIGHTB(O697, 1), H696:H697)*U697, 2)</f>
        <v>#REF!</v>
      </c>
      <c r="J697" s="13" t="e">
        <f>TRUNC(I697*D697,1)</f>
        <v>#REF!</v>
      </c>
      <c r="K697" s="12" t="e">
        <f>TRUNC(E697+G697+I697,1)</f>
        <v>#REF!</v>
      </c>
      <c r="L697" s="13" t="e">
        <f>TRUNC(F697+H697+J697,1)</f>
        <v>#REF!</v>
      </c>
      <c r="M697" s="8" t="s">
        <v>51</v>
      </c>
      <c r="N697" s="2" t="s">
        <v>494</v>
      </c>
      <c r="O697" s="2" t="s">
        <v>1367</v>
      </c>
      <c r="P697" s="2" t="s">
        <v>59</v>
      </c>
      <c r="Q697" s="2" t="s">
        <v>59</v>
      </c>
      <c r="R697" s="2" t="s">
        <v>59</v>
      </c>
      <c r="S697" s="3">
        <v>1</v>
      </c>
      <c r="T697" s="3">
        <v>2</v>
      </c>
      <c r="U697" s="3">
        <v>0.03</v>
      </c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2" t="s">
        <v>51</v>
      </c>
      <c r="AW697" s="2" t="s">
        <v>2447</v>
      </c>
      <c r="AX697" s="2" t="s">
        <v>51</v>
      </c>
      <c r="AY697" s="2" t="s">
        <v>51</v>
      </c>
    </row>
    <row r="698" spans="1:51" ht="30" customHeight="1" x14ac:dyDescent="0.4">
      <c r="A698" s="8" t="s">
        <v>1406</v>
      </c>
      <c r="B698" s="8" t="s">
        <v>51</v>
      </c>
      <c r="C698" s="8" t="s">
        <v>51</v>
      </c>
      <c r="D698" s="9"/>
      <c r="E698" s="12"/>
      <c r="F698" s="13" t="e">
        <f>TRUNC(SUMIF(N696:N697, N695, F696:F697),0)</f>
        <v>#REF!</v>
      </c>
      <c r="G698" s="12"/>
      <c r="H698" s="13" t="e">
        <f>TRUNC(SUMIF(N696:N697, N695, H696:H697),0)</f>
        <v>#REF!</v>
      </c>
      <c r="I698" s="12"/>
      <c r="J698" s="13" t="e">
        <f>TRUNC(SUMIF(N696:N697, N695, J696:J697),0)</f>
        <v>#REF!</v>
      </c>
      <c r="K698" s="12"/>
      <c r="L698" s="13" t="e">
        <f>F698+H698+J698</f>
        <v>#REF!</v>
      </c>
      <c r="M698" s="8" t="s">
        <v>51</v>
      </c>
      <c r="N698" s="2" t="s">
        <v>99</v>
      </c>
      <c r="O698" s="2" t="s">
        <v>99</v>
      </c>
      <c r="P698" s="2" t="s">
        <v>51</v>
      </c>
      <c r="Q698" s="2" t="s">
        <v>51</v>
      </c>
      <c r="R698" s="2" t="s">
        <v>51</v>
      </c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2" t="s">
        <v>51</v>
      </c>
      <c r="AW698" s="2" t="s">
        <v>51</v>
      </c>
      <c r="AX698" s="2" t="s">
        <v>51</v>
      </c>
      <c r="AY698" s="2" t="s">
        <v>51</v>
      </c>
    </row>
    <row r="699" spans="1:51" ht="30" customHeight="1" x14ac:dyDescent="0.4">
      <c r="A699" s="9"/>
      <c r="B699" s="9"/>
      <c r="C699" s="9"/>
      <c r="D699" s="9"/>
      <c r="E699" s="12"/>
      <c r="F699" s="13"/>
      <c r="G699" s="12"/>
      <c r="H699" s="13"/>
      <c r="I699" s="12"/>
      <c r="J699" s="13"/>
      <c r="K699" s="12"/>
      <c r="L699" s="13"/>
      <c r="M699" s="9"/>
    </row>
    <row r="700" spans="1:51" ht="30" customHeight="1" x14ac:dyDescent="0.4">
      <c r="A700" s="110" t="s">
        <v>2448</v>
      </c>
      <c r="B700" s="110"/>
      <c r="C700" s="110"/>
      <c r="D700" s="110"/>
      <c r="E700" s="111"/>
      <c r="F700" s="112"/>
      <c r="G700" s="111"/>
      <c r="H700" s="112"/>
      <c r="I700" s="111"/>
      <c r="J700" s="112"/>
      <c r="K700" s="111"/>
      <c r="L700" s="112"/>
      <c r="M700" s="110"/>
      <c r="N700" s="1" t="s">
        <v>497</v>
      </c>
    </row>
    <row r="701" spans="1:51" ht="30" customHeight="1" x14ac:dyDescent="0.4">
      <c r="A701" s="8" t="s">
        <v>2434</v>
      </c>
      <c r="B701" s="8" t="s">
        <v>1514</v>
      </c>
      <c r="C701" s="8" t="s">
        <v>1515</v>
      </c>
      <c r="D701" s="9">
        <v>1.0999999999999999E-2</v>
      </c>
      <c r="E701" s="12" t="e">
        <f>#REF!</f>
        <v>#REF!</v>
      </c>
      <c r="F701" s="13" t="e">
        <f>TRUNC(E701*D701,1)</f>
        <v>#REF!</v>
      </c>
      <c r="G701" s="12" t="e">
        <f>#REF!</f>
        <v>#REF!</v>
      </c>
      <c r="H701" s="13" t="e">
        <f>TRUNC(G701*D701,1)</f>
        <v>#REF!</v>
      </c>
      <c r="I701" s="12" t="e">
        <f>#REF!</f>
        <v>#REF!</v>
      </c>
      <c r="J701" s="13" t="e">
        <f>TRUNC(I701*D701,1)</f>
        <v>#REF!</v>
      </c>
      <c r="K701" s="12" t="e">
        <f t="shared" ref="K701:L703" si="108">TRUNC(E701+G701+I701,1)</f>
        <v>#REF!</v>
      </c>
      <c r="L701" s="13" t="e">
        <f t="shared" si="108"/>
        <v>#REF!</v>
      </c>
      <c r="M701" s="8" t="s">
        <v>2435</v>
      </c>
      <c r="N701" s="2" t="s">
        <v>497</v>
      </c>
      <c r="O701" s="2" t="s">
        <v>2436</v>
      </c>
      <c r="P701" s="2" t="s">
        <v>59</v>
      </c>
      <c r="Q701" s="2" t="s">
        <v>59</v>
      </c>
      <c r="R701" s="2" t="s">
        <v>58</v>
      </c>
      <c r="S701" s="3"/>
      <c r="T701" s="3"/>
      <c r="U701" s="3"/>
      <c r="V701" s="3">
        <v>1</v>
      </c>
      <c r="W701" s="3">
        <v>2</v>
      </c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2" t="s">
        <v>51</v>
      </c>
      <c r="AW701" s="2" t="s">
        <v>2449</v>
      </c>
      <c r="AX701" s="2" t="s">
        <v>51</v>
      </c>
      <c r="AY701" s="2" t="s">
        <v>51</v>
      </c>
    </row>
    <row r="702" spans="1:51" ht="30" customHeight="1" x14ac:dyDescent="0.4">
      <c r="A702" s="8" t="s">
        <v>2450</v>
      </c>
      <c r="B702" s="8" t="s">
        <v>2451</v>
      </c>
      <c r="C702" s="8" t="s">
        <v>97</v>
      </c>
      <c r="D702" s="9">
        <v>1</v>
      </c>
      <c r="E702" s="12">
        <v>0</v>
      </c>
      <c r="F702" s="13">
        <f>TRUNC(E702*D702,1)</f>
        <v>0</v>
      </c>
      <c r="G702" s="12" t="e">
        <f>TRUNC(SUMIF(V701:V703, RIGHTB(O702, 1), H701:H703)*U702, 2)</f>
        <v>#REF!</v>
      </c>
      <c r="H702" s="13" t="e">
        <f>TRUNC(G702*D702,1)</f>
        <v>#REF!</v>
      </c>
      <c r="I702" s="12">
        <v>0</v>
      </c>
      <c r="J702" s="13">
        <f>TRUNC(I702*D702,1)</f>
        <v>0</v>
      </c>
      <c r="K702" s="12" t="e">
        <f t="shared" si="108"/>
        <v>#REF!</v>
      </c>
      <c r="L702" s="13" t="e">
        <f t="shared" si="108"/>
        <v>#REF!</v>
      </c>
      <c r="M702" s="8" t="s">
        <v>51</v>
      </c>
      <c r="N702" s="2" t="s">
        <v>497</v>
      </c>
      <c r="O702" s="2" t="s">
        <v>1367</v>
      </c>
      <c r="P702" s="2" t="s">
        <v>59</v>
      </c>
      <c r="Q702" s="2" t="s">
        <v>59</v>
      </c>
      <c r="R702" s="2" t="s">
        <v>59</v>
      </c>
      <c r="S702" s="3">
        <v>1</v>
      </c>
      <c r="T702" s="3">
        <v>1</v>
      </c>
      <c r="U702" s="3">
        <v>0.2</v>
      </c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2" t="s">
        <v>51</v>
      </c>
      <c r="AW702" s="2" t="s">
        <v>2452</v>
      </c>
      <c r="AX702" s="2" t="s">
        <v>51</v>
      </c>
      <c r="AY702" s="2" t="s">
        <v>51</v>
      </c>
    </row>
    <row r="703" spans="1:51" ht="30" customHeight="1" x14ac:dyDescent="0.4">
      <c r="A703" s="8" t="s">
        <v>1532</v>
      </c>
      <c r="B703" s="8" t="s">
        <v>1533</v>
      </c>
      <c r="C703" s="8" t="s">
        <v>97</v>
      </c>
      <c r="D703" s="9">
        <v>1</v>
      </c>
      <c r="E703" s="12">
        <v>0</v>
      </c>
      <c r="F703" s="13">
        <f>TRUNC(E703*D703,1)</f>
        <v>0</v>
      </c>
      <c r="G703" s="12">
        <v>0</v>
      </c>
      <c r="H703" s="13">
        <f>TRUNC(G703*D703,1)</f>
        <v>0</v>
      </c>
      <c r="I703" s="12" t="e">
        <f>TRUNC(SUMIF(W701:W703, RIGHTB(O703, 1), H701:H703)*U703, 2)</f>
        <v>#REF!</v>
      </c>
      <c r="J703" s="13" t="e">
        <f>TRUNC(I703*D703,1)</f>
        <v>#REF!</v>
      </c>
      <c r="K703" s="12" t="e">
        <f t="shared" si="108"/>
        <v>#REF!</v>
      </c>
      <c r="L703" s="13" t="e">
        <f t="shared" si="108"/>
        <v>#REF!</v>
      </c>
      <c r="M703" s="8" t="s">
        <v>51</v>
      </c>
      <c r="N703" s="2" t="s">
        <v>497</v>
      </c>
      <c r="O703" s="2" t="s">
        <v>1368</v>
      </c>
      <c r="P703" s="2" t="s">
        <v>59</v>
      </c>
      <c r="Q703" s="2" t="s">
        <v>59</v>
      </c>
      <c r="R703" s="2" t="s">
        <v>59</v>
      </c>
      <c r="S703" s="3">
        <v>1</v>
      </c>
      <c r="T703" s="3">
        <v>2</v>
      </c>
      <c r="U703" s="3">
        <v>0.03</v>
      </c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2" t="s">
        <v>51</v>
      </c>
      <c r="AW703" s="2" t="s">
        <v>2453</v>
      </c>
      <c r="AX703" s="2" t="s">
        <v>51</v>
      </c>
      <c r="AY703" s="2" t="s">
        <v>51</v>
      </c>
    </row>
    <row r="704" spans="1:51" ht="30" customHeight="1" x14ac:dyDescent="0.4">
      <c r="A704" s="8" t="s">
        <v>1406</v>
      </c>
      <c r="B704" s="8" t="s">
        <v>51</v>
      </c>
      <c r="C704" s="8" t="s">
        <v>51</v>
      </c>
      <c r="D704" s="9"/>
      <c r="E704" s="12"/>
      <c r="F704" s="13" t="e">
        <f>TRUNC(SUMIF(N701:N703, N700, F701:F703),0)</f>
        <v>#REF!</v>
      </c>
      <c r="G704" s="12"/>
      <c r="H704" s="13" t="e">
        <f>TRUNC(SUMIF(N701:N703, N700, H701:H703),0)</f>
        <v>#REF!</v>
      </c>
      <c r="I704" s="12"/>
      <c r="J704" s="13" t="e">
        <f>TRUNC(SUMIF(N701:N703, N700, J701:J703),0)</f>
        <v>#REF!</v>
      </c>
      <c r="K704" s="12"/>
      <c r="L704" s="13" t="e">
        <f>F704+H704+J704</f>
        <v>#REF!</v>
      </c>
      <c r="M704" s="8" t="s">
        <v>51</v>
      </c>
      <c r="N704" s="2" t="s">
        <v>99</v>
      </c>
      <c r="O704" s="2" t="s">
        <v>99</v>
      </c>
      <c r="P704" s="2" t="s">
        <v>51</v>
      </c>
      <c r="Q704" s="2" t="s">
        <v>51</v>
      </c>
      <c r="R704" s="2" t="s">
        <v>51</v>
      </c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2" t="s">
        <v>51</v>
      </c>
      <c r="AW704" s="2" t="s">
        <v>51</v>
      </c>
      <c r="AX704" s="2" t="s">
        <v>51</v>
      </c>
      <c r="AY704" s="2" t="s">
        <v>51</v>
      </c>
    </row>
    <row r="705" spans="1:51" ht="30" customHeight="1" x14ac:dyDescent="0.4">
      <c r="A705" s="9"/>
      <c r="B705" s="9"/>
      <c r="C705" s="9"/>
      <c r="D705" s="9"/>
      <c r="E705" s="12"/>
      <c r="F705" s="13"/>
      <c r="G705" s="12"/>
      <c r="H705" s="13"/>
      <c r="I705" s="12"/>
      <c r="J705" s="13"/>
      <c r="K705" s="12"/>
      <c r="L705" s="13"/>
      <c r="M705" s="9"/>
    </row>
    <row r="706" spans="1:51" ht="30" customHeight="1" x14ac:dyDescent="0.4">
      <c r="A706" s="110" t="s">
        <v>2454</v>
      </c>
      <c r="B706" s="110"/>
      <c r="C706" s="110"/>
      <c r="D706" s="110"/>
      <c r="E706" s="111"/>
      <c r="F706" s="112"/>
      <c r="G706" s="111"/>
      <c r="H706" s="112"/>
      <c r="I706" s="111"/>
      <c r="J706" s="112"/>
      <c r="K706" s="111"/>
      <c r="L706" s="112"/>
      <c r="M706" s="110"/>
      <c r="N706" s="1" t="s">
        <v>500</v>
      </c>
    </row>
    <row r="707" spans="1:51" ht="30" customHeight="1" x14ac:dyDescent="0.4">
      <c r="A707" s="8" t="s">
        <v>2434</v>
      </c>
      <c r="B707" s="8" t="s">
        <v>1514</v>
      </c>
      <c r="C707" s="8" t="s">
        <v>1515</v>
      </c>
      <c r="D707" s="9">
        <v>1.4E-2</v>
      </c>
      <c r="E707" s="12" t="e">
        <f>#REF!</f>
        <v>#REF!</v>
      </c>
      <c r="F707" s="13" t="e">
        <f>TRUNC(E707*D707,1)</f>
        <v>#REF!</v>
      </c>
      <c r="G707" s="12" t="e">
        <f>#REF!</f>
        <v>#REF!</v>
      </c>
      <c r="H707" s="13" t="e">
        <f>TRUNC(G707*D707,1)</f>
        <v>#REF!</v>
      </c>
      <c r="I707" s="12" t="e">
        <f>#REF!</f>
        <v>#REF!</v>
      </c>
      <c r="J707" s="13" t="e">
        <f>TRUNC(I707*D707,1)</f>
        <v>#REF!</v>
      </c>
      <c r="K707" s="12" t="e">
        <f t="shared" ref="K707:L709" si="109">TRUNC(E707+G707+I707,1)</f>
        <v>#REF!</v>
      </c>
      <c r="L707" s="13" t="e">
        <f t="shared" si="109"/>
        <v>#REF!</v>
      </c>
      <c r="M707" s="8" t="s">
        <v>2435</v>
      </c>
      <c r="N707" s="2" t="s">
        <v>500</v>
      </c>
      <c r="O707" s="2" t="s">
        <v>2436</v>
      </c>
      <c r="P707" s="2" t="s">
        <v>59</v>
      </c>
      <c r="Q707" s="2" t="s">
        <v>59</v>
      </c>
      <c r="R707" s="2" t="s">
        <v>58</v>
      </c>
      <c r="S707" s="3"/>
      <c r="T707" s="3"/>
      <c r="U707" s="3"/>
      <c r="V707" s="3">
        <v>1</v>
      </c>
      <c r="W707" s="3">
        <v>2</v>
      </c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2" t="s">
        <v>51</v>
      </c>
      <c r="AW707" s="2" t="s">
        <v>2455</v>
      </c>
      <c r="AX707" s="2" t="s">
        <v>51</v>
      </c>
      <c r="AY707" s="2" t="s">
        <v>51</v>
      </c>
    </row>
    <row r="708" spans="1:51" ht="30" customHeight="1" x14ac:dyDescent="0.4">
      <c r="A708" s="8" t="s">
        <v>1532</v>
      </c>
      <c r="B708" s="8" t="s">
        <v>1533</v>
      </c>
      <c r="C708" s="8" t="s">
        <v>97</v>
      </c>
      <c r="D708" s="9">
        <v>1</v>
      </c>
      <c r="E708" s="12">
        <v>0</v>
      </c>
      <c r="F708" s="13">
        <f>TRUNC(E708*D708,1)</f>
        <v>0</v>
      </c>
      <c r="G708" s="12">
        <v>0</v>
      </c>
      <c r="H708" s="13">
        <f>TRUNC(G708*D708,1)</f>
        <v>0</v>
      </c>
      <c r="I708" s="12" t="e">
        <f>TRUNC(SUMIF(V707:V709, RIGHTB(O708, 1), H707:H709)*U708, 2)</f>
        <v>#REF!</v>
      </c>
      <c r="J708" s="13" t="e">
        <f>TRUNC(I708*D708,1)</f>
        <v>#REF!</v>
      </c>
      <c r="K708" s="12" t="e">
        <f t="shared" si="109"/>
        <v>#REF!</v>
      </c>
      <c r="L708" s="13" t="e">
        <f t="shared" si="109"/>
        <v>#REF!</v>
      </c>
      <c r="M708" s="8" t="s">
        <v>51</v>
      </c>
      <c r="N708" s="2" t="s">
        <v>500</v>
      </c>
      <c r="O708" s="2" t="s">
        <v>1367</v>
      </c>
      <c r="P708" s="2" t="s">
        <v>59</v>
      </c>
      <c r="Q708" s="2" t="s">
        <v>59</v>
      </c>
      <c r="R708" s="2" t="s">
        <v>59</v>
      </c>
      <c r="S708" s="3">
        <v>1</v>
      </c>
      <c r="T708" s="3">
        <v>2</v>
      </c>
      <c r="U708" s="3">
        <v>0.03</v>
      </c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2" t="s">
        <v>51</v>
      </c>
      <c r="AW708" s="2" t="s">
        <v>2456</v>
      </c>
      <c r="AX708" s="2" t="s">
        <v>51</v>
      </c>
      <c r="AY708" s="2" t="s">
        <v>51</v>
      </c>
    </row>
    <row r="709" spans="1:51" ht="30" customHeight="1" x14ac:dyDescent="0.4">
      <c r="A709" s="8" t="s">
        <v>2450</v>
      </c>
      <c r="B709" s="8" t="s">
        <v>2451</v>
      </c>
      <c r="C709" s="8" t="s">
        <v>97</v>
      </c>
      <c r="D709" s="9">
        <v>1</v>
      </c>
      <c r="E709" s="12">
        <v>0</v>
      </c>
      <c r="F709" s="13">
        <f>TRUNC(E709*D709,1)</f>
        <v>0</v>
      </c>
      <c r="G709" s="12" t="e">
        <f>TRUNC(SUMIF(W707:W709, RIGHTB(O709, 1), H707:H709)*U709, 2)</f>
        <v>#REF!</v>
      </c>
      <c r="H709" s="13" t="e">
        <f>TRUNC(G709*D709,1)</f>
        <v>#REF!</v>
      </c>
      <c r="I709" s="12">
        <v>0</v>
      </c>
      <c r="J709" s="13">
        <f>TRUNC(I709*D709,1)</f>
        <v>0</v>
      </c>
      <c r="K709" s="12" t="e">
        <f t="shared" si="109"/>
        <v>#REF!</v>
      </c>
      <c r="L709" s="13" t="e">
        <f t="shared" si="109"/>
        <v>#REF!</v>
      </c>
      <c r="M709" s="8" t="s">
        <v>51</v>
      </c>
      <c r="N709" s="2" t="s">
        <v>500</v>
      </c>
      <c r="O709" s="2" t="s">
        <v>1368</v>
      </c>
      <c r="P709" s="2" t="s">
        <v>59</v>
      </c>
      <c r="Q709" s="2" t="s">
        <v>59</v>
      </c>
      <c r="R709" s="2" t="s">
        <v>59</v>
      </c>
      <c r="S709" s="3">
        <v>1</v>
      </c>
      <c r="T709" s="3">
        <v>1</v>
      </c>
      <c r="U709" s="3">
        <v>0.2</v>
      </c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2" t="s">
        <v>51</v>
      </c>
      <c r="AW709" s="2" t="s">
        <v>2457</v>
      </c>
      <c r="AX709" s="2" t="s">
        <v>51</v>
      </c>
      <c r="AY709" s="2" t="s">
        <v>51</v>
      </c>
    </row>
    <row r="710" spans="1:51" ht="30" customHeight="1" x14ac:dyDescent="0.4">
      <c r="A710" s="8" t="s">
        <v>1406</v>
      </c>
      <c r="B710" s="8" t="s">
        <v>51</v>
      </c>
      <c r="C710" s="8" t="s">
        <v>51</v>
      </c>
      <c r="D710" s="9"/>
      <c r="E710" s="12"/>
      <c r="F710" s="13" t="e">
        <f>TRUNC(SUMIF(N707:N709, N706, F707:F709),0)</f>
        <v>#REF!</v>
      </c>
      <c r="G710" s="12"/>
      <c r="H710" s="13" t="e">
        <f>TRUNC(SUMIF(N707:N709, N706, H707:H709),0)</f>
        <v>#REF!</v>
      </c>
      <c r="I710" s="12"/>
      <c r="J710" s="13" t="e">
        <f>TRUNC(SUMIF(N707:N709, N706, J707:J709),0)</f>
        <v>#REF!</v>
      </c>
      <c r="K710" s="12"/>
      <c r="L710" s="13" t="e">
        <f>F710+H710+J710</f>
        <v>#REF!</v>
      </c>
      <c r="M710" s="8" t="s">
        <v>51</v>
      </c>
      <c r="N710" s="2" t="s">
        <v>99</v>
      </c>
      <c r="O710" s="2" t="s">
        <v>99</v>
      </c>
      <c r="P710" s="2" t="s">
        <v>51</v>
      </c>
      <c r="Q710" s="2" t="s">
        <v>51</v>
      </c>
      <c r="R710" s="2" t="s">
        <v>51</v>
      </c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2" t="s">
        <v>51</v>
      </c>
      <c r="AW710" s="2" t="s">
        <v>51</v>
      </c>
      <c r="AX710" s="2" t="s">
        <v>51</v>
      </c>
      <c r="AY710" s="2" t="s">
        <v>51</v>
      </c>
    </row>
    <row r="711" spans="1:51" ht="30" customHeight="1" x14ac:dyDescent="0.4">
      <c r="A711" s="9"/>
      <c r="B711" s="9"/>
      <c r="C711" s="9"/>
      <c r="D711" s="9"/>
      <c r="E711" s="12"/>
      <c r="F711" s="13"/>
      <c r="G711" s="12"/>
      <c r="H711" s="13"/>
      <c r="I711" s="12"/>
      <c r="J711" s="13"/>
      <c r="K711" s="12"/>
      <c r="L711" s="13"/>
      <c r="M711" s="9"/>
    </row>
    <row r="712" spans="1:51" ht="30" customHeight="1" x14ac:dyDescent="0.4">
      <c r="A712" s="110" t="s">
        <v>2458</v>
      </c>
      <c r="B712" s="110"/>
      <c r="C712" s="110"/>
      <c r="D712" s="110"/>
      <c r="E712" s="111"/>
      <c r="F712" s="112"/>
      <c r="G712" s="111"/>
      <c r="H712" s="112"/>
      <c r="I712" s="111"/>
      <c r="J712" s="112"/>
      <c r="K712" s="111"/>
      <c r="L712" s="112"/>
      <c r="M712" s="110"/>
      <c r="N712" s="1" t="s">
        <v>504</v>
      </c>
    </row>
    <row r="713" spans="1:51" ht="30" customHeight="1" x14ac:dyDescent="0.4">
      <c r="A713" s="8" t="s">
        <v>2029</v>
      </c>
      <c r="B713" s="8" t="s">
        <v>1514</v>
      </c>
      <c r="C713" s="8" t="s">
        <v>1515</v>
      </c>
      <c r="D713" s="9">
        <v>3.0000000000000001E-3</v>
      </c>
      <c r="E713" s="12" t="e">
        <f>#REF!</f>
        <v>#REF!</v>
      </c>
      <c r="F713" s="13" t="e">
        <f>TRUNC(E713*D713,1)</f>
        <v>#REF!</v>
      </c>
      <c r="G713" s="12" t="e">
        <f>#REF!</f>
        <v>#REF!</v>
      </c>
      <c r="H713" s="13" t="e">
        <f>TRUNC(G713*D713,1)</f>
        <v>#REF!</v>
      </c>
      <c r="I713" s="12" t="e">
        <f>#REF!</f>
        <v>#REF!</v>
      </c>
      <c r="J713" s="13" t="e">
        <f>TRUNC(I713*D713,1)</f>
        <v>#REF!</v>
      </c>
      <c r="K713" s="12" t="e">
        <f>TRUNC(E713+G713+I713,1)</f>
        <v>#REF!</v>
      </c>
      <c r="L713" s="13" t="e">
        <f>TRUNC(F713+H713+J713,1)</f>
        <v>#REF!</v>
      </c>
      <c r="M713" s="8" t="s">
        <v>2030</v>
      </c>
      <c r="N713" s="2" t="s">
        <v>504</v>
      </c>
      <c r="O713" s="2" t="s">
        <v>2031</v>
      </c>
      <c r="P713" s="2" t="s">
        <v>59</v>
      </c>
      <c r="Q713" s="2" t="s">
        <v>59</v>
      </c>
      <c r="R713" s="2" t="s">
        <v>58</v>
      </c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2" t="s">
        <v>51</v>
      </c>
      <c r="AW713" s="2" t="s">
        <v>2460</v>
      </c>
      <c r="AX713" s="2" t="s">
        <v>51</v>
      </c>
      <c r="AY713" s="2" t="s">
        <v>51</v>
      </c>
    </row>
    <row r="714" spans="1:51" ht="30" customHeight="1" x14ac:dyDescent="0.4">
      <c r="A714" s="8" t="s">
        <v>1406</v>
      </c>
      <c r="B714" s="8" t="s">
        <v>51</v>
      </c>
      <c r="C714" s="8" t="s">
        <v>51</v>
      </c>
      <c r="D714" s="9"/>
      <c r="E714" s="12"/>
      <c r="F714" s="13" t="e">
        <f>TRUNC(SUMIF(N713:N713, N712, F713:F713),0)</f>
        <v>#REF!</v>
      </c>
      <c r="G714" s="12"/>
      <c r="H714" s="13" t="e">
        <f>TRUNC(SUMIF(N713:N713, N712, H713:H713),0)</f>
        <v>#REF!</v>
      </c>
      <c r="I714" s="12"/>
      <c r="J714" s="13" t="e">
        <f>TRUNC(SUMIF(N713:N713, N712, J713:J713),0)</f>
        <v>#REF!</v>
      </c>
      <c r="K714" s="12"/>
      <c r="L714" s="13" t="e">
        <f>F714+H714+J714</f>
        <v>#REF!</v>
      </c>
      <c r="M714" s="8" t="s">
        <v>51</v>
      </c>
      <c r="N714" s="2" t="s">
        <v>99</v>
      </c>
      <c r="O714" s="2" t="s">
        <v>99</v>
      </c>
      <c r="P714" s="2" t="s">
        <v>51</v>
      </c>
      <c r="Q714" s="2" t="s">
        <v>51</v>
      </c>
      <c r="R714" s="2" t="s">
        <v>51</v>
      </c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2" t="s">
        <v>51</v>
      </c>
      <c r="AW714" s="2" t="s">
        <v>51</v>
      </c>
      <c r="AX714" s="2" t="s">
        <v>51</v>
      </c>
      <c r="AY714" s="2" t="s">
        <v>51</v>
      </c>
    </row>
    <row r="715" spans="1:51" ht="30" customHeight="1" x14ac:dyDescent="0.4">
      <c r="A715" s="9"/>
      <c r="B715" s="9"/>
      <c r="C715" s="9"/>
      <c r="D715" s="9"/>
      <c r="E715" s="12"/>
      <c r="F715" s="13"/>
      <c r="G715" s="12"/>
      <c r="H715" s="13"/>
      <c r="I715" s="12"/>
      <c r="J715" s="13"/>
      <c r="K715" s="12"/>
      <c r="L715" s="13"/>
      <c r="M715" s="9"/>
    </row>
    <row r="716" spans="1:51" ht="30" customHeight="1" x14ac:dyDescent="0.4">
      <c r="A716" s="110" t="s">
        <v>2461</v>
      </c>
      <c r="B716" s="110"/>
      <c r="C716" s="110"/>
      <c r="D716" s="110"/>
      <c r="E716" s="111"/>
      <c r="F716" s="112"/>
      <c r="G716" s="111"/>
      <c r="H716" s="112"/>
      <c r="I716" s="111"/>
      <c r="J716" s="112"/>
      <c r="K716" s="111"/>
      <c r="L716" s="112"/>
      <c r="M716" s="110"/>
      <c r="N716" s="1" t="s">
        <v>507</v>
      </c>
    </row>
    <row r="717" spans="1:51" ht="30" customHeight="1" x14ac:dyDescent="0.4">
      <c r="A717" s="8" t="s">
        <v>2029</v>
      </c>
      <c r="B717" s="8" t="s">
        <v>1514</v>
      </c>
      <c r="C717" s="8" t="s">
        <v>1515</v>
      </c>
      <c r="D717" s="9">
        <v>2.2000000000000001E-3</v>
      </c>
      <c r="E717" s="12" t="e">
        <f>#REF!</f>
        <v>#REF!</v>
      </c>
      <c r="F717" s="13" t="e">
        <f>TRUNC(E717*D717,1)</f>
        <v>#REF!</v>
      </c>
      <c r="G717" s="12" t="e">
        <f>#REF!</f>
        <v>#REF!</v>
      </c>
      <c r="H717" s="13" t="e">
        <f>TRUNC(G717*D717,1)</f>
        <v>#REF!</v>
      </c>
      <c r="I717" s="12" t="e">
        <f>#REF!</f>
        <v>#REF!</v>
      </c>
      <c r="J717" s="13" t="e">
        <f>TRUNC(I717*D717,1)</f>
        <v>#REF!</v>
      </c>
      <c r="K717" s="12" t="e">
        <f>TRUNC(E717+G717+I717,1)</f>
        <v>#REF!</v>
      </c>
      <c r="L717" s="13" t="e">
        <f>TRUNC(F717+H717+J717,1)</f>
        <v>#REF!</v>
      </c>
      <c r="M717" s="8" t="s">
        <v>2030</v>
      </c>
      <c r="N717" s="2" t="s">
        <v>507</v>
      </c>
      <c r="O717" s="2" t="s">
        <v>2031</v>
      </c>
      <c r="P717" s="2" t="s">
        <v>59</v>
      </c>
      <c r="Q717" s="2" t="s">
        <v>59</v>
      </c>
      <c r="R717" s="2" t="s">
        <v>58</v>
      </c>
      <c r="S717" s="3"/>
      <c r="T717" s="3"/>
      <c r="U717" s="3"/>
      <c r="V717" s="3">
        <v>1</v>
      </c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2" t="s">
        <v>51</v>
      </c>
      <c r="AW717" s="2" t="s">
        <v>2462</v>
      </c>
      <c r="AX717" s="2" t="s">
        <v>51</v>
      </c>
      <c r="AY717" s="2" t="s">
        <v>51</v>
      </c>
    </row>
    <row r="718" spans="1:51" ht="30" customHeight="1" x14ac:dyDescent="0.4">
      <c r="A718" s="8" t="s">
        <v>1532</v>
      </c>
      <c r="B718" s="8" t="s">
        <v>2463</v>
      </c>
      <c r="C718" s="8" t="s">
        <v>97</v>
      </c>
      <c r="D718" s="9">
        <v>1</v>
      </c>
      <c r="E718" s="12">
        <v>0</v>
      </c>
      <c r="F718" s="13">
        <f>TRUNC(E718*D718,1)</f>
        <v>0</v>
      </c>
      <c r="G718" s="12">
        <v>0</v>
      </c>
      <c r="H718" s="13">
        <f>TRUNC(G718*D718,1)</f>
        <v>0</v>
      </c>
      <c r="I718" s="12" t="e">
        <f>TRUNC(SUMIF(V717:V718, RIGHTB(O718, 1), H717:H718)*U718, 2)</f>
        <v>#REF!</v>
      </c>
      <c r="J718" s="13" t="e">
        <f>TRUNC(I718*D718,1)</f>
        <v>#REF!</v>
      </c>
      <c r="K718" s="12" t="e">
        <f>TRUNC(E718+G718+I718,1)</f>
        <v>#REF!</v>
      </c>
      <c r="L718" s="13" t="e">
        <f>TRUNC(F718+H718+J718,1)</f>
        <v>#REF!</v>
      </c>
      <c r="M718" s="8" t="s">
        <v>51</v>
      </c>
      <c r="N718" s="2" t="s">
        <v>507</v>
      </c>
      <c r="O718" s="2" t="s">
        <v>1367</v>
      </c>
      <c r="P718" s="2" t="s">
        <v>59</v>
      </c>
      <c r="Q718" s="2" t="s">
        <v>59</v>
      </c>
      <c r="R718" s="2" t="s">
        <v>59</v>
      </c>
      <c r="S718" s="3">
        <v>1</v>
      </c>
      <c r="T718" s="3">
        <v>2</v>
      </c>
      <c r="U718" s="3">
        <v>0.09</v>
      </c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2" t="s">
        <v>51</v>
      </c>
      <c r="AW718" s="2" t="s">
        <v>2464</v>
      </c>
      <c r="AX718" s="2" t="s">
        <v>51</v>
      </c>
      <c r="AY718" s="2" t="s">
        <v>51</v>
      </c>
    </row>
    <row r="719" spans="1:51" ht="30" customHeight="1" x14ac:dyDescent="0.4">
      <c r="A719" s="8" t="s">
        <v>1406</v>
      </c>
      <c r="B719" s="8" t="s">
        <v>51</v>
      </c>
      <c r="C719" s="8" t="s">
        <v>51</v>
      </c>
      <c r="D719" s="9"/>
      <c r="E719" s="12"/>
      <c r="F719" s="13" t="e">
        <f>TRUNC(SUMIF(N717:N718, N716, F717:F718),0)</f>
        <v>#REF!</v>
      </c>
      <c r="G719" s="12"/>
      <c r="H719" s="13" t="e">
        <f>TRUNC(SUMIF(N717:N718, N716, H717:H718),0)</f>
        <v>#REF!</v>
      </c>
      <c r="I719" s="12"/>
      <c r="J719" s="13" t="e">
        <f>TRUNC(SUMIF(N717:N718, N716, J717:J718),0)</f>
        <v>#REF!</v>
      </c>
      <c r="K719" s="12"/>
      <c r="L719" s="13" t="e">
        <f>F719+H719+J719</f>
        <v>#REF!</v>
      </c>
      <c r="M719" s="8" t="s">
        <v>51</v>
      </c>
      <c r="N719" s="2" t="s">
        <v>99</v>
      </c>
      <c r="O719" s="2" t="s">
        <v>99</v>
      </c>
      <c r="P719" s="2" t="s">
        <v>51</v>
      </c>
      <c r="Q719" s="2" t="s">
        <v>51</v>
      </c>
      <c r="R719" s="2" t="s">
        <v>51</v>
      </c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2" t="s">
        <v>51</v>
      </c>
      <c r="AW719" s="2" t="s">
        <v>51</v>
      </c>
      <c r="AX719" s="2" t="s">
        <v>51</v>
      </c>
      <c r="AY719" s="2" t="s">
        <v>51</v>
      </c>
    </row>
    <row r="720" spans="1:51" ht="30" customHeight="1" x14ac:dyDescent="0.4">
      <c r="A720" s="9"/>
      <c r="B720" s="9"/>
      <c r="C720" s="9"/>
      <c r="D720" s="9"/>
      <c r="E720" s="12"/>
      <c r="F720" s="13"/>
      <c r="G720" s="12"/>
      <c r="H720" s="13"/>
      <c r="I720" s="12"/>
      <c r="J720" s="13"/>
      <c r="K720" s="12"/>
      <c r="L720" s="13"/>
      <c r="M720" s="9"/>
    </row>
    <row r="721" spans="1:51" ht="30" customHeight="1" x14ac:dyDescent="0.4">
      <c r="A721" s="110" t="s">
        <v>2465</v>
      </c>
      <c r="B721" s="110"/>
      <c r="C721" s="110"/>
      <c r="D721" s="110"/>
      <c r="E721" s="111"/>
      <c r="F721" s="112"/>
      <c r="G721" s="111"/>
      <c r="H721" s="112"/>
      <c r="I721" s="111"/>
      <c r="J721" s="112"/>
      <c r="K721" s="111"/>
      <c r="L721" s="112"/>
      <c r="M721" s="110"/>
      <c r="N721" s="1" t="s">
        <v>510</v>
      </c>
    </row>
    <row r="722" spans="1:51" ht="30" customHeight="1" x14ac:dyDescent="0.4">
      <c r="A722" s="8" t="s">
        <v>2029</v>
      </c>
      <c r="B722" s="8" t="s">
        <v>1514</v>
      </c>
      <c r="C722" s="8" t="s">
        <v>1515</v>
      </c>
      <c r="D722" s="9">
        <v>2.2000000000000001E-3</v>
      </c>
      <c r="E722" s="12" t="e">
        <f>#REF!</f>
        <v>#REF!</v>
      </c>
      <c r="F722" s="13" t="e">
        <f>TRUNC(E722*D722,1)</f>
        <v>#REF!</v>
      </c>
      <c r="G722" s="12" t="e">
        <f>#REF!</f>
        <v>#REF!</v>
      </c>
      <c r="H722" s="13" t="e">
        <f>TRUNC(G722*D722,1)</f>
        <v>#REF!</v>
      </c>
      <c r="I722" s="12" t="e">
        <f>#REF!</f>
        <v>#REF!</v>
      </c>
      <c r="J722" s="13" t="e">
        <f>TRUNC(I722*D722,1)</f>
        <v>#REF!</v>
      </c>
      <c r="K722" s="12" t="e">
        <f>TRUNC(E722+G722+I722,1)</f>
        <v>#REF!</v>
      </c>
      <c r="L722" s="13" t="e">
        <f>TRUNC(F722+H722+J722,1)</f>
        <v>#REF!</v>
      </c>
      <c r="M722" s="8" t="s">
        <v>2030</v>
      </c>
      <c r="N722" s="2" t="s">
        <v>510</v>
      </c>
      <c r="O722" s="2" t="s">
        <v>2031</v>
      </c>
      <c r="P722" s="2" t="s">
        <v>59</v>
      </c>
      <c r="Q722" s="2" t="s">
        <v>59</v>
      </c>
      <c r="R722" s="2" t="s">
        <v>58</v>
      </c>
      <c r="S722" s="3"/>
      <c r="T722" s="3"/>
      <c r="U722" s="3"/>
      <c r="V722" s="3">
        <v>1</v>
      </c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2" t="s">
        <v>51</v>
      </c>
      <c r="AW722" s="2" t="s">
        <v>2466</v>
      </c>
      <c r="AX722" s="2" t="s">
        <v>51</v>
      </c>
      <c r="AY722" s="2" t="s">
        <v>51</v>
      </c>
    </row>
    <row r="723" spans="1:51" ht="30" customHeight="1" x14ac:dyDescent="0.4">
      <c r="A723" s="8" t="s">
        <v>1532</v>
      </c>
      <c r="B723" s="8" t="s">
        <v>2463</v>
      </c>
      <c r="C723" s="8" t="s">
        <v>97</v>
      </c>
      <c r="D723" s="9">
        <v>1</v>
      </c>
      <c r="E723" s="12">
        <v>0</v>
      </c>
      <c r="F723" s="13">
        <f>TRUNC(E723*D723,1)</f>
        <v>0</v>
      </c>
      <c r="G723" s="12">
        <v>0</v>
      </c>
      <c r="H723" s="13">
        <f>TRUNC(G723*D723,1)</f>
        <v>0</v>
      </c>
      <c r="I723" s="12" t="e">
        <f>TRUNC(SUMIF(V722:V723, RIGHTB(O723, 1), H722:H723)*U723, 2)</f>
        <v>#REF!</v>
      </c>
      <c r="J723" s="13" t="e">
        <f>TRUNC(I723*D723,1)</f>
        <v>#REF!</v>
      </c>
      <c r="K723" s="12" t="e">
        <f>TRUNC(E723+G723+I723,1)</f>
        <v>#REF!</v>
      </c>
      <c r="L723" s="13" t="e">
        <f>TRUNC(F723+H723+J723,1)</f>
        <v>#REF!</v>
      </c>
      <c r="M723" s="8" t="s">
        <v>51</v>
      </c>
      <c r="N723" s="2" t="s">
        <v>510</v>
      </c>
      <c r="O723" s="2" t="s">
        <v>1367</v>
      </c>
      <c r="P723" s="2" t="s">
        <v>59</v>
      </c>
      <c r="Q723" s="2" t="s">
        <v>59</v>
      </c>
      <c r="R723" s="2" t="s">
        <v>59</v>
      </c>
      <c r="S723" s="3">
        <v>1</v>
      </c>
      <c r="T723" s="3">
        <v>2</v>
      </c>
      <c r="U723" s="3">
        <v>0.09</v>
      </c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2" t="s">
        <v>51</v>
      </c>
      <c r="AW723" s="2" t="s">
        <v>2467</v>
      </c>
      <c r="AX723" s="2" t="s">
        <v>51</v>
      </c>
      <c r="AY723" s="2" t="s">
        <v>51</v>
      </c>
    </row>
    <row r="724" spans="1:51" ht="30" customHeight="1" x14ac:dyDescent="0.4">
      <c r="A724" s="8" t="s">
        <v>1406</v>
      </c>
      <c r="B724" s="8" t="s">
        <v>51</v>
      </c>
      <c r="C724" s="8" t="s">
        <v>51</v>
      </c>
      <c r="D724" s="9"/>
      <c r="E724" s="12"/>
      <c r="F724" s="13" t="e">
        <f>TRUNC(SUMIF(N722:N723, N721, F722:F723),0)</f>
        <v>#REF!</v>
      </c>
      <c r="G724" s="12"/>
      <c r="H724" s="13" t="e">
        <f>TRUNC(SUMIF(N722:N723, N721, H722:H723),0)</f>
        <v>#REF!</v>
      </c>
      <c r="I724" s="12"/>
      <c r="J724" s="13" t="e">
        <f>TRUNC(SUMIF(N722:N723, N721, J722:J723),0)</f>
        <v>#REF!</v>
      </c>
      <c r="K724" s="12"/>
      <c r="L724" s="13" t="e">
        <f>F724+H724+J724</f>
        <v>#REF!</v>
      </c>
      <c r="M724" s="8" t="s">
        <v>51</v>
      </c>
      <c r="N724" s="2" t="s">
        <v>99</v>
      </c>
      <c r="O724" s="2" t="s">
        <v>99</v>
      </c>
      <c r="P724" s="2" t="s">
        <v>51</v>
      </c>
      <c r="Q724" s="2" t="s">
        <v>51</v>
      </c>
      <c r="R724" s="2" t="s">
        <v>51</v>
      </c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2" t="s">
        <v>51</v>
      </c>
      <c r="AW724" s="2" t="s">
        <v>51</v>
      </c>
      <c r="AX724" s="2" t="s">
        <v>51</v>
      </c>
      <c r="AY724" s="2" t="s">
        <v>51</v>
      </c>
    </row>
    <row r="725" spans="1:51" ht="30" customHeight="1" x14ac:dyDescent="0.4">
      <c r="A725" s="9"/>
      <c r="B725" s="9"/>
      <c r="C725" s="9"/>
      <c r="D725" s="9"/>
      <c r="E725" s="12"/>
      <c r="F725" s="13"/>
      <c r="G725" s="12"/>
      <c r="H725" s="13"/>
      <c r="I725" s="12"/>
      <c r="J725" s="13"/>
      <c r="K725" s="12"/>
      <c r="L725" s="13"/>
      <c r="M725" s="9"/>
    </row>
    <row r="726" spans="1:51" ht="30" customHeight="1" x14ac:dyDescent="0.4">
      <c r="A726" s="110" t="s">
        <v>2468</v>
      </c>
      <c r="B726" s="110"/>
      <c r="C726" s="110"/>
      <c r="D726" s="110"/>
      <c r="E726" s="111"/>
      <c r="F726" s="112"/>
      <c r="G726" s="111"/>
      <c r="H726" s="112"/>
      <c r="I726" s="111"/>
      <c r="J726" s="112"/>
      <c r="K726" s="111"/>
      <c r="L726" s="112"/>
      <c r="M726" s="110"/>
      <c r="N726" s="1" t="s">
        <v>514</v>
      </c>
    </row>
    <row r="727" spans="1:51" ht="30" customHeight="1" x14ac:dyDescent="0.4">
      <c r="A727" s="8" t="s">
        <v>2470</v>
      </c>
      <c r="B727" s="8" t="s">
        <v>2471</v>
      </c>
      <c r="C727" s="8" t="s">
        <v>347</v>
      </c>
      <c r="D727" s="9">
        <v>1</v>
      </c>
      <c r="E727" s="12" t="e">
        <f>#REF!</f>
        <v>#REF!</v>
      </c>
      <c r="F727" s="13" t="e">
        <f>TRUNC(E727*D727,1)</f>
        <v>#REF!</v>
      </c>
      <c r="G727" s="12" t="e">
        <f>#REF!</f>
        <v>#REF!</v>
      </c>
      <c r="H727" s="13" t="e">
        <f>TRUNC(G727*D727,1)</f>
        <v>#REF!</v>
      </c>
      <c r="I727" s="12" t="e">
        <f>#REF!</f>
        <v>#REF!</v>
      </c>
      <c r="J727" s="13" t="e">
        <f>TRUNC(I727*D727,1)</f>
        <v>#REF!</v>
      </c>
      <c r="K727" s="12" t="e">
        <f t="shared" ref="K727:L729" si="110">TRUNC(E727+G727+I727,1)</f>
        <v>#REF!</v>
      </c>
      <c r="L727" s="13" t="e">
        <f t="shared" si="110"/>
        <v>#REF!</v>
      </c>
      <c r="M727" s="8" t="s">
        <v>2472</v>
      </c>
      <c r="N727" s="2" t="s">
        <v>514</v>
      </c>
      <c r="O727" s="2" t="s">
        <v>2473</v>
      </c>
      <c r="P727" s="2" t="s">
        <v>59</v>
      </c>
      <c r="Q727" s="2" t="s">
        <v>59</v>
      </c>
      <c r="R727" s="2" t="s">
        <v>58</v>
      </c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2" t="s">
        <v>51</v>
      </c>
      <c r="AW727" s="2" t="s">
        <v>2474</v>
      </c>
      <c r="AX727" s="2" t="s">
        <v>51</v>
      </c>
      <c r="AY727" s="2" t="s">
        <v>51</v>
      </c>
    </row>
    <row r="728" spans="1:51" ht="30" customHeight="1" x14ac:dyDescent="0.4">
      <c r="A728" s="8" t="s">
        <v>172</v>
      </c>
      <c r="B728" s="8" t="s">
        <v>2037</v>
      </c>
      <c r="C728" s="8" t="s">
        <v>1457</v>
      </c>
      <c r="D728" s="9">
        <v>2.73</v>
      </c>
      <c r="E728" s="12" t="e">
        <f>#REF!</f>
        <v>#REF!</v>
      </c>
      <c r="F728" s="13" t="e">
        <f>TRUNC(E728*D728,1)</f>
        <v>#REF!</v>
      </c>
      <c r="G728" s="12" t="e">
        <f>#REF!</f>
        <v>#REF!</v>
      </c>
      <c r="H728" s="13" t="e">
        <f>TRUNC(G728*D728,1)</f>
        <v>#REF!</v>
      </c>
      <c r="I728" s="12" t="e">
        <f>#REF!</f>
        <v>#REF!</v>
      </c>
      <c r="J728" s="13" t="e">
        <f>TRUNC(I728*D728,1)</f>
        <v>#REF!</v>
      </c>
      <c r="K728" s="12" t="e">
        <f t="shared" si="110"/>
        <v>#REF!</v>
      </c>
      <c r="L728" s="13" t="e">
        <f t="shared" si="110"/>
        <v>#REF!</v>
      </c>
      <c r="M728" s="8" t="s">
        <v>2038</v>
      </c>
      <c r="N728" s="2" t="s">
        <v>514</v>
      </c>
      <c r="O728" s="2" t="s">
        <v>2039</v>
      </c>
      <c r="P728" s="2" t="s">
        <v>59</v>
      </c>
      <c r="Q728" s="2" t="s">
        <v>59</v>
      </c>
      <c r="R728" s="2" t="s">
        <v>58</v>
      </c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2" t="s">
        <v>51</v>
      </c>
      <c r="AW728" s="2" t="s">
        <v>2475</v>
      </c>
      <c r="AX728" s="2" t="s">
        <v>51</v>
      </c>
      <c r="AY728" s="2" t="s">
        <v>51</v>
      </c>
    </row>
    <row r="729" spans="1:51" ht="30" customHeight="1" x14ac:dyDescent="0.4">
      <c r="A729" s="8" t="s">
        <v>1274</v>
      </c>
      <c r="B729" s="8" t="s">
        <v>2041</v>
      </c>
      <c r="C729" s="8" t="s">
        <v>162</v>
      </c>
      <c r="D729" s="9">
        <v>6.0000000000000001E-3</v>
      </c>
      <c r="E729" s="12" t="e">
        <f>#REF!</f>
        <v>#REF!</v>
      </c>
      <c r="F729" s="13" t="e">
        <f>TRUNC(E729*D729,1)</f>
        <v>#REF!</v>
      </c>
      <c r="G729" s="12" t="e">
        <f>#REF!</f>
        <v>#REF!</v>
      </c>
      <c r="H729" s="13" t="e">
        <f>TRUNC(G729*D729,1)</f>
        <v>#REF!</v>
      </c>
      <c r="I729" s="12" t="e">
        <f>#REF!</f>
        <v>#REF!</v>
      </c>
      <c r="J729" s="13" t="e">
        <f>TRUNC(I729*D729,1)</f>
        <v>#REF!</v>
      </c>
      <c r="K729" s="12" t="e">
        <f t="shared" si="110"/>
        <v>#REF!</v>
      </c>
      <c r="L729" s="13" t="e">
        <f t="shared" si="110"/>
        <v>#REF!</v>
      </c>
      <c r="M729" s="8" t="s">
        <v>2042</v>
      </c>
      <c r="N729" s="2" t="s">
        <v>514</v>
      </c>
      <c r="O729" s="2" t="s">
        <v>2043</v>
      </c>
      <c r="P729" s="2" t="s">
        <v>59</v>
      </c>
      <c r="Q729" s="2" t="s">
        <v>59</v>
      </c>
      <c r="R729" s="2" t="s">
        <v>58</v>
      </c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2" t="s">
        <v>51</v>
      </c>
      <c r="AW729" s="2" t="s">
        <v>2476</v>
      </c>
      <c r="AX729" s="2" t="s">
        <v>51</v>
      </c>
      <c r="AY729" s="2" t="s">
        <v>51</v>
      </c>
    </row>
    <row r="730" spans="1:51" ht="30" customHeight="1" x14ac:dyDescent="0.4">
      <c r="A730" s="8" t="s">
        <v>1406</v>
      </c>
      <c r="B730" s="8" t="s">
        <v>51</v>
      </c>
      <c r="C730" s="8" t="s">
        <v>51</v>
      </c>
      <c r="D730" s="9"/>
      <c r="E730" s="12"/>
      <c r="F730" s="13" t="e">
        <f>TRUNC(SUMIF(N727:N729, N726, F727:F729),0)</f>
        <v>#REF!</v>
      </c>
      <c r="G730" s="12"/>
      <c r="H730" s="13" t="e">
        <f>TRUNC(SUMIF(N727:N729, N726, H727:H729),0)</f>
        <v>#REF!</v>
      </c>
      <c r="I730" s="12"/>
      <c r="J730" s="13" t="e">
        <f>TRUNC(SUMIF(N727:N729, N726, J727:J729),0)</f>
        <v>#REF!</v>
      </c>
      <c r="K730" s="12"/>
      <c r="L730" s="13" t="e">
        <f>F730+H730+J730</f>
        <v>#REF!</v>
      </c>
      <c r="M730" s="8" t="s">
        <v>51</v>
      </c>
      <c r="N730" s="2" t="s">
        <v>99</v>
      </c>
      <c r="O730" s="2" t="s">
        <v>99</v>
      </c>
      <c r="P730" s="2" t="s">
        <v>51</v>
      </c>
      <c r="Q730" s="2" t="s">
        <v>51</v>
      </c>
      <c r="R730" s="2" t="s">
        <v>51</v>
      </c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2" t="s">
        <v>51</v>
      </c>
      <c r="AW730" s="2" t="s">
        <v>51</v>
      </c>
      <c r="AX730" s="2" t="s">
        <v>51</v>
      </c>
      <c r="AY730" s="2" t="s">
        <v>51</v>
      </c>
    </row>
    <row r="731" spans="1:51" ht="30" customHeight="1" x14ac:dyDescent="0.4">
      <c r="A731" s="9"/>
      <c r="B731" s="9"/>
      <c r="C731" s="9"/>
      <c r="D731" s="9"/>
      <c r="E731" s="12"/>
      <c r="F731" s="13"/>
      <c r="G731" s="12"/>
      <c r="H731" s="13"/>
      <c r="I731" s="12"/>
      <c r="J731" s="13"/>
      <c r="K731" s="12"/>
      <c r="L731" s="13"/>
      <c r="M731" s="9"/>
    </row>
    <row r="732" spans="1:51" ht="30" customHeight="1" x14ac:dyDescent="0.4">
      <c r="A732" s="110" t="s">
        <v>2477</v>
      </c>
      <c r="B732" s="110"/>
      <c r="C732" s="110"/>
      <c r="D732" s="110"/>
      <c r="E732" s="111"/>
      <c r="F732" s="112"/>
      <c r="G732" s="111"/>
      <c r="H732" s="112"/>
      <c r="I732" s="111"/>
      <c r="J732" s="112"/>
      <c r="K732" s="111"/>
      <c r="L732" s="112"/>
      <c r="M732" s="110"/>
      <c r="N732" s="1" t="s">
        <v>517</v>
      </c>
    </row>
    <row r="733" spans="1:51" ht="30" customHeight="1" x14ac:dyDescent="0.4">
      <c r="A733" s="8" t="s">
        <v>512</v>
      </c>
      <c r="B733" s="8" t="s">
        <v>51</v>
      </c>
      <c r="C733" s="8" t="s">
        <v>69</v>
      </c>
      <c r="D733" s="9">
        <v>1</v>
      </c>
      <c r="E733" s="12" t="e">
        <f>일위대가목록!E119</f>
        <v>#REF!</v>
      </c>
      <c r="F733" s="13" t="e">
        <f>TRUNC(E733*D733,1)</f>
        <v>#REF!</v>
      </c>
      <c r="G733" s="12" t="e">
        <f>일위대가목록!F119</f>
        <v>#REF!</v>
      </c>
      <c r="H733" s="13" t="e">
        <f>TRUNC(G733*D733,1)</f>
        <v>#REF!</v>
      </c>
      <c r="I733" s="12" t="e">
        <f>일위대가목록!G119</f>
        <v>#REF!</v>
      </c>
      <c r="J733" s="13" t="e">
        <f>TRUNC(I733*D733,1)</f>
        <v>#REF!</v>
      </c>
      <c r="K733" s="12" t="e">
        <f>TRUNC(E733+G733+I733,1)</f>
        <v>#REF!</v>
      </c>
      <c r="L733" s="13" t="e">
        <f>TRUNC(F733+H733+J733,1)</f>
        <v>#REF!</v>
      </c>
      <c r="M733" s="8" t="s">
        <v>513</v>
      </c>
      <c r="N733" s="2" t="s">
        <v>517</v>
      </c>
      <c r="O733" s="2" t="s">
        <v>514</v>
      </c>
      <c r="P733" s="2" t="s">
        <v>58</v>
      </c>
      <c r="Q733" s="2" t="s">
        <v>59</v>
      </c>
      <c r="R733" s="2" t="s">
        <v>59</v>
      </c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2" t="s">
        <v>51</v>
      </c>
      <c r="AW733" s="2" t="s">
        <v>2478</v>
      </c>
      <c r="AX733" s="2" t="s">
        <v>51</v>
      </c>
      <c r="AY733" s="2" t="s">
        <v>51</v>
      </c>
    </row>
    <row r="734" spans="1:51" ht="30" customHeight="1" x14ac:dyDescent="0.4">
      <c r="A734" s="8" t="s">
        <v>1406</v>
      </c>
      <c r="B734" s="8" t="s">
        <v>51</v>
      </c>
      <c r="C734" s="8" t="s">
        <v>51</v>
      </c>
      <c r="D734" s="9"/>
      <c r="E734" s="12"/>
      <c r="F734" s="13" t="e">
        <f>TRUNC(SUMIF(N733:N733, N732, F733:F733),0)</f>
        <v>#REF!</v>
      </c>
      <c r="G734" s="12"/>
      <c r="H734" s="13" t="e">
        <f>TRUNC(SUMIF(N733:N733, N732, H733:H733),0)</f>
        <v>#REF!</v>
      </c>
      <c r="I734" s="12"/>
      <c r="J734" s="13" t="e">
        <f>TRUNC(SUMIF(N733:N733, N732, J733:J733),0)</f>
        <v>#REF!</v>
      </c>
      <c r="K734" s="12"/>
      <c r="L734" s="13" t="e">
        <f>F734+H734+J734</f>
        <v>#REF!</v>
      </c>
      <c r="M734" s="8" t="s">
        <v>51</v>
      </c>
      <c r="N734" s="2" t="s">
        <v>99</v>
      </c>
      <c r="O734" s="2" t="s">
        <v>99</v>
      </c>
      <c r="P734" s="2" t="s">
        <v>51</v>
      </c>
      <c r="Q734" s="2" t="s">
        <v>51</v>
      </c>
      <c r="R734" s="2" t="s">
        <v>51</v>
      </c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2" t="s">
        <v>51</v>
      </c>
      <c r="AW734" s="2" t="s">
        <v>51</v>
      </c>
      <c r="AX734" s="2" t="s">
        <v>51</v>
      </c>
      <c r="AY734" s="2" t="s">
        <v>51</v>
      </c>
    </row>
    <row r="735" spans="1:51" ht="30" customHeight="1" x14ac:dyDescent="0.4">
      <c r="A735" s="9"/>
      <c r="B735" s="9"/>
      <c r="C735" s="9"/>
      <c r="D735" s="9"/>
      <c r="E735" s="12"/>
      <c r="F735" s="13"/>
      <c r="G735" s="12"/>
      <c r="H735" s="13"/>
      <c r="I735" s="12"/>
      <c r="J735" s="13"/>
      <c r="K735" s="12"/>
      <c r="L735" s="13"/>
      <c r="M735" s="9"/>
    </row>
    <row r="736" spans="1:51" ht="30" customHeight="1" x14ac:dyDescent="0.4">
      <c r="A736" s="110" t="s">
        <v>2479</v>
      </c>
      <c r="B736" s="110"/>
      <c r="C736" s="110"/>
      <c r="D736" s="110"/>
      <c r="E736" s="111"/>
      <c r="F736" s="112"/>
      <c r="G736" s="111"/>
      <c r="H736" s="112"/>
      <c r="I736" s="111"/>
      <c r="J736" s="112"/>
      <c r="K736" s="111"/>
      <c r="L736" s="112"/>
      <c r="M736" s="110"/>
      <c r="N736" s="1" t="s">
        <v>520</v>
      </c>
    </row>
    <row r="737" spans="1:51" ht="30" customHeight="1" x14ac:dyDescent="0.4">
      <c r="A737" s="8" t="s">
        <v>2481</v>
      </c>
      <c r="B737" s="8" t="s">
        <v>2482</v>
      </c>
      <c r="C737" s="8" t="s">
        <v>347</v>
      </c>
      <c r="D737" s="9">
        <v>1</v>
      </c>
      <c r="E737" s="12" t="e">
        <f>#REF!</f>
        <v>#REF!</v>
      </c>
      <c r="F737" s="13" t="e">
        <f>TRUNC(E737*D737,1)</f>
        <v>#REF!</v>
      </c>
      <c r="G737" s="12" t="e">
        <f>#REF!</f>
        <v>#REF!</v>
      </c>
      <c r="H737" s="13" t="e">
        <f>TRUNC(G737*D737,1)</f>
        <v>#REF!</v>
      </c>
      <c r="I737" s="12" t="e">
        <f>#REF!</f>
        <v>#REF!</v>
      </c>
      <c r="J737" s="13" t="e">
        <f>TRUNC(I737*D737,1)</f>
        <v>#REF!</v>
      </c>
      <c r="K737" s="12" t="e">
        <f>TRUNC(E737+G737+I737,1)</f>
        <v>#REF!</v>
      </c>
      <c r="L737" s="13" t="e">
        <f>TRUNC(F737+H737+J737,1)</f>
        <v>#REF!</v>
      </c>
      <c r="M737" s="8" t="s">
        <v>2483</v>
      </c>
      <c r="N737" s="2" t="s">
        <v>520</v>
      </c>
      <c r="O737" s="2" t="s">
        <v>2484</v>
      </c>
      <c r="P737" s="2" t="s">
        <v>59</v>
      </c>
      <c r="Q737" s="2" t="s">
        <v>59</v>
      </c>
      <c r="R737" s="2" t="s">
        <v>58</v>
      </c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2" t="s">
        <v>51</v>
      </c>
      <c r="AW737" s="2" t="s">
        <v>2485</v>
      </c>
      <c r="AX737" s="2" t="s">
        <v>51</v>
      </c>
      <c r="AY737" s="2" t="s">
        <v>51</v>
      </c>
    </row>
    <row r="738" spans="1:51" ht="30" customHeight="1" x14ac:dyDescent="0.4">
      <c r="A738" s="8" t="s">
        <v>1406</v>
      </c>
      <c r="B738" s="8" t="s">
        <v>51</v>
      </c>
      <c r="C738" s="8" t="s">
        <v>51</v>
      </c>
      <c r="D738" s="9"/>
      <c r="E738" s="12"/>
      <c r="F738" s="13" t="e">
        <f>TRUNC(SUMIF(N737:N737, N736, F737:F737),0)</f>
        <v>#REF!</v>
      </c>
      <c r="G738" s="12"/>
      <c r="H738" s="13" t="e">
        <f>TRUNC(SUMIF(N737:N737, N736, H737:H737),0)</f>
        <v>#REF!</v>
      </c>
      <c r="I738" s="12"/>
      <c r="J738" s="13" t="e">
        <f>TRUNC(SUMIF(N737:N737, N736, J737:J737),0)</f>
        <v>#REF!</v>
      </c>
      <c r="K738" s="12"/>
      <c r="L738" s="13" t="e">
        <f>F738+H738+J738</f>
        <v>#REF!</v>
      </c>
      <c r="M738" s="8" t="s">
        <v>51</v>
      </c>
      <c r="N738" s="2" t="s">
        <v>99</v>
      </c>
      <c r="O738" s="2" t="s">
        <v>99</v>
      </c>
      <c r="P738" s="2" t="s">
        <v>51</v>
      </c>
      <c r="Q738" s="2" t="s">
        <v>51</v>
      </c>
      <c r="R738" s="2" t="s">
        <v>51</v>
      </c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2" t="s">
        <v>51</v>
      </c>
      <c r="AW738" s="2" t="s">
        <v>51</v>
      </c>
      <c r="AX738" s="2" t="s">
        <v>51</v>
      </c>
      <c r="AY738" s="2" t="s">
        <v>51</v>
      </c>
    </row>
    <row r="739" spans="1:51" ht="30" customHeight="1" x14ac:dyDescent="0.4">
      <c r="A739" s="9"/>
      <c r="B739" s="9"/>
      <c r="C739" s="9"/>
      <c r="D739" s="9"/>
      <c r="E739" s="12"/>
      <c r="F739" s="13"/>
      <c r="G739" s="12"/>
      <c r="H739" s="13"/>
      <c r="I739" s="12"/>
      <c r="J739" s="13"/>
      <c r="K739" s="12"/>
      <c r="L739" s="13"/>
      <c r="M739" s="9"/>
    </row>
    <row r="740" spans="1:51" ht="30" customHeight="1" x14ac:dyDescent="0.4">
      <c r="A740" s="110" t="s">
        <v>2486</v>
      </c>
      <c r="B740" s="110"/>
      <c r="C740" s="110"/>
      <c r="D740" s="110"/>
      <c r="E740" s="111"/>
      <c r="F740" s="112"/>
      <c r="G740" s="111"/>
      <c r="H740" s="112"/>
      <c r="I740" s="111"/>
      <c r="J740" s="112"/>
      <c r="K740" s="111"/>
      <c r="L740" s="112"/>
      <c r="M740" s="110"/>
      <c r="N740" s="1" t="s">
        <v>524</v>
      </c>
    </row>
    <row r="741" spans="1:51" ht="30" customHeight="1" x14ac:dyDescent="0.4">
      <c r="A741" s="8" t="s">
        <v>2487</v>
      </c>
      <c r="B741" s="8" t="s">
        <v>2488</v>
      </c>
      <c r="C741" s="8" t="s">
        <v>115</v>
      </c>
      <c r="D741" s="9">
        <v>1.1399999999999999</v>
      </c>
      <c r="E741" s="12" t="e">
        <f>#REF!</f>
        <v>#REF!</v>
      </c>
      <c r="F741" s="13" t="e">
        <f>TRUNC(E741*D741,1)</f>
        <v>#REF!</v>
      </c>
      <c r="G741" s="12" t="e">
        <f>#REF!</f>
        <v>#REF!</v>
      </c>
      <c r="H741" s="13" t="e">
        <f>TRUNC(G741*D741,1)</f>
        <v>#REF!</v>
      </c>
      <c r="I741" s="12" t="e">
        <f>#REF!</f>
        <v>#REF!</v>
      </c>
      <c r="J741" s="13" t="e">
        <f>TRUNC(I741*D741,1)</f>
        <v>#REF!</v>
      </c>
      <c r="K741" s="12" t="e">
        <f>TRUNC(E741+G741+I741,1)</f>
        <v>#REF!</v>
      </c>
      <c r="L741" s="13" t="e">
        <f>TRUNC(F741+H741+J741,1)</f>
        <v>#REF!</v>
      </c>
      <c r="M741" s="8" t="s">
        <v>2489</v>
      </c>
      <c r="N741" s="2" t="s">
        <v>524</v>
      </c>
      <c r="O741" s="2" t="s">
        <v>2490</v>
      </c>
      <c r="P741" s="2" t="s">
        <v>59</v>
      </c>
      <c r="Q741" s="2" t="s">
        <v>59</v>
      </c>
      <c r="R741" s="2" t="s">
        <v>58</v>
      </c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2" t="s">
        <v>51</v>
      </c>
      <c r="AW741" s="2" t="s">
        <v>2491</v>
      </c>
      <c r="AX741" s="2" t="s">
        <v>51</v>
      </c>
      <c r="AY741" s="2" t="s">
        <v>51</v>
      </c>
    </row>
    <row r="742" spans="1:51" ht="30" customHeight="1" x14ac:dyDescent="0.4">
      <c r="A742" s="8" t="s">
        <v>2492</v>
      </c>
      <c r="B742" s="8" t="s">
        <v>2493</v>
      </c>
      <c r="C742" s="8" t="s">
        <v>55</v>
      </c>
      <c r="D742" s="9">
        <v>1</v>
      </c>
      <c r="E742" s="12" t="e">
        <f>일위대가목록!E289</f>
        <v>#REF!</v>
      </c>
      <c r="F742" s="13" t="e">
        <f>TRUNC(E742*D742,1)</f>
        <v>#REF!</v>
      </c>
      <c r="G742" s="12" t="e">
        <f>일위대가목록!F289</f>
        <v>#REF!</v>
      </c>
      <c r="H742" s="13" t="e">
        <f>TRUNC(G742*D742,1)</f>
        <v>#REF!</v>
      </c>
      <c r="I742" s="12" t="e">
        <f>일위대가목록!G289</f>
        <v>#REF!</v>
      </c>
      <c r="J742" s="13" t="e">
        <f>TRUNC(I742*D742,1)</f>
        <v>#REF!</v>
      </c>
      <c r="K742" s="12" t="e">
        <f>TRUNC(E742+G742+I742,1)</f>
        <v>#REF!</v>
      </c>
      <c r="L742" s="13" t="e">
        <f>TRUNC(F742+H742+J742,1)</f>
        <v>#REF!</v>
      </c>
      <c r="M742" s="8" t="s">
        <v>2494</v>
      </c>
      <c r="N742" s="2" t="s">
        <v>524</v>
      </c>
      <c r="O742" s="2" t="s">
        <v>2495</v>
      </c>
      <c r="P742" s="2" t="s">
        <v>58</v>
      </c>
      <c r="Q742" s="2" t="s">
        <v>59</v>
      </c>
      <c r="R742" s="2" t="s">
        <v>59</v>
      </c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2" t="s">
        <v>51</v>
      </c>
      <c r="AW742" s="2" t="s">
        <v>2496</v>
      </c>
      <c r="AX742" s="2" t="s">
        <v>51</v>
      </c>
      <c r="AY742" s="2" t="s">
        <v>51</v>
      </c>
    </row>
    <row r="743" spans="1:51" ht="30" customHeight="1" x14ac:dyDescent="0.4">
      <c r="A743" s="8" t="s">
        <v>1406</v>
      </c>
      <c r="B743" s="8" t="s">
        <v>51</v>
      </c>
      <c r="C743" s="8" t="s">
        <v>51</v>
      </c>
      <c r="D743" s="9"/>
      <c r="E743" s="12"/>
      <c r="F743" s="13" t="e">
        <f>TRUNC(SUMIF(N741:N742, N740, F741:F742),0)</f>
        <v>#REF!</v>
      </c>
      <c r="G743" s="12"/>
      <c r="H743" s="13" t="e">
        <f>TRUNC(SUMIF(N741:N742, N740, H741:H742),0)</f>
        <v>#REF!</v>
      </c>
      <c r="I743" s="12"/>
      <c r="J743" s="13" t="e">
        <f>TRUNC(SUMIF(N741:N742, N740, J741:J742),0)</f>
        <v>#REF!</v>
      </c>
      <c r="K743" s="12"/>
      <c r="L743" s="13" t="e">
        <f>F743+H743+J743</f>
        <v>#REF!</v>
      </c>
      <c r="M743" s="8" t="s">
        <v>51</v>
      </c>
      <c r="N743" s="2" t="s">
        <v>99</v>
      </c>
      <c r="O743" s="2" t="s">
        <v>99</v>
      </c>
      <c r="P743" s="2" t="s">
        <v>51</v>
      </c>
      <c r="Q743" s="2" t="s">
        <v>51</v>
      </c>
      <c r="R743" s="2" t="s">
        <v>51</v>
      </c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2" t="s">
        <v>51</v>
      </c>
      <c r="AW743" s="2" t="s">
        <v>51</v>
      </c>
      <c r="AX743" s="2" t="s">
        <v>51</v>
      </c>
      <c r="AY743" s="2" t="s">
        <v>51</v>
      </c>
    </row>
    <row r="744" spans="1:51" ht="30" customHeight="1" x14ac:dyDescent="0.4">
      <c r="A744" s="9"/>
      <c r="B744" s="9"/>
      <c r="C744" s="9"/>
      <c r="D744" s="9"/>
      <c r="E744" s="12"/>
      <c r="F744" s="13"/>
      <c r="G744" s="12"/>
      <c r="H744" s="13"/>
      <c r="I744" s="12"/>
      <c r="J744" s="13"/>
      <c r="K744" s="12"/>
      <c r="L744" s="13"/>
      <c r="M744" s="9"/>
    </row>
    <row r="745" spans="1:51" ht="30" customHeight="1" x14ac:dyDescent="0.4">
      <c r="A745" s="110" t="s">
        <v>2497</v>
      </c>
      <c r="B745" s="110"/>
      <c r="C745" s="110"/>
      <c r="D745" s="110"/>
      <c r="E745" s="111"/>
      <c r="F745" s="112"/>
      <c r="G745" s="111"/>
      <c r="H745" s="112"/>
      <c r="I745" s="111"/>
      <c r="J745" s="112"/>
      <c r="K745" s="111"/>
      <c r="L745" s="112"/>
      <c r="M745" s="110"/>
      <c r="N745" s="1" t="s">
        <v>527</v>
      </c>
    </row>
    <row r="746" spans="1:51" ht="30" customHeight="1" x14ac:dyDescent="0.4">
      <c r="A746" s="8" t="s">
        <v>2487</v>
      </c>
      <c r="B746" s="8" t="s">
        <v>2488</v>
      </c>
      <c r="C746" s="8" t="s">
        <v>115</v>
      </c>
      <c r="D746" s="9">
        <v>1.1399999999999999</v>
      </c>
      <c r="E746" s="12" t="e">
        <f>#REF!</f>
        <v>#REF!</v>
      </c>
      <c r="F746" s="13" t="e">
        <f>TRUNC(E746*D746,1)</f>
        <v>#REF!</v>
      </c>
      <c r="G746" s="12" t="e">
        <f>#REF!</f>
        <v>#REF!</v>
      </c>
      <c r="H746" s="13" t="e">
        <f>TRUNC(G746*D746,1)</f>
        <v>#REF!</v>
      </c>
      <c r="I746" s="12" t="e">
        <f>#REF!</f>
        <v>#REF!</v>
      </c>
      <c r="J746" s="13" t="e">
        <f>TRUNC(I746*D746,1)</f>
        <v>#REF!</v>
      </c>
      <c r="K746" s="12" t="e">
        <f>TRUNC(E746+G746+I746,1)</f>
        <v>#REF!</v>
      </c>
      <c r="L746" s="13" t="e">
        <f>TRUNC(F746+H746+J746,1)</f>
        <v>#REF!</v>
      </c>
      <c r="M746" s="8" t="s">
        <v>2489</v>
      </c>
      <c r="N746" s="2" t="s">
        <v>527</v>
      </c>
      <c r="O746" s="2" t="s">
        <v>2490</v>
      </c>
      <c r="P746" s="2" t="s">
        <v>59</v>
      </c>
      <c r="Q746" s="2" t="s">
        <v>59</v>
      </c>
      <c r="R746" s="2" t="s">
        <v>58</v>
      </c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2" t="s">
        <v>51</v>
      </c>
      <c r="AW746" s="2" t="s">
        <v>2498</v>
      </c>
      <c r="AX746" s="2" t="s">
        <v>51</v>
      </c>
      <c r="AY746" s="2" t="s">
        <v>51</v>
      </c>
    </row>
    <row r="747" spans="1:51" ht="30" customHeight="1" x14ac:dyDescent="0.4">
      <c r="A747" s="8" t="s">
        <v>2492</v>
      </c>
      <c r="B747" s="8" t="s">
        <v>2493</v>
      </c>
      <c r="C747" s="8" t="s">
        <v>55</v>
      </c>
      <c r="D747" s="9">
        <v>1</v>
      </c>
      <c r="E747" s="12" t="e">
        <f>일위대가목록!E289</f>
        <v>#REF!</v>
      </c>
      <c r="F747" s="13" t="e">
        <f>TRUNC(E747*D747,1)</f>
        <v>#REF!</v>
      </c>
      <c r="G747" s="12" t="e">
        <f>일위대가목록!F289</f>
        <v>#REF!</v>
      </c>
      <c r="H747" s="13" t="e">
        <f>TRUNC(G747*D747,1)</f>
        <v>#REF!</v>
      </c>
      <c r="I747" s="12" t="e">
        <f>일위대가목록!G289</f>
        <v>#REF!</v>
      </c>
      <c r="J747" s="13" t="e">
        <f>TRUNC(I747*D747,1)</f>
        <v>#REF!</v>
      </c>
      <c r="K747" s="12" t="e">
        <f>TRUNC(E747+G747+I747,1)</f>
        <v>#REF!</v>
      </c>
      <c r="L747" s="13" t="e">
        <f>TRUNC(F747+H747+J747,1)</f>
        <v>#REF!</v>
      </c>
      <c r="M747" s="8" t="s">
        <v>2494</v>
      </c>
      <c r="N747" s="2" t="s">
        <v>527</v>
      </c>
      <c r="O747" s="2" t="s">
        <v>2495</v>
      </c>
      <c r="P747" s="2" t="s">
        <v>58</v>
      </c>
      <c r="Q747" s="2" t="s">
        <v>59</v>
      </c>
      <c r="R747" s="2" t="s">
        <v>59</v>
      </c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2" t="s">
        <v>51</v>
      </c>
      <c r="AW747" s="2" t="s">
        <v>2499</v>
      </c>
      <c r="AX747" s="2" t="s">
        <v>51</v>
      </c>
      <c r="AY747" s="2" t="s">
        <v>51</v>
      </c>
    </row>
    <row r="748" spans="1:51" ht="30" customHeight="1" x14ac:dyDescent="0.4">
      <c r="A748" s="8" t="s">
        <v>1406</v>
      </c>
      <c r="B748" s="8" t="s">
        <v>51</v>
      </c>
      <c r="C748" s="8" t="s">
        <v>51</v>
      </c>
      <c r="D748" s="9"/>
      <c r="E748" s="12"/>
      <c r="F748" s="13" t="e">
        <f>TRUNC(SUMIF(N746:N747, N745, F746:F747),0)</f>
        <v>#REF!</v>
      </c>
      <c r="G748" s="12"/>
      <c r="H748" s="13" t="e">
        <f>TRUNC(SUMIF(N746:N747, N745, H746:H747),0)</f>
        <v>#REF!</v>
      </c>
      <c r="I748" s="12"/>
      <c r="J748" s="13" t="e">
        <f>TRUNC(SUMIF(N746:N747, N745, J746:J747),0)</f>
        <v>#REF!</v>
      </c>
      <c r="K748" s="12"/>
      <c r="L748" s="13" t="e">
        <f>F748+H748+J748</f>
        <v>#REF!</v>
      </c>
      <c r="M748" s="8" t="s">
        <v>51</v>
      </c>
      <c r="N748" s="2" t="s">
        <v>99</v>
      </c>
      <c r="O748" s="2" t="s">
        <v>99</v>
      </c>
      <c r="P748" s="2" t="s">
        <v>51</v>
      </c>
      <c r="Q748" s="2" t="s">
        <v>51</v>
      </c>
      <c r="R748" s="2" t="s">
        <v>51</v>
      </c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2" t="s">
        <v>51</v>
      </c>
      <c r="AW748" s="2" t="s">
        <v>51</v>
      </c>
      <c r="AX748" s="2" t="s">
        <v>51</v>
      </c>
      <c r="AY748" s="2" t="s">
        <v>51</v>
      </c>
    </row>
    <row r="749" spans="1:51" ht="30" customHeight="1" x14ac:dyDescent="0.4">
      <c r="A749" s="9"/>
      <c r="B749" s="9"/>
      <c r="C749" s="9"/>
      <c r="D749" s="9"/>
      <c r="E749" s="12"/>
      <c r="F749" s="13"/>
      <c r="G749" s="12"/>
      <c r="H749" s="13"/>
      <c r="I749" s="12"/>
      <c r="J749" s="13"/>
      <c r="K749" s="12"/>
      <c r="L749" s="13"/>
      <c r="M749" s="9"/>
    </row>
    <row r="750" spans="1:51" ht="30" customHeight="1" x14ac:dyDescent="0.4">
      <c r="A750" s="110" t="s">
        <v>2500</v>
      </c>
      <c r="B750" s="110"/>
      <c r="C750" s="110"/>
      <c r="D750" s="110"/>
      <c r="E750" s="111"/>
      <c r="F750" s="112"/>
      <c r="G750" s="111"/>
      <c r="H750" s="112"/>
      <c r="I750" s="111"/>
      <c r="J750" s="112"/>
      <c r="K750" s="111"/>
      <c r="L750" s="112"/>
      <c r="M750" s="110"/>
      <c r="N750" s="1" t="s">
        <v>530</v>
      </c>
    </row>
    <row r="751" spans="1:51" ht="30" customHeight="1" x14ac:dyDescent="0.4">
      <c r="A751" s="8" t="s">
        <v>2487</v>
      </c>
      <c r="B751" s="8" t="s">
        <v>2488</v>
      </c>
      <c r="C751" s="8" t="s">
        <v>115</v>
      </c>
      <c r="D751" s="9">
        <v>1.1399999999999999</v>
      </c>
      <c r="E751" s="12" t="e">
        <f>#REF!</f>
        <v>#REF!</v>
      </c>
      <c r="F751" s="13" t="e">
        <f>TRUNC(E751*D751,1)</f>
        <v>#REF!</v>
      </c>
      <c r="G751" s="12" t="e">
        <f>#REF!</f>
        <v>#REF!</v>
      </c>
      <c r="H751" s="13" t="e">
        <f>TRUNC(G751*D751,1)</f>
        <v>#REF!</v>
      </c>
      <c r="I751" s="12" t="e">
        <f>#REF!</f>
        <v>#REF!</v>
      </c>
      <c r="J751" s="13" t="e">
        <f>TRUNC(I751*D751,1)</f>
        <v>#REF!</v>
      </c>
      <c r="K751" s="12" t="e">
        <f>TRUNC(E751+G751+I751,1)</f>
        <v>#REF!</v>
      </c>
      <c r="L751" s="13" t="e">
        <f>TRUNC(F751+H751+J751,1)</f>
        <v>#REF!</v>
      </c>
      <c r="M751" s="8" t="s">
        <v>2489</v>
      </c>
      <c r="N751" s="2" t="s">
        <v>530</v>
      </c>
      <c r="O751" s="2" t="s">
        <v>2490</v>
      </c>
      <c r="P751" s="2" t="s">
        <v>59</v>
      </c>
      <c r="Q751" s="2" t="s">
        <v>59</v>
      </c>
      <c r="R751" s="2" t="s">
        <v>58</v>
      </c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2" t="s">
        <v>51</v>
      </c>
      <c r="AW751" s="2" t="s">
        <v>2501</v>
      </c>
      <c r="AX751" s="2" t="s">
        <v>51</v>
      </c>
      <c r="AY751" s="2" t="s">
        <v>51</v>
      </c>
    </row>
    <row r="752" spans="1:51" ht="30" customHeight="1" x14ac:dyDescent="0.4">
      <c r="A752" s="8" t="s">
        <v>2492</v>
      </c>
      <c r="B752" s="8" t="s">
        <v>2493</v>
      </c>
      <c r="C752" s="8" t="s">
        <v>55</v>
      </c>
      <c r="D752" s="9">
        <v>1</v>
      </c>
      <c r="E752" s="12" t="e">
        <f>일위대가목록!E289</f>
        <v>#REF!</v>
      </c>
      <c r="F752" s="13" t="e">
        <f>TRUNC(E752*D752,1)</f>
        <v>#REF!</v>
      </c>
      <c r="G752" s="12" t="e">
        <f>일위대가목록!F289</f>
        <v>#REF!</v>
      </c>
      <c r="H752" s="13" t="e">
        <f>TRUNC(G752*D752,1)</f>
        <v>#REF!</v>
      </c>
      <c r="I752" s="12" t="e">
        <f>일위대가목록!G289</f>
        <v>#REF!</v>
      </c>
      <c r="J752" s="13" t="e">
        <f>TRUNC(I752*D752,1)</f>
        <v>#REF!</v>
      </c>
      <c r="K752" s="12" t="e">
        <f>TRUNC(E752+G752+I752,1)</f>
        <v>#REF!</v>
      </c>
      <c r="L752" s="13" t="e">
        <f>TRUNC(F752+H752+J752,1)</f>
        <v>#REF!</v>
      </c>
      <c r="M752" s="8" t="s">
        <v>2494</v>
      </c>
      <c r="N752" s="2" t="s">
        <v>530</v>
      </c>
      <c r="O752" s="2" t="s">
        <v>2495</v>
      </c>
      <c r="P752" s="2" t="s">
        <v>58</v>
      </c>
      <c r="Q752" s="2" t="s">
        <v>59</v>
      </c>
      <c r="R752" s="2" t="s">
        <v>59</v>
      </c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2" t="s">
        <v>51</v>
      </c>
      <c r="AW752" s="2" t="s">
        <v>2502</v>
      </c>
      <c r="AX752" s="2" t="s">
        <v>51</v>
      </c>
      <c r="AY752" s="2" t="s">
        <v>51</v>
      </c>
    </row>
    <row r="753" spans="1:51" ht="30" customHeight="1" x14ac:dyDescent="0.4">
      <c r="A753" s="8" t="s">
        <v>1406</v>
      </c>
      <c r="B753" s="8" t="s">
        <v>51</v>
      </c>
      <c r="C753" s="8" t="s">
        <v>51</v>
      </c>
      <c r="D753" s="9"/>
      <c r="E753" s="12"/>
      <c r="F753" s="13" t="e">
        <f>TRUNC(SUMIF(N751:N752, N750, F751:F752),0)</f>
        <v>#REF!</v>
      </c>
      <c r="G753" s="12"/>
      <c r="H753" s="13" t="e">
        <f>TRUNC(SUMIF(N751:N752, N750, H751:H752),0)</f>
        <v>#REF!</v>
      </c>
      <c r="I753" s="12"/>
      <c r="J753" s="13" t="e">
        <f>TRUNC(SUMIF(N751:N752, N750, J751:J752),0)</f>
        <v>#REF!</v>
      </c>
      <c r="K753" s="12"/>
      <c r="L753" s="13" t="e">
        <f>F753+H753+J753</f>
        <v>#REF!</v>
      </c>
      <c r="M753" s="8" t="s">
        <v>51</v>
      </c>
      <c r="N753" s="2" t="s">
        <v>99</v>
      </c>
      <c r="O753" s="2" t="s">
        <v>99</v>
      </c>
      <c r="P753" s="2" t="s">
        <v>51</v>
      </c>
      <c r="Q753" s="2" t="s">
        <v>51</v>
      </c>
      <c r="R753" s="2" t="s">
        <v>51</v>
      </c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2" t="s">
        <v>51</v>
      </c>
      <c r="AW753" s="2" t="s">
        <v>51</v>
      </c>
      <c r="AX753" s="2" t="s">
        <v>51</v>
      </c>
      <c r="AY753" s="2" t="s">
        <v>51</v>
      </c>
    </row>
    <row r="754" spans="1:51" ht="30" customHeight="1" x14ac:dyDescent="0.4">
      <c r="A754" s="9"/>
      <c r="B754" s="9"/>
      <c r="C754" s="9"/>
      <c r="D754" s="9"/>
      <c r="E754" s="12"/>
      <c r="F754" s="13"/>
      <c r="G754" s="12"/>
      <c r="H754" s="13"/>
      <c r="I754" s="12"/>
      <c r="J754" s="13"/>
      <c r="K754" s="12"/>
      <c r="L754" s="13"/>
      <c r="M754" s="9"/>
    </row>
    <row r="755" spans="1:51" ht="30" customHeight="1" x14ac:dyDescent="0.4">
      <c r="A755" s="110" t="s">
        <v>2503</v>
      </c>
      <c r="B755" s="110"/>
      <c r="C755" s="110"/>
      <c r="D755" s="110"/>
      <c r="E755" s="111"/>
      <c r="F755" s="112"/>
      <c r="G755" s="111"/>
      <c r="H755" s="112"/>
      <c r="I755" s="111"/>
      <c r="J755" s="112"/>
      <c r="K755" s="111"/>
      <c r="L755" s="112"/>
      <c r="M755" s="110"/>
      <c r="N755" s="1" t="s">
        <v>533</v>
      </c>
    </row>
    <row r="756" spans="1:51" ht="30" customHeight="1" x14ac:dyDescent="0.4">
      <c r="A756" s="8" t="s">
        <v>2487</v>
      </c>
      <c r="B756" s="8" t="s">
        <v>2488</v>
      </c>
      <c r="C756" s="8" t="s">
        <v>115</v>
      </c>
      <c r="D756" s="9">
        <v>1.1399999999999999</v>
      </c>
      <c r="E756" s="12" t="e">
        <f>#REF!</f>
        <v>#REF!</v>
      </c>
      <c r="F756" s="13" t="e">
        <f>TRUNC(E756*D756,1)</f>
        <v>#REF!</v>
      </c>
      <c r="G756" s="12" t="e">
        <f>#REF!</f>
        <v>#REF!</v>
      </c>
      <c r="H756" s="13" t="e">
        <f>TRUNC(G756*D756,1)</f>
        <v>#REF!</v>
      </c>
      <c r="I756" s="12" t="e">
        <f>#REF!</f>
        <v>#REF!</v>
      </c>
      <c r="J756" s="13" t="e">
        <f>TRUNC(I756*D756,1)</f>
        <v>#REF!</v>
      </c>
      <c r="K756" s="12" t="e">
        <f>TRUNC(E756+G756+I756,1)</f>
        <v>#REF!</v>
      </c>
      <c r="L756" s="13" t="e">
        <f>TRUNC(F756+H756+J756,1)</f>
        <v>#REF!</v>
      </c>
      <c r="M756" s="8" t="s">
        <v>2489</v>
      </c>
      <c r="N756" s="2" t="s">
        <v>533</v>
      </c>
      <c r="O756" s="2" t="s">
        <v>2490</v>
      </c>
      <c r="P756" s="2" t="s">
        <v>59</v>
      </c>
      <c r="Q756" s="2" t="s">
        <v>59</v>
      </c>
      <c r="R756" s="2" t="s">
        <v>58</v>
      </c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2" t="s">
        <v>51</v>
      </c>
      <c r="AW756" s="2" t="s">
        <v>2504</v>
      </c>
      <c r="AX756" s="2" t="s">
        <v>51</v>
      </c>
      <c r="AY756" s="2" t="s">
        <v>51</v>
      </c>
    </row>
    <row r="757" spans="1:51" ht="30" customHeight="1" x14ac:dyDescent="0.4">
      <c r="A757" s="8" t="s">
        <v>2492</v>
      </c>
      <c r="B757" s="8" t="s">
        <v>2493</v>
      </c>
      <c r="C757" s="8" t="s">
        <v>55</v>
      </c>
      <c r="D757" s="9">
        <v>1</v>
      </c>
      <c r="E757" s="12" t="e">
        <f>일위대가목록!E289</f>
        <v>#REF!</v>
      </c>
      <c r="F757" s="13" t="e">
        <f>TRUNC(E757*D757,1)</f>
        <v>#REF!</v>
      </c>
      <c r="G757" s="12" t="e">
        <f>일위대가목록!F289</f>
        <v>#REF!</v>
      </c>
      <c r="H757" s="13" t="e">
        <f>TRUNC(G757*D757,1)</f>
        <v>#REF!</v>
      </c>
      <c r="I757" s="12" t="e">
        <f>일위대가목록!G289</f>
        <v>#REF!</v>
      </c>
      <c r="J757" s="13" t="e">
        <f>TRUNC(I757*D757,1)</f>
        <v>#REF!</v>
      </c>
      <c r="K757" s="12" t="e">
        <f>TRUNC(E757+G757+I757,1)</f>
        <v>#REF!</v>
      </c>
      <c r="L757" s="13" t="e">
        <f>TRUNC(F757+H757+J757,1)</f>
        <v>#REF!</v>
      </c>
      <c r="M757" s="8" t="s">
        <v>2494</v>
      </c>
      <c r="N757" s="2" t="s">
        <v>533</v>
      </c>
      <c r="O757" s="2" t="s">
        <v>2495</v>
      </c>
      <c r="P757" s="2" t="s">
        <v>58</v>
      </c>
      <c r="Q757" s="2" t="s">
        <v>59</v>
      </c>
      <c r="R757" s="2" t="s">
        <v>59</v>
      </c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2" t="s">
        <v>51</v>
      </c>
      <c r="AW757" s="2" t="s">
        <v>2505</v>
      </c>
      <c r="AX757" s="2" t="s">
        <v>51</v>
      </c>
      <c r="AY757" s="2" t="s">
        <v>51</v>
      </c>
    </row>
    <row r="758" spans="1:51" ht="30" customHeight="1" x14ac:dyDescent="0.4">
      <c r="A758" s="8" t="s">
        <v>1406</v>
      </c>
      <c r="B758" s="8" t="s">
        <v>51</v>
      </c>
      <c r="C758" s="8" t="s">
        <v>51</v>
      </c>
      <c r="D758" s="9"/>
      <c r="E758" s="12"/>
      <c r="F758" s="13" t="e">
        <f>TRUNC(SUMIF(N756:N757, N755, F756:F757),0)</f>
        <v>#REF!</v>
      </c>
      <c r="G758" s="12"/>
      <c r="H758" s="13" t="e">
        <f>TRUNC(SUMIF(N756:N757, N755, H756:H757),0)</f>
        <v>#REF!</v>
      </c>
      <c r="I758" s="12"/>
      <c r="J758" s="13" t="e">
        <f>TRUNC(SUMIF(N756:N757, N755, J756:J757),0)</f>
        <v>#REF!</v>
      </c>
      <c r="K758" s="12"/>
      <c r="L758" s="13" t="e">
        <f>F758+H758+J758</f>
        <v>#REF!</v>
      </c>
      <c r="M758" s="8" t="s">
        <v>51</v>
      </c>
      <c r="N758" s="2" t="s">
        <v>99</v>
      </c>
      <c r="O758" s="2" t="s">
        <v>99</v>
      </c>
      <c r="P758" s="2" t="s">
        <v>51</v>
      </c>
      <c r="Q758" s="2" t="s">
        <v>51</v>
      </c>
      <c r="R758" s="2" t="s">
        <v>51</v>
      </c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2" t="s">
        <v>51</v>
      </c>
      <c r="AW758" s="2" t="s">
        <v>51</v>
      </c>
      <c r="AX758" s="2" t="s">
        <v>51</v>
      </c>
      <c r="AY758" s="2" t="s">
        <v>51</v>
      </c>
    </row>
    <row r="759" spans="1:51" ht="30" customHeight="1" x14ac:dyDescent="0.4">
      <c r="A759" s="9"/>
      <c r="B759" s="9"/>
      <c r="C759" s="9"/>
      <c r="D759" s="9"/>
      <c r="E759" s="12"/>
      <c r="F759" s="13"/>
      <c r="G759" s="12"/>
      <c r="H759" s="13"/>
      <c r="I759" s="12"/>
      <c r="J759" s="13"/>
      <c r="K759" s="12"/>
      <c r="L759" s="13"/>
      <c r="M759" s="9"/>
    </row>
    <row r="760" spans="1:51" ht="30" customHeight="1" x14ac:dyDescent="0.4">
      <c r="A760" s="110" t="s">
        <v>2506</v>
      </c>
      <c r="B760" s="110"/>
      <c r="C760" s="110"/>
      <c r="D760" s="110"/>
      <c r="E760" s="111"/>
      <c r="F760" s="112"/>
      <c r="G760" s="111"/>
      <c r="H760" s="112"/>
      <c r="I760" s="111"/>
      <c r="J760" s="112"/>
      <c r="K760" s="111"/>
      <c r="L760" s="112"/>
      <c r="M760" s="110"/>
      <c r="N760" s="1" t="s">
        <v>537</v>
      </c>
    </row>
    <row r="761" spans="1:51" ht="30" customHeight="1" x14ac:dyDescent="0.4">
      <c r="A761" s="8" t="s">
        <v>2487</v>
      </c>
      <c r="B761" s="8" t="s">
        <v>2488</v>
      </c>
      <c r="C761" s="8" t="s">
        <v>115</v>
      </c>
      <c r="D761" s="9">
        <v>2.5299999999999998</v>
      </c>
      <c r="E761" s="12" t="e">
        <f>#REF!</f>
        <v>#REF!</v>
      </c>
      <c r="F761" s="13" t="e">
        <f>TRUNC(E761*D761,1)</f>
        <v>#REF!</v>
      </c>
      <c r="G761" s="12" t="e">
        <f>#REF!</f>
        <v>#REF!</v>
      </c>
      <c r="H761" s="13" t="e">
        <f>TRUNC(G761*D761,1)</f>
        <v>#REF!</v>
      </c>
      <c r="I761" s="12" t="e">
        <f>#REF!</f>
        <v>#REF!</v>
      </c>
      <c r="J761" s="13" t="e">
        <f>TRUNC(I761*D761,1)</f>
        <v>#REF!</v>
      </c>
      <c r="K761" s="12" t="e">
        <f>TRUNC(E761+G761+I761,1)</f>
        <v>#REF!</v>
      </c>
      <c r="L761" s="13" t="e">
        <f>TRUNC(F761+H761+J761,1)</f>
        <v>#REF!</v>
      </c>
      <c r="M761" s="8" t="s">
        <v>2489</v>
      </c>
      <c r="N761" s="2" t="s">
        <v>537</v>
      </c>
      <c r="O761" s="2" t="s">
        <v>2490</v>
      </c>
      <c r="P761" s="2" t="s">
        <v>59</v>
      </c>
      <c r="Q761" s="2" t="s">
        <v>59</v>
      </c>
      <c r="R761" s="2" t="s">
        <v>58</v>
      </c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2" t="s">
        <v>51</v>
      </c>
      <c r="AW761" s="2" t="s">
        <v>2507</v>
      </c>
      <c r="AX761" s="2" t="s">
        <v>51</v>
      </c>
      <c r="AY761" s="2" t="s">
        <v>51</v>
      </c>
    </row>
    <row r="762" spans="1:51" ht="30" customHeight="1" x14ac:dyDescent="0.4">
      <c r="A762" s="8" t="s">
        <v>2492</v>
      </c>
      <c r="B762" s="8" t="s">
        <v>2493</v>
      </c>
      <c r="C762" s="8" t="s">
        <v>55</v>
      </c>
      <c r="D762" s="9">
        <v>1</v>
      </c>
      <c r="E762" s="12" t="e">
        <f>일위대가목록!E289</f>
        <v>#REF!</v>
      </c>
      <c r="F762" s="13" t="e">
        <f>TRUNC(E762*D762,1)</f>
        <v>#REF!</v>
      </c>
      <c r="G762" s="12" t="e">
        <f>일위대가목록!F289</f>
        <v>#REF!</v>
      </c>
      <c r="H762" s="13" t="e">
        <f>TRUNC(G762*D762,1)</f>
        <v>#REF!</v>
      </c>
      <c r="I762" s="12" t="e">
        <f>일위대가목록!G289</f>
        <v>#REF!</v>
      </c>
      <c r="J762" s="13" t="e">
        <f>TRUNC(I762*D762,1)</f>
        <v>#REF!</v>
      </c>
      <c r="K762" s="12" t="e">
        <f>TRUNC(E762+G762+I762,1)</f>
        <v>#REF!</v>
      </c>
      <c r="L762" s="13" t="e">
        <f>TRUNC(F762+H762+J762,1)</f>
        <v>#REF!</v>
      </c>
      <c r="M762" s="8" t="s">
        <v>2494</v>
      </c>
      <c r="N762" s="2" t="s">
        <v>537</v>
      </c>
      <c r="O762" s="2" t="s">
        <v>2495</v>
      </c>
      <c r="P762" s="2" t="s">
        <v>58</v>
      </c>
      <c r="Q762" s="2" t="s">
        <v>59</v>
      </c>
      <c r="R762" s="2" t="s">
        <v>59</v>
      </c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2" t="s">
        <v>51</v>
      </c>
      <c r="AW762" s="2" t="s">
        <v>2508</v>
      </c>
      <c r="AX762" s="2" t="s">
        <v>51</v>
      </c>
      <c r="AY762" s="2" t="s">
        <v>51</v>
      </c>
    </row>
    <row r="763" spans="1:51" ht="30" customHeight="1" x14ac:dyDescent="0.4">
      <c r="A763" s="8" t="s">
        <v>1406</v>
      </c>
      <c r="B763" s="8" t="s">
        <v>51</v>
      </c>
      <c r="C763" s="8" t="s">
        <v>51</v>
      </c>
      <c r="D763" s="9"/>
      <c r="E763" s="12"/>
      <c r="F763" s="13" t="e">
        <f>TRUNC(SUMIF(N761:N762, N760, F761:F762),0)</f>
        <v>#REF!</v>
      </c>
      <c r="G763" s="12"/>
      <c r="H763" s="13" t="e">
        <f>TRUNC(SUMIF(N761:N762, N760, H761:H762),0)</f>
        <v>#REF!</v>
      </c>
      <c r="I763" s="12"/>
      <c r="J763" s="13" t="e">
        <f>TRUNC(SUMIF(N761:N762, N760, J761:J762),0)</f>
        <v>#REF!</v>
      </c>
      <c r="K763" s="12"/>
      <c r="L763" s="13" t="e">
        <f>F763+H763+J763</f>
        <v>#REF!</v>
      </c>
      <c r="M763" s="8" t="s">
        <v>51</v>
      </c>
      <c r="N763" s="2" t="s">
        <v>99</v>
      </c>
      <c r="O763" s="2" t="s">
        <v>99</v>
      </c>
      <c r="P763" s="2" t="s">
        <v>51</v>
      </c>
      <c r="Q763" s="2" t="s">
        <v>51</v>
      </c>
      <c r="R763" s="2" t="s">
        <v>51</v>
      </c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2" t="s">
        <v>51</v>
      </c>
      <c r="AW763" s="2" t="s">
        <v>51</v>
      </c>
      <c r="AX763" s="2" t="s">
        <v>51</v>
      </c>
      <c r="AY763" s="2" t="s">
        <v>51</v>
      </c>
    </row>
    <row r="764" spans="1:51" ht="30" customHeight="1" x14ac:dyDescent="0.4">
      <c r="A764" s="9"/>
      <c r="B764" s="9"/>
      <c r="C764" s="9"/>
      <c r="D764" s="9"/>
      <c r="E764" s="12"/>
      <c r="F764" s="13"/>
      <c r="G764" s="12"/>
      <c r="H764" s="13"/>
      <c r="I764" s="12"/>
      <c r="J764" s="13"/>
      <c r="K764" s="12"/>
      <c r="L764" s="13"/>
      <c r="M764" s="9"/>
    </row>
    <row r="765" spans="1:51" ht="30" customHeight="1" x14ac:dyDescent="0.4">
      <c r="A765" s="110" t="s">
        <v>2509</v>
      </c>
      <c r="B765" s="110"/>
      <c r="C765" s="110"/>
      <c r="D765" s="110"/>
      <c r="E765" s="111"/>
      <c r="F765" s="112"/>
      <c r="G765" s="111"/>
      <c r="H765" s="112"/>
      <c r="I765" s="111"/>
      <c r="J765" s="112"/>
      <c r="K765" s="111"/>
      <c r="L765" s="112"/>
      <c r="M765" s="110"/>
      <c r="N765" s="1" t="s">
        <v>540</v>
      </c>
    </row>
    <row r="766" spans="1:51" ht="30" customHeight="1" x14ac:dyDescent="0.4">
      <c r="A766" s="8" t="s">
        <v>2487</v>
      </c>
      <c r="B766" s="8" t="s">
        <v>2488</v>
      </c>
      <c r="C766" s="8" t="s">
        <v>115</v>
      </c>
      <c r="D766" s="9">
        <v>2.5299999999999998</v>
      </c>
      <c r="E766" s="12" t="e">
        <f>#REF!</f>
        <v>#REF!</v>
      </c>
      <c r="F766" s="13" t="e">
        <f>TRUNC(E766*D766,1)</f>
        <v>#REF!</v>
      </c>
      <c r="G766" s="12" t="e">
        <f>#REF!</f>
        <v>#REF!</v>
      </c>
      <c r="H766" s="13" t="e">
        <f>TRUNC(G766*D766,1)</f>
        <v>#REF!</v>
      </c>
      <c r="I766" s="12" t="e">
        <f>#REF!</f>
        <v>#REF!</v>
      </c>
      <c r="J766" s="13" t="e">
        <f>TRUNC(I766*D766,1)</f>
        <v>#REF!</v>
      </c>
      <c r="K766" s="12" t="e">
        <f>TRUNC(E766+G766+I766,1)</f>
        <v>#REF!</v>
      </c>
      <c r="L766" s="13" t="e">
        <f>TRUNC(F766+H766+J766,1)</f>
        <v>#REF!</v>
      </c>
      <c r="M766" s="8" t="s">
        <v>2489</v>
      </c>
      <c r="N766" s="2" t="s">
        <v>540</v>
      </c>
      <c r="O766" s="2" t="s">
        <v>2490</v>
      </c>
      <c r="P766" s="2" t="s">
        <v>59</v>
      </c>
      <c r="Q766" s="2" t="s">
        <v>59</v>
      </c>
      <c r="R766" s="2" t="s">
        <v>58</v>
      </c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2" t="s">
        <v>51</v>
      </c>
      <c r="AW766" s="2" t="s">
        <v>2510</v>
      </c>
      <c r="AX766" s="2" t="s">
        <v>51</v>
      </c>
      <c r="AY766" s="2" t="s">
        <v>51</v>
      </c>
    </row>
    <row r="767" spans="1:51" ht="30" customHeight="1" x14ac:dyDescent="0.4">
      <c r="A767" s="8" t="s">
        <v>2492</v>
      </c>
      <c r="B767" s="8" t="s">
        <v>2493</v>
      </c>
      <c r="C767" s="8" t="s">
        <v>55</v>
      </c>
      <c r="D767" s="9">
        <v>1</v>
      </c>
      <c r="E767" s="12" t="e">
        <f>일위대가목록!E289</f>
        <v>#REF!</v>
      </c>
      <c r="F767" s="13" t="e">
        <f>TRUNC(E767*D767,1)</f>
        <v>#REF!</v>
      </c>
      <c r="G767" s="12" t="e">
        <f>일위대가목록!F289</f>
        <v>#REF!</v>
      </c>
      <c r="H767" s="13" t="e">
        <f>TRUNC(G767*D767,1)</f>
        <v>#REF!</v>
      </c>
      <c r="I767" s="12" t="e">
        <f>일위대가목록!G289</f>
        <v>#REF!</v>
      </c>
      <c r="J767" s="13" t="e">
        <f>TRUNC(I767*D767,1)</f>
        <v>#REF!</v>
      </c>
      <c r="K767" s="12" t="e">
        <f>TRUNC(E767+G767+I767,1)</f>
        <v>#REF!</v>
      </c>
      <c r="L767" s="13" t="e">
        <f>TRUNC(F767+H767+J767,1)</f>
        <v>#REF!</v>
      </c>
      <c r="M767" s="8" t="s">
        <v>2494</v>
      </c>
      <c r="N767" s="2" t="s">
        <v>540</v>
      </c>
      <c r="O767" s="2" t="s">
        <v>2495</v>
      </c>
      <c r="P767" s="2" t="s">
        <v>58</v>
      </c>
      <c r="Q767" s="2" t="s">
        <v>59</v>
      </c>
      <c r="R767" s="2" t="s">
        <v>59</v>
      </c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2" t="s">
        <v>51</v>
      </c>
      <c r="AW767" s="2" t="s">
        <v>2511</v>
      </c>
      <c r="AX767" s="2" t="s">
        <v>51</v>
      </c>
      <c r="AY767" s="2" t="s">
        <v>51</v>
      </c>
    </row>
    <row r="768" spans="1:51" ht="30" customHeight="1" x14ac:dyDescent="0.4">
      <c r="A768" s="8" t="s">
        <v>1406</v>
      </c>
      <c r="B768" s="8" t="s">
        <v>51</v>
      </c>
      <c r="C768" s="8" t="s">
        <v>51</v>
      </c>
      <c r="D768" s="9"/>
      <c r="E768" s="12"/>
      <c r="F768" s="13" t="e">
        <f>TRUNC(SUMIF(N766:N767, N765, F766:F767),0)</f>
        <v>#REF!</v>
      </c>
      <c r="G768" s="12"/>
      <c r="H768" s="13" t="e">
        <f>TRUNC(SUMIF(N766:N767, N765, H766:H767),0)</f>
        <v>#REF!</v>
      </c>
      <c r="I768" s="12"/>
      <c r="J768" s="13" t="e">
        <f>TRUNC(SUMIF(N766:N767, N765, J766:J767),0)</f>
        <v>#REF!</v>
      </c>
      <c r="K768" s="12"/>
      <c r="L768" s="13" t="e">
        <f>F768+H768+J768</f>
        <v>#REF!</v>
      </c>
      <c r="M768" s="8" t="s">
        <v>51</v>
      </c>
      <c r="N768" s="2" t="s">
        <v>99</v>
      </c>
      <c r="O768" s="2" t="s">
        <v>99</v>
      </c>
      <c r="P768" s="2" t="s">
        <v>51</v>
      </c>
      <c r="Q768" s="2" t="s">
        <v>51</v>
      </c>
      <c r="R768" s="2" t="s">
        <v>51</v>
      </c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2" t="s">
        <v>51</v>
      </c>
      <c r="AW768" s="2" t="s">
        <v>51</v>
      </c>
      <c r="AX768" s="2" t="s">
        <v>51</v>
      </c>
      <c r="AY768" s="2" t="s">
        <v>51</v>
      </c>
    </row>
    <row r="769" spans="1:51" ht="30" customHeight="1" x14ac:dyDescent="0.4">
      <c r="A769" s="9"/>
      <c r="B769" s="9"/>
      <c r="C769" s="9"/>
      <c r="D769" s="9"/>
      <c r="E769" s="12"/>
      <c r="F769" s="13"/>
      <c r="G769" s="12"/>
      <c r="H769" s="13"/>
      <c r="I769" s="12"/>
      <c r="J769" s="13"/>
      <c r="K769" s="12"/>
      <c r="L769" s="13"/>
      <c r="M769" s="9"/>
    </row>
    <row r="770" spans="1:51" ht="30" customHeight="1" x14ac:dyDescent="0.4">
      <c r="A770" s="110" t="s">
        <v>2512</v>
      </c>
      <c r="B770" s="110"/>
      <c r="C770" s="110"/>
      <c r="D770" s="110"/>
      <c r="E770" s="111"/>
      <c r="F770" s="112"/>
      <c r="G770" s="111"/>
      <c r="H770" s="112"/>
      <c r="I770" s="111"/>
      <c r="J770" s="112"/>
      <c r="K770" s="111"/>
      <c r="L770" s="112"/>
      <c r="M770" s="110"/>
      <c r="N770" s="1" t="s">
        <v>544</v>
      </c>
    </row>
    <row r="771" spans="1:51" ht="30" customHeight="1" x14ac:dyDescent="0.4">
      <c r="A771" s="8" t="s">
        <v>2487</v>
      </c>
      <c r="B771" s="8" t="s">
        <v>2488</v>
      </c>
      <c r="C771" s="8" t="s">
        <v>115</v>
      </c>
      <c r="D771" s="9">
        <v>1.52</v>
      </c>
      <c r="E771" s="12" t="e">
        <f>#REF!</f>
        <v>#REF!</v>
      </c>
      <c r="F771" s="13" t="e">
        <f>TRUNC(E771*D771,1)</f>
        <v>#REF!</v>
      </c>
      <c r="G771" s="12" t="e">
        <f>#REF!</f>
        <v>#REF!</v>
      </c>
      <c r="H771" s="13" t="e">
        <f>TRUNC(G771*D771,1)</f>
        <v>#REF!</v>
      </c>
      <c r="I771" s="12" t="e">
        <f>#REF!</f>
        <v>#REF!</v>
      </c>
      <c r="J771" s="13" t="e">
        <f>TRUNC(I771*D771,1)</f>
        <v>#REF!</v>
      </c>
      <c r="K771" s="12" t="e">
        <f>TRUNC(E771+G771+I771,1)</f>
        <v>#REF!</v>
      </c>
      <c r="L771" s="13" t="e">
        <f>TRUNC(F771+H771+J771,1)</f>
        <v>#REF!</v>
      </c>
      <c r="M771" s="8" t="s">
        <v>2489</v>
      </c>
      <c r="N771" s="2" t="s">
        <v>544</v>
      </c>
      <c r="O771" s="2" t="s">
        <v>2490</v>
      </c>
      <c r="P771" s="2" t="s">
        <v>59</v>
      </c>
      <c r="Q771" s="2" t="s">
        <v>59</v>
      </c>
      <c r="R771" s="2" t="s">
        <v>58</v>
      </c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2" t="s">
        <v>51</v>
      </c>
      <c r="AW771" s="2" t="s">
        <v>2513</v>
      </c>
      <c r="AX771" s="2" t="s">
        <v>51</v>
      </c>
      <c r="AY771" s="2" t="s">
        <v>51</v>
      </c>
    </row>
    <row r="772" spans="1:51" ht="30" customHeight="1" x14ac:dyDescent="0.4">
      <c r="A772" s="8" t="s">
        <v>2492</v>
      </c>
      <c r="B772" s="8" t="s">
        <v>2493</v>
      </c>
      <c r="C772" s="8" t="s">
        <v>55</v>
      </c>
      <c r="D772" s="9">
        <v>1</v>
      </c>
      <c r="E772" s="12" t="e">
        <f>일위대가목록!E289</f>
        <v>#REF!</v>
      </c>
      <c r="F772" s="13" t="e">
        <f>TRUNC(E772*D772,1)</f>
        <v>#REF!</v>
      </c>
      <c r="G772" s="12" t="e">
        <f>일위대가목록!F289</f>
        <v>#REF!</v>
      </c>
      <c r="H772" s="13" t="e">
        <f>TRUNC(G772*D772,1)</f>
        <v>#REF!</v>
      </c>
      <c r="I772" s="12" t="e">
        <f>일위대가목록!G289</f>
        <v>#REF!</v>
      </c>
      <c r="J772" s="13" t="e">
        <f>TRUNC(I772*D772,1)</f>
        <v>#REF!</v>
      </c>
      <c r="K772" s="12" t="e">
        <f>TRUNC(E772+G772+I772,1)</f>
        <v>#REF!</v>
      </c>
      <c r="L772" s="13" t="e">
        <f>TRUNC(F772+H772+J772,1)</f>
        <v>#REF!</v>
      </c>
      <c r="M772" s="8" t="s">
        <v>2494</v>
      </c>
      <c r="N772" s="2" t="s">
        <v>544</v>
      </c>
      <c r="O772" s="2" t="s">
        <v>2495</v>
      </c>
      <c r="P772" s="2" t="s">
        <v>58</v>
      </c>
      <c r="Q772" s="2" t="s">
        <v>59</v>
      </c>
      <c r="R772" s="2" t="s">
        <v>59</v>
      </c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2" t="s">
        <v>51</v>
      </c>
      <c r="AW772" s="2" t="s">
        <v>2514</v>
      </c>
      <c r="AX772" s="2" t="s">
        <v>51</v>
      </c>
      <c r="AY772" s="2" t="s">
        <v>51</v>
      </c>
    </row>
    <row r="773" spans="1:51" ht="30" customHeight="1" x14ac:dyDescent="0.4">
      <c r="A773" s="8" t="s">
        <v>1406</v>
      </c>
      <c r="B773" s="8" t="s">
        <v>51</v>
      </c>
      <c r="C773" s="8" t="s">
        <v>51</v>
      </c>
      <c r="D773" s="9"/>
      <c r="E773" s="12"/>
      <c r="F773" s="13" t="e">
        <f>TRUNC(SUMIF(N771:N772, N770, F771:F772),0)</f>
        <v>#REF!</v>
      </c>
      <c r="G773" s="12"/>
      <c r="H773" s="13" t="e">
        <f>TRUNC(SUMIF(N771:N772, N770, H771:H772),0)</f>
        <v>#REF!</v>
      </c>
      <c r="I773" s="12"/>
      <c r="J773" s="13" t="e">
        <f>TRUNC(SUMIF(N771:N772, N770, J771:J772),0)</f>
        <v>#REF!</v>
      </c>
      <c r="K773" s="12"/>
      <c r="L773" s="13" t="e">
        <f>F773+H773+J773</f>
        <v>#REF!</v>
      </c>
      <c r="M773" s="8" t="s">
        <v>51</v>
      </c>
      <c r="N773" s="2" t="s">
        <v>99</v>
      </c>
      <c r="O773" s="2" t="s">
        <v>99</v>
      </c>
      <c r="P773" s="2" t="s">
        <v>51</v>
      </c>
      <c r="Q773" s="2" t="s">
        <v>51</v>
      </c>
      <c r="R773" s="2" t="s">
        <v>51</v>
      </c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2" t="s">
        <v>51</v>
      </c>
      <c r="AW773" s="2" t="s">
        <v>51</v>
      </c>
      <c r="AX773" s="2" t="s">
        <v>51</v>
      </c>
      <c r="AY773" s="2" t="s">
        <v>51</v>
      </c>
    </row>
    <row r="774" spans="1:51" ht="30" customHeight="1" x14ac:dyDescent="0.4">
      <c r="A774" s="9"/>
      <c r="B774" s="9"/>
      <c r="C774" s="9"/>
      <c r="D774" s="9"/>
      <c r="E774" s="12"/>
      <c r="F774" s="13"/>
      <c r="G774" s="12"/>
      <c r="H774" s="13"/>
      <c r="I774" s="12"/>
      <c r="J774" s="13"/>
      <c r="K774" s="12"/>
      <c r="L774" s="13"/>
      <c r="M774" s="9"/>
    </row>
    <row r="775" spans="1:51" ht="30" customHeight="1" x14ac:dyDescent="0.4">
      <c r="A775" s="110" t="s">
        <v>2515</v>
      </c>
      <c r="B775" s="110"/>
      <c r="C775" s="110"/>
      <c r="D775" s="110"/>
      <c r="E775" s="111"/>
      <c r="F775" s="112"/>
      <c r="G775" s="111"/>
      <c r="H775" s="112"/>
      <c r="I775" s="111"/>
      <c r="J775" s="112"/>
      <c r="K775" s="111"/>
      <c r="L775" s="112"/>
      <c r="M775" s="110"/>
      <c r="N775" s="1" t="s">
        <v>547</v>
      </c>
    </row>
    <row r="776" spans="1:51" ht="30" customHeight="1" x14ac:dyDescent="0.4">
      <c r="A776" s="8" t="s">
        <v>2487</v>
      </c>
      <c r="B776" s="8" t="s">
        <v>2488</v>
      </c>
      <c r="C776" s="8" t="s">
        <v>115</v>
      </c>
      <c r="D776" s="9">
        <v>1.52</v>
      </c>
      <c r="E776" s="12" t="e">
        <f>#REF!</f>
        <v>#REF!</v>
      </c>
      <c r="F776" s="13" t="e">
        <f>TRUNC(E776*D776,1)</f>
        <v>#REF!</v>
      </c>
      <c r="G776" s="12" t="e">
        <f>#REF!</f>
        <v>#REF!</v>
      </c>
      <c r="H776" s="13" t="e">
        <f>TRUNC(G776*D776,1)</f>
        <v>#REF!</v>
      </c>
      <c r="I776" s="12" t="e">
        <f>#REF!</f>
        <v>#REF!</v>
      </c>
      <c r="J776" s="13" t="e">
        <f>TRUNC(I776*D776,1)</f>
        <v>#REF!</v>
      </c>
      <c r="K776" s="12" t="e">
        <f>TRUNC(E776+G776+I776,1)</f>
        <v>#REF!</v>
      </c>
      <c r="L776" s="13" t="e">
        <f>TRUNC(F776+H776+J776,1)</f>
        <v>#REF!</v>
      </c>
      <c r="M776" s="8" t="s">
        <v>2489</v>
      </c>
      <c r="N776" s="2" t="s">
        <v>547</v>
      </c>
      <c r="O776" s="2" t="s">
        <v>2490</v>
      </c>
      <c r="P776" s="2" t="s">
        <v>59</v>
      </c>
      <c r="Q776" s="2" t="s">
        <v>59</v>
      </c>
      <c r="R776" s="2" t="s">
        <v>58</v>
      </c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2" t="s">
        <v>51</v>
      </c>
      <c r="AW776" s="2" t="s">
        <v>2516</v>
      </c>
      <c r="AX776" s="2" t="s">
        <v>51</v>
      </c>
      <c r="AY776" s="2" t="s">
        <v>51</v>
      </c>
    </row>
    <row r="777" spans="1:51" ht="30" customHeight="1" x14ac:dyDescent="0.4">
      <c r="A777" s="8" t="s">
        <v>2492</v>
      </c>
      <c r="B777" s="8" t="s">
        <v>2493</v>
      </c>
      <c r="C777" s="8" t="s">
        <v>55</v>
      </c>
      <c r="D777" s="9">
        <v>1</v>
      </c>
      <c r="E777" s="12" t="e">
        <f>일위대가목록!E289</f>
        <v>#REF!</v>
      </c>
      <c r="F777" s="13" t="e">
        <f>TRUNC(E777*D777,1)</f>
        <v>#REF!</v>
      </c>
      <c r="G777" s="12" t="e">
        <f>일위대가목록!F289</f>
        <v>#REF!</v>
      </c>
      <c r="H777" s="13" t="e">
        <f>TRUNC(G777*D777,1)</f>
        <v>#REF!</v>
      </c>
      <c r="I777" s="12" t="e">
        <f>일위대가목록!G289</f>
        <v>#REF!</v>
      </c>
      <c r="J777" s="13" t="e">
        <f>TRUNC(I777*D777,1)</f>
        <v>#REF!</v>
      </c>
      <c r="K777" s="12" t="e">
        <f>TRUNC(E777+G777+I777,1)</f>
        <v>#REF!</v>
      </c>
      <c r="L777" s="13" t="e">
        <f>TRUNC(F777+H777+J777,1)</f>
        <v>#REF!</v>
      </c>
      <c r="M777" s="8" t="s">
        <v>2494</v>
      </c>
      <c r="N777" s="2" t="s">
        <v>547</v>
      </c>
      <c r="O777" s="2" t="s">
        <v>2495</v>
      </c>
      <c r="P777" s="2" t="s">
        <v>58</v>
      </c>
      <c r="Q777" s="2" t="s">
        <v>59</v>
      </c>
      <c r="R777" s="2" t="s">
        <v>59</v>
      </c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2" t="s">
        <v>51</v>
      </c>
      <c r="AW777" s="2" t="s">
        <v>2517</v>
      </c>
      <c r="AX777" s="2" t="s">
        <v>51</v>
      </c>
      <c r="AY777" s="2" t="s">
        <v>51</v>
      </c>
    </row>
    <row r="778" spans="1:51" ht="30" customHeight="1" x14ac:dyDescent="0.4">
      <c r="A778" s="8" t="s">
        <v>1406</v>
      </c>
      <c r="B778" s="8" t="s">
        <v>51</v>
      </c>
      <c r="C778" s="8" t="s">
        <v>51</v>
      </c>
      <c r="D778" s="9"/>
      <c r="E778" s="12"/>
      <c r="F778" s="13" t="e">
        <f>TRUNC(SUMIF(N776:N777, N775, F776:F777),0)</f>
        <v>#REF!</v>
      </c>
      <c r="G778" s="12"/>
      <c r="H778" s="13" t="e">
        <f>TRUNC(SUMIF(N776:N777, N775, H776:H777),0)</f>
        <v>#REF!</v>
      </c>
      <c r="I778" s="12"/>
      <c r="J778" s="13" t="e">
        <f>TRUNC(SUMIF(N776:N777, N775, J776:J777),0)</f>
        <v>#REF!</v>
      </c>
      <c r="K778" s="12"/>
      <c r="L778" s="13" t="e">
        <f>F778+H778+J778</f>
        <v>#REF!</v>
      </c>
      <c r="M778" s="8" t="s">
        <v>51</v>
      </c>
      <c r="N778" s="2" t="s">
        <v>99</v>
      </c>
      <c r="O778" s="2" t="s">
        <v>99</v>
      </c>
      <c r="P778" s="2" t="s">
        <v>51</v>
      </c>
      <c r="Q778" s="2" t="s">
        <v>51</v>
      </c>
      <c r="R778" s="2" t="s">
        <v>51</v>
      </c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2" t="s">
        <v>51</v>
      </c>
      <c r="AW778" s="2" t="s">
        <v>51</v>
      </c>
      <c r="AX778" s="2" t="s">
        <v>51</v>
      </c>
      <c r="AY778" s="2" t="s">
        <v>51</v>
      </c>
    </row>
    <row r="779" spans="1:51" ht="30" customHeight="1" x14ac:dyDescent="0.4">
      <c r="A779" s="9"/>
      <c r="B779" s="9"/>
      <c r="C779" s="9"/>
      <c r="D779" s="9"/>
      <c r="E779" s="12"/>
      <c r="F779" s="13"/>
      <c r="G779" s="12"/>
      <c r="H779" s="13"/>
      <c r="I779" s="12"/>
      <c r="J779" s="13"/>
      <c r="K779" s="12"/>
      <c r="L779" s="13"/>
      <c r="M779" s="9"/>
    </row>
    <row r="780" spans="1:51" ht="30" customHeight="1" x14ac:dyDescent="0.4">
      <c r="A780" s="110" t="s">
        <v>2518</v>
      </c>
      <c r="B780" s="110"/>
      <c r="C780" s="110"/>
      <c r="D780" s="110"/>
      <c r="E780" s="111"/>
      <c r="F780" s="112"/>
      <c r="G780" s="111"/>
      <c r="H780" s="112"/>
      <c r="I780" s="111"/>
      <c r="J780" s="112"/>
      <c r="K780" s="111"/>
      <c r="L780" s="112"/>
      <c r="M780" s="110"/>
      <c r="N780" s="1" t="s">
        <v>550</v>
      </c>
    </row>
    <row r="781" spans="1:51" ht="30" customHeight="1" x14ac:dyDescent="0.4">
      <c r="A781" s="8" t="s">
        <v>2487</v>
      </c>
      <c r="B781" s="8" t="s">
        <v>2488</v>
      </c>
      <c r="C781" s="8" t="s">
        <v>115</v>
      </c>
      <c r="D781" s="9">
        <v>1.52</v>
      </c>
      <c r="E781" s="12" t="e">
        <f>#REF!</f>
        <v>#REF!</v>
      </c>
      <c r="F781" s="13" t="e">
        <f>TRUNC(E781*D781,1)</f>
        <v>#REF!</v>
      </c>
      <c r="G781" s="12" t="e">
        <f>#REF!</f>
        <v>#REF!</v>
      </c>
      <c r="H781" s="13" t="e">
        <f>TRUNC(G781*D781,1)</f>
        <v>#REF!</v>
      </c>
      <c r="I781" s="12" t="e">
        <f>#REF!</f>
        <v>#REF!</v>
      </c>
      <c r="J781" s="13" t="e">
        <f>TRUNC(I781*D781,1)</f>
        <v>#REF!</v>
      </c>
      <c r="K781" s="12" t="e">
        <f>TRUNC(E781+G781+I781,1)</f>
        <v>#REF!</v>
      </c>
      <c r="L781" s="13" t="e">
        <f>TRUNC(F781+H781+J781,1)</f>
        <v>#REF!</v>
      </c>
      <c r="M781" s="8" t="s">
        <v>2489</v>
      </c>
      <c r="N781" s="2" t="s">
        <v>550</v>
      </c>
      <c r="O781" s="2" t="s">
        <v>2490</v>
      </c>
      <c r="P781" s="2" t="s">
        <v>59</v>
      </c>
      <c r="Q781" s="2" t="s">
        <v>59</v>
      </c>
      <c r="R781" s="2" t="s">
        <v>58</v>
      </c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2" t="s">
        <v>51</v>
      </c>
      <c r="AW781" s="2" t="s">
        <v>2519</v>
      </c>
      <c r="AX781" s="2" t="s">
        <v>51</v>
      </c>
      <c r="AY781" s="2" t="s">
        <v>51</v>
      </c>
    </row>
    <row r="782" spans="1:51" ht="30" customHeight="1" x14ac:dyDescent="0.4">
      <c r="A782" s="8" t="s">
        <v>2492</v>
      </c>
      <c r="B782" s="8" t="s">
        <v>2493</v>
      </c>
      <c r="C782" s="8" t="s">
        <v>55</v>
      </c>
      <c r="D782" s="9">
        <v>1</v>
      </c>
      <c r="E782" s="12" t="e">
        <f>일위대가목록!E289</f>
        <v>#REF!</v>
      </c>
      <c r="F782" s="13" t="e">
        <f>TRUNC(E782*D782,1)</f>
        <v>#REF!</v>
      </c>
      <c r="G782" s="12" t="e">
        <f>일위대가목록!F289</f>
        <v>#REF!</v>
      </c>
      <c r="H782" s="13" t="e">
        <f>TRUNC(G782*D782,1)</f>
        <v>#REF!</v>
      </c>
      <c r="I782" s="12" t="e">
        <f>일위대가목록!G289</f>
        <v>#REF!</v>
      </c>
      <c r="J782" s="13" t="e">
        <f>TRUNC(I782*D782,1)</f>
        <v>#REF!</v>
      </c>
      <c r="K782" s="12" t="e">
        <f>TRUNC(E782+G782+I782,1)</f>
        <v>#REF!</v>
      </c>
      <c r="L782" s="13" t="e">
        <f>TRUNC(F782+H782+J782,1)</f>
        <v>#REF!</v>
      </c>
      <c r="M782" s="8" t="s">
        <v>2494</v>
      </c>
      <c r="N782" s="2" t="s">
        <v>550</v>
      </c>
      <c r="O782" s="2" t="s">
        <v>2495</v>
      </c>
      <c r="P782" s="2" t="s">
        <v>58</v>
      </c>
      <c r="Q782" s="2" t="s">
        <v>59</v>
      </c>
      <c r="R782" s="2" t="s">
        <v>59</v>
      </c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2" t="s">
        <v>51</v>
      </c>
      <c r="AW782" s="2" t="s">
        <v>2520</v>
      </c>
      <c r="AX782" s="2" t="s">
        <v>51</v>
      </c>
      <c r="AY782" s="2" t="s">
        <v>51</v>
      </c>
    </row>
    <row r="783" spans="1:51" ht="30" customHeight="1" x14ac:dyDescent="0.4">
      <c r="A783" s="8" t="s">
        <v>1406</v>
      </c>
      <c r="B783" s="8" t="s">
        <v>51</v>
      </c>
      <c r="C783" s="8" t="s">
        <v>51</v>
      </c>
      <c r="D783" s="9"/>
      <c r="E783" s="12"/>
      <c r="F783" s="13" t="e">
        <f>TRUNC(SUMIF(N781:N782, N780, F781:F782),0)</f>
        <v>#REF!</v>
      </c>
      <c r="G783" s="12"/>
      <c r="H783" s="13" t="e">
        <f>TRUNC(SUMIF(N781:N782, N780, H781:H782),0)</f>
        <v>#REF!</v>
      </c>
      <c r="I783" s="12"/>
      <c r="J783" s="13" t="e">
        <f>TRUNC(SUMIF(N781:N782, N780, J781:J782),0)</f>
        <v>#REF!</v>
      </c>
      <c r="K783" s="12"/>
      <c r="L783" s="13" t="e">
        <f>F783+H783+J783</f>
        <v>#REF!</v>
      </c>
      <c r="M783" s="8" t="s">
        <v>51</v>
      </c>
      <c r="N783" s="2" t="s">
        <v>99</v>
      </c>
      <c r="O783" s="2" t="s">
        <v>99</v>
      </c>
      <c r="P783" s="2" t="s">
        <v>51</v>
      </c>
      <c r="Q783" s="2" t="s">
        <v>51</v>
      </c>
      <c r="R783" s="2" t="s">
        <v>51</v>
      </c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2" t="s">
        <v>51</v>
      </c>
      <c r="AW783" s="2" t="s">
        <v>51</v>
      </c>
      <c r="AX783" s="2" t="s">
        <v>51</v>
      </c>
      <c r="AY783" s="2" t="s">
        <v>51</v>
      </c>
    </row>
    <row r="784" spans="1:51" ht="30" customHeight="1" x14ac:dyDescent="0.4">
      <c r="A784" s="9"/>
      <c r="B784" s="9"/>
      <c r="C784" s="9"/>
      <c r="D784" s="9"/>
      <c r="E784" s="12"/>
      <c r="F784" s="13"/>
      <c r="G784" s="12"/>
      <c r="H784" s="13"/>
      <c r="I784" s="12"/>
      <c r="J784" s="13"/>
      <c r="K784" s="12"/>
      <c r="L784" s="13"/>
      <c r="M784" s="9"/>
    </row>
    <row r="785" spans="1:51" ht="30" customHeight="1" x14ac:dyDescent="0.4">
      <c r="A785" s="110" t="s">
        <v>2521</v>
      </c>
      <c r="B785" s="110"/>
      <c r="C785" s="110"/>
      <c r="D785" s="110"/>
      <c r="E785" s="111"/>
      <c r="F785" s="112"/>
      <c r="G785" s="111"/>
      <c r="H785" s="112"/>
      <c r="I785" s="111"/>
      <c r="J785" s="112"/>
      <c r="K785" s="111"/>
      <c r="L785" s="112"/>
      <c r="M785" s="110"/>
      <c r="N785" s="1" t="s">
        <v>553</v>
      </c>
    </row>
    <row r="786" spans="1:51" ht="30" customHeight="1" x14ac:dyDescent="0.4">
      <c r="A786" s="8" t="s">
        <v>2487</v>
      </c>
      <c r="B786" s="8" t="s">
        <v>2488</v>
      </c>
      <c r="C786" s="8" t="s">
        <v>115</v>
      </c>
      <c r="D786" s="9">
        <v>1.1399999999999999</v>
      </c>
      <c r="E786" s="12" t="e">
        <f>#REF!</f>
        <v>#REF!</v>
      </c>
      <c r="F786" s="13" t="e">
        <f>TRUNC(E786*D786,1)</f>
        <v>#REF!</v>
      </c>
      <c r="G786" s="12" t="e">
        <f>#REF!</f>
        <v>#REF!</v>
      </c>
      <c r="H786" s="13" t="e">
        <f>TRUNC(G786*D786,1)</f>
        <v>#REF!</v>
      </c>
      <c r="I786" s="12" t="e">
        <f>#REF!</f>
        <v>#REF!</v>
      </c>
      <c r="J786" s="13" t="e">
        <f>TRUNC(I786*D786,1)</f>
        <v>#REF!</v>
      </c>
      <c r="K786" s="12" t="e">
        <f>TRUNC(E786+G786+I786,1)</f>
        <v>#REF!</v>
      </c>
      <c r="L786" s="13" t="e">
        <f>TRUNC(F786+H786+J786,1)</f>
        <v>#REF!</v>
      </c>
      <c r="M786" s="8" t="s">
        <v>2489</v>
      </c>
      <c r="N786" s="2" t="s">
        <v>553</v>
      </c>
      <c r="O786" s="2" t="s">
        <v>2490</v>
      </c>
      <c r="P786" s="2" t="s">
        <v>59</v>
      </c>
      <c r="Q786" s="2" t="s">
        <v>59</v>
      </c>
      <c r="R786" s="2" t="s">
        <v>58</v>
      </c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2" t="s">
        <v>51</v>
      </c>
      <c r="AW786" s="2" t="s">
        <v>2522</v>
      </c>
      <c r="AX786" s="2" t="s">
        <v>51</v>
      </c>
      <c r="AY786" s="2" t="s">
        <v>51</v>
      </c>
    </row>
    <row r="787" spans="1:51" ht="30" customHeight="1" x14ac:dyDescent="0.4">
      <c r="A787" s="8" t="s">
        <v>2492</v>
      </c>
      <c r="B787" s="8" t="s">
        <v>2493</v>
      </c>
      <c r="C787" s="8" t="s">
        <v>55</v>
      </c>
      <c r="D787" s="9">
        <v>1</v>
      </c>
      <c r="E787" s="12" t="e">
        <f>일위대가목록!E289</f>
        <v>#REF!</v>
      </c>
      <c r="F787" s="13" t="e">
        <f>TRUNC(E787*D787,1)</f>
        <v>#REF!</v>
      </c>
      <c r="G787" s="12" t="e">
        <f>일위대가목록!F289</f>
        <v>#REF!</v>
      </c>
      <c r="H787" s="13" t="e">
        <f>TRUNC(G787*D787,1)</f>
        <v>#REF!</v>
      </c>
      <c r="I787" s="12" t="e">
        <f>일위대가목록!G289</f>
        <v>#REF!</v>
      </c>
      <c r="J787" s="13" t="e">
        <f>TRUNC(I787*D787,1)</f>
        <v>#REF!</v>
      </c>
      <c r="K787" s="12" t="e">
        <f>TRUNC(E787+G787+I787,1)</f>
        <v>#REF!</v>
      </c>
      <c r="L787" s="13" t="e">
        <f>TRUNC(F787+H787+J787,1)</f>
        <v>#REF!</v>
      </c>
      <c r="M787" s="8" t="s">
        <v>2494</v>
      </c>
      <c r="N787" s="2" t="s">
        <v>553</v>
      </c>
      <c r="O787" s="2" t="s">
        <v>2495</v>
      </c>
      <c r="P787" s="2" t="s">
        <v>58</v>
      </c>
      <c r="Q787" s="2" t="s">
        <v>59</v>
      </c>
      <c r="R787" s="2" t="s">
        <v>59</v>
      </c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2" t="s">
        <v>51</v>
      </c>
      <c r="AW787" s="2" t="s">
        <v>2523</v>
      </c>
      <c r="AX787" s="2" t="s">
        <v>51</v>
      </c>
      <c r="AY787" s="2" t="s">
        <v>51</v>
      </c>
    </row>
    <row r="788" spans="1:51" ht="30" customHeight="1" x14ac:dyDescent="0.4">
      <c r="A788" s="8" t="s">
        <v>1406</v>
      </c>
      <c r="B788" s="8" t="s">
        <v>51</v>
      </c>
      <c r="C788" s="8" t="s">
        <v>51</v>
      </c>
      <c r="D788" s="9"/>
      <c r="E788" s="12"/>
      <c r="F788" s="13" t="e">
        <f>TRUNC(SUMIF(N786:N787, N785, F786:F787),0)</f>
        <v>#REF!</v>
      </c>
      <c r="G788" s="12"/>
      <c r="H788" s="13" t="e">
        <f>TRUNC(SUMIF(N786:N787, N785, H786:H787),0)</f>
        <v>#REF!</v>
      </c>
      <c r="I788" s="12"/>
      <c r="J788" s="13" t="e">
        <f>TRUNC(SUMIF(N786:N787, N785, J786:J787),0)</f>
        <v>#REF!</v>
      </c>
      <c r="K788" s="12"/>
      <c r="L788" s="13" t="e">
        <f>F788+H788+J788</f>
        <v>#REF!</v>
      </c>
      <c r="M788" s="8" t="s">
        <v>51</v>
      </c>
      <c r="N788" s="2" t="s">
        <v>99</v>
      </c>
      <c r="O788" s="2" t="s">
        <v>99</v>
      </c>
      <c r="P788" s="2" t="s">
        <v>51</v>
      </c>
      <c r="Q788" s="2" t="s">
        <v>51</v>
      </c>
      <c r="R788" s="2" t="s">
        <v>51</v>
      </c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2" t="s">
        <v>51</v>
      </c>
      <c r="AW788" s="2" t="s">
        <v>51</v>
      </c>
      <c r="AX788" s="2" t="s">
        <v>51</v>
      </c>
      <c r="AY788" s="2" t="s">
        <v>51</v>
      </c>
    </row>
    <row r="789" spans="1:51" ht="30" customHeight="1" x14ac:dyDescent="0.4">
      <c r="A789" s="9"/>
      <c r="B789" s="9"/>
      <c r="C789" s="9"/>
      <c r="D789" s="9"/>
      <c r="E789" s="12"/>
      <c r="F789" s="13"/>
      <c r="G789" s="12"/>
      <c r="H789" s="13"/>
      <c r="I789" s="12"/>
      <c r="J789" s="13"/>
      <c r="K789" s="12"/>
      <c r="L789" s="13"/>
      <c r="M789" s="9"/>
    </row>
    <row r="790" spans="1:51" ht="30" customHeight="1" x14ac:dyDescent="0.4">
      <c r="A790" s="110" t="s">
        <v>2524</v>
      </c>
      <c r="B790" s="110"/>
      <c r="C790" s="110"/>
      <c r="D790" s="110"/>
      <c r="E790" s="111"/>
      <c r="F790" s="112"/>
      <c r="G790" s="111"/>
      <c r="H790" s="112"/>
      <c r="I790" s="111"/>
      <c r="J790" s="112"/>
      <c r="K790" s="111"/>
      <c r="L790" s="112"/>
      <c r="M790" s="110"/>
      <c r="N790" s="1" t="s">
        <v>556</v>
      </c>
    </row>
    <row r="791" spans="1:51" ht="30" customHeight="1" x14ac:dyDescent="0.4">
      <c r="A791" s="8" t="s">
        <v>2487</v>
      </c>
      <c r="B791" s="8" t="s">
        <v>2488</v>
      </c>
      <c r="C791" s="8" t="s">
        <v>115</v>
      </c>
      <c r="D791" s="9">
        <v>1.1399999999999999</v>
      </c>
      <c r="E791" s="12" t="e">
        <f>#REF!</f>
        <v>#REF!</v>
      </c>
      <c r="F791" s="13" t="e">
        <f>TRUNC(E791*D791,1)</f>
        <v>#REF!</v>
      </c>
      <c r="G791" s="12" t="e">
        <f>#REF!</f>
        <v>#REF!</v>
      </c>
      <c r="H791" s="13" t="e">
        <f>TRUNC(G791*D791,1)</f>
        <v>#REF!</v>
      </c>
      <c r="I791" s="12" t="e">
        <f>#REF!</f>
        <v>#REF!</v>
      </c>
      <c r="J791" s="13" t="e">
        <f>TRUNC(I791*D791,1)</f>
        <v>#REF!</v>
      </c>
      <c r="K791" s="12" t="e">
        <f>TRUNC(E791+G791+I791,1)</f>
        <v>#REF!</v>
      </c>
      <c r="L791" s="13" t="e">
        <f>TRUNC(F791+H791+J791,1)</f>
        <v>#REF!</v>
      </c>
      <c r="M791" s="8" t="s">
        <v>2489</v>
      </c>
      <c r="N791" s="2" t="s">
        <v>556</v>
      </c>
      <c r="O791" s="2" t="s">
        <v>2490</v>
      </c>
      <c r="P791" s="2" t="s">
        <v>59</v>
      </c>
      <c r="Q791" s="2" t="s">
        <v>59</v>
      </c>
      <c r="R791" s="2" t="s">
        <v>58</v>
      </c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2" t="s">
        <v>51</v>
      </c>
      <c r="AW791" s="2" t="s">
        <v>2525</v>
      </c>
      <c r="AX791" s="2" t="s">
        <v>51</v>
      </c>
      <c r="AY791" s="2" t="s">
        <v>51</v>
      </c>
    </row>
    <row r="792" spans="1:51" ht="30" customHeight="1" x14ac:dyDescent="0.4">
      <c r="A792" s="8" t="s">
        <v>2492</v>
      </c>
      <c r="B792" s="8" t="s">
        <v>2493</v>
      </c>
      <c r="C792" s="8" t="s">
        <v>55</v>
      </c>
      <c r="D792" s="9">
        <v>1</v>
      </c>
      <c r="E792" s="12" t="e">
        <f>일위대가목록!E289</f>
        <v>#REF!</v>
      </c>
      <c r="F792" s="13" t="e">
        <f>TRUNC(E792*D792,1)</f>
        <v>#REF!</v>
      </c>
      <c r="G792" s="12" t="e">
        <f>일위대가목록!F289</f>
        <v>#REF!</v>
      </c>
      <c r="H792" s="13" t="e">
        <f>TRUNC(G792*D792,1)</f>
        <v>#REF!</v>
      </c>
      <c r="I792" s="12" t="e">
        <f>일위대가목록!G289</f>
        <v>#REF!</v>
      </c>
      <c r="J792" s="13" t="e">
        <f>TRUNC(I792*D792,1)</f>
        <v>#REF!</v>
      </c>
      <c r="K792" s="12" t="e">
        <f>TRUNC(E792+G792+I792,1)</f>
        <v>#REF!</v>
      </c>
      <c r="L792" s="13" t="e">
        <f>TRUNC(F792+H792+J792,1)</f>
        <v>#REF!</v>
      </c>
      <c r="M792" s="8" t="s">
        <v>2494</v>
      </c>
      <c r="N792" s="2" t="s">
        <v>556</v>
      </c>
      <c r="O792" s="2" t="s">
        <v>2495</v>
      </c>
      <c r="P792" s="2" t="s">
        <v>58</v>
      </c>
      <c r="Q792" s="2" t="s">
        <v>59</v>
      </c>
      <c r="R792" s="2" t="s">
        <v>59</v>
      </c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2" t="s">
        <v>51</v>
      </c>
      <c r="AW792" s="2" t="s">
        <v>2526</v>
      </c>
      <c r="AX792" s="2" t="s">
        <v>51</v>
      </c>
      <c r="AY792" s="2" t="s">
        <v>51</v>
      </c>
    </row>
    <row r="793" spans="1:51" ht="30" customHeight="1" x14ac:dyDescent="0.4">
      <c r="A793" s="8" t="s">
        <v>1406</v>
      </c>
      <c r="B793" s="8" t="s">
        <v>51</v>
      </c>
      <c r="C793" s="8" t="s">
        <v>51</v>
      </c>
      <c r="D793" s="9"/>
      <c r="E793" s="12"/>
      <c r="F793" s="13" t="e">
        <f>TRUNC(SUMIF(N791:N792, N790, F791:F792),0)</f>
        <v>#REF!</v>
      </c>
      <c r="G793" s="12"/>
      <c r="H793" s="13" t="e">
        <f>TRUNC(SUMIF(N791:N792, N790, H791:H792),0)</f>
        <v>#REF!</v>
      </c>
      <c r="I793" s="12"/>
      <c r="J793" s="13" t="e">
        <f>TRUNC(SUMIF(N791:N792, N790, J791:J792),0)</f>
        <v>#REF!</v>
      </c>
      <c r="K793" s="12"/>
      <c r="L793" s="13" t="e">
        <f>F793+H793+J793</f>
        <v>#REF!</v>
      </c>
      <c r="M793" s="8" t="s">
        <v>51</v>
      </c>
      <c r="N793" s="2" t="s">
        <v>99</v>
      </c>
      <c r="O793" s="2" t="s">
        <v>99</v>
      </c>
      <c r="P793" s="2" t="s">
        <v>51</v>
      </c>
      <c r="Q793" s="2" t="s">
        <v>51</v>
      </c>
      <c r="R793" s="2" t="s">
        <v>51</v>
      </c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2" t="s">
        <v>51</v>
      </c>
      <c r="AW793" s="2" t="s">
        <v>51</v>
      </c>
      <c r="AX793" s="2" t="s">
        <v>51</v>
      </c>
      <c r="AY793" s="2" t="s">
        <v>51</v>
      </c>
    </row>
    <row r="794" spans="1:51" ht="30" customHeight="1" x14ac:dyDescent="0.4">
      <c r="A794" s="9"/>
      <c r="B794" s="9"/>
      <c r="C794" s="9"/>
      <c r="D794" s="9"/>
      <c r="E794" s="12"/>
      <c r="F794" s="13"/>
      <c r="G794" s="12"/>
      <c r="H794" s="13"/>
      <c r="I794" s="12"/>
      <c r="J794" s="13"/>
      <c r="K794" s="12"/>
      <c r="L794" s="13"/>
      <c r="M794" s="9"/>
    </row>
    <row r="795" spans="1:51" ht="30" customHeight="1" x14ac:dyDescent="0.4">
      <c r="A795" s="110" t="s">
        <v>2527</v>
      </c>
      <c r="B795" s="110"/>
      <c r="C795" s="110"/>
      <c r="D795" s="110"/>
      <c r="E795" s="111"/>
      <c r="F795" s="112"/>
      <c r="G795" s="111"/>
      <c r="H795" s="112"/>
      <c r="I795" s="111"/>
      <c r="J795" s="112"/>
      <c r="K795" s="111"/>
      <c r="L795" s="112"/>
      <c r="M795" s="110"/>
      <c r="N795" s="1" t="s">
        <v>560</v>
      </c>
    </row>
    <row r="796" spans="1:51" ht="30" customHeight="1" x14ac:dyDescent="0.4">
      <c r="A796" s="8" t="s">
        <v>2487</v>
      </c>
      <c r="B796" s="8" t="s">
        <v>2488</v>
      </c>
      <c r="C796" s="8" t="s">
        <v>115</v>
      </c>
      <c r="D796" s="9">
        <v>0.75</v>
      </c>
      <c r="E796" s="12" t="e">
        <f>#REF!</f>
        <v>#REF!</v>
      </c>
      <c r="F796" s="13" t="e">
        <f>TRUNC(E796*D796,1)</f>
        <v>#REF!</v>
      </c>
      <c r="G796" s="12" t="e">
        <f>#REF!</f>
        <v>#REF!</v>
      </c>
      <c r="H796" s="13" t="e">
        <f>TRUNC(G796*D796,1)</f>
        <v>#REF!</v>
      </c>
      <c r="I796" s="12" t="e">
        <f>#REF!</f>
        <v>#REF!</v>
      </c>
      <c r="J796" s="13" t="e">
        <f>TRUNC(I796*D796,1)</f>
        <v>#REF!</v>
      </c>
      <c r="K796" s="12" t="e">
        <f>TRUNC(E796+G796+I796,1)</f>
        <v>#REF!</v>
      </c>
      <c r="L796" s="13" t="e">
        <f>TRUNC(F796+H796+J796,1)</f>
        <v>#REF!</v>
      </c>
      <c r="M796" s="8" t="s">
        <v>2489</v>
      </c>
      <c r="N796" s="2" t="s">
        <v>560</v>
      </c>
      <c r="O796" s="2" t="s">
        <v>2490</v>
      </c>
      <c r="P796" s="2" t="s">
        <v>59</v>
      </c>
      <c r="Q796" s="2" t="s">
        <v>59</v>
      </c>
      <c r="R796" s="2" t="s">
        <v>58</v>
      </c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2" t="s">
        <v>51</v>
      </c>
      <c r="AW796" s="2" t="s">
        <v>2528</v>
      </c>
      <c r="AX796" s="2" t="s">
        <v>51</v>
      </c>
      <c r="AY796" s="2" t="s">
        <v>51</v>
      </c>
    </row>
    <row r="797" spans="1:51" ht="30" customHeight="1" x14ac:dyDescent="0.4">
      <c r="A797" s="8" t="s">
        <v>2492</v>
      </c>
      <c r="B797" s="8" t="s">
        <v>2529</v>
      </c>
      <c r="C797" s="8" t="s">
        <v>55</v>
      </c>
      <c r="D797" s="9">
        <v>1</v>
      </c>
      <c r="E797" s="12" t="e">
        <f>일위대가목록!E290</f>
        <v>#REF!</v>
      </c>
      <c r="F797" s="13" t="e">
        <f>TRUNC(E797*D797,1)</f>
        <v>#REF!</v>
      </c>
      <c r="G797" s="12" t="e">
        <f>일위대가목록!F290</f>
        <v>#REF!</v>
      </c>
      <c r="H797" s="13" t="e">
        <f>TRUNC(G797*D797,1)</f>
        <v>#REF!</v>
      </c>
      <c r="I797" s="12" t="e">
        <f>일위대가목록!G290</f>
        <v>#REF!</v>
      </c>
      <c r="J797" s="13" t="e">
        <f>TRUNC(I797*D797,1)</f>
        <v>#REF!</v>
      </c>
      <c r="K797" s="12" t="e">
        <f>TRUNC(E797+G797+I797,1)</f>
        <v>#REF!</v>
      </c>
      <c r="L797" s="13" t="e">
        <f>TRUNC(F797+H797+J797,1)</f>
        <v>#REF!</v>
      </c>
      <c r="M797" s="8" t="s">
        <v>2530</v>
      </c>
      <c r="N797" s="2" t="s">
        <v>560</v>
      </c>
      <c r="O797" s="2" t="s">
        <v>2531</v>
      </c>
      <c r="P797" s="2" t="s">
        <v>58</v>
      </c>
      <c r="Q797" s="2" t="s">
        <v>59</v>
      </c>
      <c r="R797" s="2" t="s">
        <v>59</v>
      </c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2" t="s">
        <v>51</v>
      </c>
      <c r="AW797" s="2" t="s">
        <v>2532</v>
      </c>
      <c r="AX797" s="2" t="s">
        <v>51</v>
      </c>
      <c r="AY797" s="2" t="s">
        <v>51</v>
      </c>
    </row>
    <row r="798" spans="1:51" ht="30" customHeight="1" x14ac:dyDescent="0.4">
      <c r="A798" s="8" t="s">
        <v>1406</v>
      </c>
      <c r="B798" s="8" t="s">
        <v>51</v>
      </c>
      <c r="C798" s="8" t="s">
        <v>51</v>
      </c>
      <c r="D798" s="9"/>
      <c r="E798" s="12"/>
      <c r="F798" s="13" t="e">
        <f>TRUNC(SUMIF(N796:N797, N795, F796:F797),0)</f>
        <v>#REF!</v>
      </c>
      <c r="G798" s="12"/>
      <c r="H798" s="13" t="e">
        <f>TRUNC(SUMIF(N796:N797, N795, H796:H797),0)</f>
        <v>#REF!</v>
      </c>
      <c r="I798" s="12"/>
      <c r="J798" s="13" t="e">
        <f>TRUNC(SUMIF(N796:N797, N795, J796:J797),0)</f>
        <v>#REF!</v>
      </c>
      <c r="K798" s="12"/>
      <c r="L798" s="13" t="e">
        <f>F798+H798+J798</f>
        <v>#REF!</v>
      </c>
      <c r="M798" s="8" t="s">
        <v>51</v>
      </c>
      <c r="N798" s="2" t="s">
        <v>99</v>
      </c>
      <c r="O798" s="2" t="s">
        <v>99</v>
      </c>
      <c r="P798" s="2" t="s">
        <v>51</v>
      </c>
      <c r="Q798" s="2" t="s">
        <v>51</v>
      </c>
      <c r="R798" s="2" t="s">
        <v>51</v>
      </c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2" t="s">
        <v>51</v>
      </c>
      <c r="AW798" s="2" t="s">
        <v>51</v>
      </c>
      <c r="AX798" s="2" t="s">
        <v>51</v>
      </c>
      <c r="AY798" s="2" t="s">
        <v>51</v>
      </c>
    </row>
    <row r="799" spans="1:51" ht="30" customHeight="1" x14ac:dyDescent="0.4">
      <c r="A799" s="9"/>
      <c r="B799" s="9"/>
      <c r="C799" s="9"/>
      <c r="D799" s="9"/>
      <c r="E799" s="12"/>
      <c r="F799" s="13"/>
      <c r="G799" s="12"/>
      <c r="H799" s="13"/>
      <c r="I799" s="12"/>
      <c r="J799" s="13"/>
      <c r="K799" s="12"/>
      <c r="L799" s="13"/>
      <c r="M799" s="9"/>
    </row>
    <row r="800" spans="1:51" ht="30" customHeight="1" x14ac:dyDescent="0.4">
      <c r="A800" s="110" t="s">
        <v>2533</v>
      </c>
      <c r="B800" s="110"/>
      <c r="C800" s="110"/>
      <c r="D800" s="110"/>
      <c r="E800" s="111"/>
      <c r="F800" s="112"/>
      <c r="G800" s="111"/>
      <c r="H800" s="112"/>
      <c r="I800" s="111"/>
      <c r="J800" s="112"/>
      <c r="K800" s="111"/>
      <c r="L800" s="112"/>
      <c r="M800" s="110"/>
      <c r="N800" s="1" t="s">
        <v>564</v>
      </c>
    </row>
    <row r="801" spans="1:51" ht="30" customHeight="1" x14ac:dyDescent="0.4">
      <c r="A801" s="8" t="s">
        <v>2487</v>
      </c>
      <c r="B801" s="8" t="s">
        <v>2488</v>
      </c>
      <c r="C801" s="8" t="s">
        <v>115</v>
      </c>
      <c r="D801" s="9">
        <v>0.98</v>
      </c>
      <c r="E801" s="12" t="e">
        <f>#REF!</f>
        <v>#REF!</v>
      </c>
      <c r="F801" s="13" t="e">
        <f>TRUNC(E801*D801,1)</f>
        <v>#REF!</v>
      </c>
      <c r="G801" s="12" t="e">
        <f>#REF!</f>
        <v>#REF!</v>
      </c>
      <c r="H801" s="13" t="e">
        <f>TRUNC(G801*D801,1)</f>
        <v>#REF!</v>
      </c>
      <c r="I801" s="12" t="e">
        <f>#REF!</f>
        <v>#REF!</v>
      </c>
      <c r="J801" s="13" t="e">
        <f>TRUNC(I801*D801,1)</f>
        <v>#REF!</v>
      </c>
      <c r="K801" s="12" t="e">
        <f>TRUNC(E801+G801+I801,1)</f>
        <v>#REF!</v>
      </c>
      <c r="L801" s="13" t="e">
        <f>TRUNC(F801+H801+J801,1)</f>
        <v>#REF!</v>
      </c>
      <c r="M801" s="8" t="s">
        <v>2489</v>
      </c>
      <c r="N801" s="2" t="s">
        <v>564</v>
      </c>
      <c r="O801" s="2" t="s">
        <v>2490</v>
      </c>
      <c r="P801" s="2" t="s">
        <v>59</v>
      </c>
      <c r="Q801" s="2" t="s">
        <v>59</v>
      </c>
      <c r="R801" s="2" t="s">
        <v>58</v>
      </c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2" t="s">
        <v>51</v>
      </c>
      <c r="AW801" s="2" t="s">
        <v>2534</v>
      </c>
      <c r="AX801" s="2" t="s">
        <v>51</v>
      </c>
      <c r="AY801" s="2" t="s">
        <v>51</v>
      </c>
    </row>
    <row r="802" spans="1:51" ht="30" customHeight="1" x14ac:dyDescent="0.4">
      <c r="A802" s="8" t="s">
        <v>2492</v>
      </c>
      <c r="B802" s="8" t="s">
        <v>2529</v>
      </c>
      <c r="C802" s="8" t="s">
        <v>55</v>
      </c>
      <c r="D802" s="9">
        <v>1</v>
      </c>
      <c r="E802" s="12" t="e">
        <f>일위대가목록!E290</f>
        <v>#REF!</v>
      </c>
      <c r="F802" s="13" t="e">
        <f>TRUNC(E802*D802,1)</f>
        <v>#REF!</v>
      </c>
      <c r="G802" s="12" t="e">
        <f>일위대가목록!F290</f>
        <v>#REF!</v>
      </c>
      <c r="H802" s="13" t="e">
        <f>TRUNC(G802*D802,1)</f>
        <v>#REF!</v>
      </c>
      <c r="I802" s="12" t="e">
        <f>일위대가목록!G290</f>
        <v>#REF!</v>
      </c>
      <c r="J802" s="13" t="e">
        <f>TRUNC(I802*D802,1)</f>
        <v>#REF!</v>
      </c>
      <c r="K802" s="12" t="e">
        <f>TRUNC(E802+G802+I802,1)</f>
        <v>#REF!</v>
      </c>
      <c r="L802" s="13" t="e">
        <f>TRUNC(F802+H802+J802,1)</f>
        <v>#REF!</v>
      </c>
      <c r="M802" s="8" t="s">
        <v>2530</v>
      </c>
      <c r="N802" s="2" t="s">
        <v>564</v>
      </c>
      <c r="O802" s="2" t="s">
        <v>2531</v>
      </c>
      <c r="P802" s="2" t="s">
        <v>58</v>
      </c>
      <c r="Q802" s="2" t="s">
        <v>59</v>
      </c>
      <c r="R802" s="2" t="s">
        <v>59</v>
      </c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2" t="s">
        <v>51</v>
      </c>
      <c r="AW802" s="2" t="s">
        <v>2535</v>
      </c>
      <c r="AX802" s="2" t="s">
        <v>51</v>
      </c>
      <c r="AY802" s="2" t="s">
        <v>51</v>
      </c>
    </row>
    <row r="803" spans="1:51" ht="30" customHeight="1" x14ac:dyDescent="0.4">
      <c r="A803" s="8" t="s">
        <v>1406</v>
      </c>
      <c r="B803" s="8" t="s">
        <v>51</v>
      </c>
      <c r="C803" s="8" t="s">
        <v>51</v>
      </c>
      <c r="D803" s="9"/>
      <c r="E803" s="12"/>
      <c r="F803" s="13" t="e">
        <f>TRUNC(SUMIF(N801:N802, N800, F801:F802),0)</f>
        <v>#REF!</v>
      </c>
      <c r="G803" s="12"/>
      <c r="H803" s="13" t="e">
        <f>TRUNC(SUMIF(N801:N802, N800, H801:H802),0)</f>
        <v>#REF!</v>
      </c>
      <c r="I803" s="12"/>
      <c r="J803" s="13" t="e">
        <f>TRUNC(SUMIF(N801:N802, N800, J801:J802),0)</f>
        <v>#REF!</v>
      </c>
      <c r="K803" s="12"/>
      <c r="L803" s="13" t="e">
        <f>F803+H803+J803</f>
        <v>#REF!</v>
      </c>
      <c r="M803" s="8" t="s">
        <v>51</v>
      </c>
      <c r="N803" s="2" t="s">
        <v>99</v>
      </c>
      <c r="O803" s="2" t="s">
        <v>99</v>
      </c>
      <c r="P803" s="2" t="s">
        <v>51</v>
      </c>
      <c r="Q803" s="2" t="s">
        <v>51</v>
      </c>
      <c r="R803" s="2" t="s">
        <v>51</v>
      </c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2" t="s">
        <v>51</v>
      </c>
      <c r="AW803" s="2" t="s">
        <v>51</v>
      </c>
      <c r="AX803" s="2" t="s">
        <v>51</v>
      </c>
      <c r="AY803" s="2" t="s">
        <v>51</v>
      </c>
    </row>
    <row r="804" spans="1:51" ht="30" customHeight="1" x14ac:dyDescent="0.4">
      <c r="A804" s="9"/>
      <c r="B804" s="9"/>
      <c r="C804" s="9"/>
      <c r="D804" s="9"/>
      <c r="E804" s="12"/>
      <c r="F804" s="13"/>
      <c r="G804" s="12"/>
      <c r="H804" s="13"/>
      <c r="I804" s="12"/>
      <c r="J804" s="13"/>
      <c r="K804" s="12"/>
      <c r="L804" s="13"/>
      <c r="M804" s="9"/>
    </row>
    <row r="805" spans="1:51" ht="30" customHeight="1" x14ac:dyDescent="0.4">
      <c r="A805" s="110" t="s">
        <v>2536</v>
      </c>
      <c r="B805" s="110"/>
      <c r="C805" s="110"/>
      <c r="D805" s="110"/>
      <c r="E805" s="111"/>
      <c r="F805" s="112"/>
      <c r="G805" s="111"/>
      <c r="H805" s="112"/>
      <c r="I805" s="111"/>
      <c r="J805" s="112"/>
      <c r="K805" s="111"/>
      <c r="L805" s="112"/>
      <c r="M805" s="110"/>
      <c r="N805" s="1" t="s">
        <v>568</v>
      </c>
    </row>
    <row r="806" spans="1:51" ht="30" customHeight="1" x14ac:dyDescent="0.4">
      <c r="A806" s="8" t="s">
        <v>2487</v>
      </c>
      <c r="B806" s="8" t="s">
        <v>2537</v>
      </c>
      <c r="C806" s="8" t="s">
        <v>115</v>
      </c>
      <c r="D806" s="9">
        <v>8.4</v>
      </c>
      <c r="E806" s="12" t="e">
        <f>#REF!</f>
        <v>#REF!</v>
      </c>
      <c r="F806" s="13" t="e">
        <f>TRUNC(E806*D806,1)</f>
        <v>#REF!</v>
      </c>
      <c r="G806" s="12" t="e">
        <f>#REF!</f>
        <v>#REF!</v>
      </c>
      <c r="H806" s="13" t="e">
        <f>TRUNC(G806*D806,1)</f>
        <v>#REF!</v>
      </c>
      <c r="I806" s="12" t="e">
        <f>#REF!</f>
        <v>#REF!</v>
      </c>
      <c r="J806" s="13" t="e">
        <f>TRUNC(I806*D806,1)</f>
        <v>#REF!</v>
      </c>
      <c r="K806" s="12" t="e">
        <f>TRUNC(E806+G806+I806,1)</f>
        <v>#REF!</v>
      </c>
      <c r="L806" s="13" t="e">
        <f>TRUNC(F806+H806+J806,1)</f>
        <v>#REF!</v>
      </c>
      <c r="M806" s="8" t="s">
        <v>2538</v>
      </c>
      <c r="N806" s="2" t="s">
        <v>568</v>
      </c>
      <c r="O806" s="2" t="s">
        <v>2539</v>
      </c>
      <c r="P806" s="2" t="s">
        <v>59</v>
      </c>
      <c r="Q806" s="2" t="s">
        <v>59</v>
      </c>
      <c r="R806" s="2" t="s">
        <v>58</v>
      </c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2" t="s">
        <v>51</v>
      </c>
      <c r="AW806" s="2" t="s">
        <v>2540</v>
      </c>
      <c r="AX806" s="2" t="s">
        <v>51</v>
      </c>
      <c r="AY806" s="2" t="s">
        <v>51</v>
      </c>
    </row>
    <row r="807" spans="1:51" ht="30" customHeight="1" x14ac:dyDescent="0.4">
      <c r="A807" s="8" t="s">
        <v>2492</v>
      </c>
      <c r="B807" s="8" t="s">
        <v>2541</v>
      </c>
      <c r="C807" s="8" t="s">
        <v>55</v>
      </c>
      <c r="D807" s="9">
        <v>1</v>
      </c>
      <c r="E807" s="12" t="e">
        <f>일위대가목록!E291</f>
        <v>#REF!</v>
      </c>
      <c r="F807" s="13" t="e">
        <f>TRUNC(E807*D807,1)</f>
        <v>#REF!</v>
      </c>
      <c r="G807" s="12" t="e">
        <f>일위대가목록!F291</f>
        <v>#REF!</v>
      </c>
      <c r="H807" s="13" t="e">
        <f>TRUNC(G807*D807,1)</f>
        <v>#REF!</v>
      </c>
      <c r="I807" s="12" t="e">
        <f>일위대가목록!G291</f>
        <v>#REF!</v>
      </c>
      <c r="J807" s="13" t="e">
        <f>TRUNC(I807*D807,1)</f>
        <v>#REF!</v>
      </c>
      <c r="K807" s="12" t="e">
        <f>TRUNC(E807+G807+I807,1)</f>
        <v>#REF!</v>
      </c>
      <c r="L807" s="13" t="e">
        <f>TRUNC(F807+H807+J807,1)</f>
        <v>#REF!</v>
      </c>
      <c r="M807" s="8" t="s">
        <v>2542</v>
      </c>
      <c r="N807" s="2" t="s">
        <v>568</v>
      </c>
      <c r="O807" s="2" t="s">
        <v>2543</v>
      </c>
      <c r="P807" s="2" t="s">
        <v>58</v>
      </c>
      <c r="Q807" s="2" t="s">
        <v>59</v>
      </c>
      <c r="R807" s="2" t="s">
        <v>59</v>
      </c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2" t="s">
        <v>51</v>
      </c>
      <c r="AW807" s="2" t="s">
        <v>2544</v>
      </c>
      <c r="AX807" s="2" t="s">
        <v>51</v>
      </c>
      <c r="AY807" s="2" t="s">
        <v>51</v>
      </c>
    </row>
    <row r="808" spans="1:51" ht="30" customHeight="1" x14ac:dyDescent="0.4">
      <c r="A808" s="8" t="s">
        <v>1406</v>
      </c>
      <c r="B808" s="8" t="s">
        <v>51</v>
      </c>
      <c r="C808" s="8" t="s">
        <v>51</v>
      </c>
      <c r="D808" s="9"/>
      <c r="E808" s="12"/>
      <c r="F808" s="13" t="e">
        <f>TRUNC(SUMIF(N806:N807, N805, F806:F807),0)</f>
        <v>#REF!</v>
      </c>
      <c r="G808" s="12"/>
      <c r="H808" s="13" t="e">
        <f>TRUNC(SUMIF(N806:N807, N805, H806:H807),0)</f>
        <v>#REF!</v>
      </c>
      <c r="I808" s="12"/>
      <c r="J808" s="13" t="e">
        <f>TRUNC(SUMIF(N806:N807, N805, J806:J807),0)</f>
        <v>#REF!</v>
      </c>
      <c r="K808" s="12"/>
      <c r="L808" s="13" t="e">
        <f>F808+H808+J808</f>
        <v>#REF!</v>
      </c>
      <c r="M808" s="8" t="s">
        <v>51</v>
      </c>
      <c r="N808" s="2" t="s">
        <v>99</v>
      </c>
      <c r="O808" s="2" t="s">
        <v>99</v>
      </c>
      <c r="P808" s="2" t="s">
        <v>51</v>
      </c>
      <c r="Q808" s="2" t="s">
        <v>51</v>
      </c>
      <c r="R808" s="2" t="s">
        <v>51</v>
      </c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2" t="s">
        <v>51</v>
      </c>
      <c r="AW808" s="2" t="s">
        <v>51</v>
      </c>
      <c r="AX808" s="2" t="s">
        <v>51</v>
      </c>
      <c r="AY808" s="2" t="s">
        <v>51</v>
      </c>
    </row>
    <row r="809" spans="1:51" ht="30" customHeight="1" x14ac:dyDescent="0.4">
      <c r="A809" s="9"/>
      <c r="B809" s="9"/>
      <c r="C809" s="9"/>
      <c r="D809" s="9"/>
      <c r="E809" s="12"/>
      <c r="F809" s="13"/>
      <c r="G809" s="12"/>
      <c r="H809" s="13"/>
      <c r="I809" s="12"/>
      <c r="J809" s="13"/>
      <c r="K809" s="12"/>
      <c r="L809" s="13"/>
      <c r="M809" s="9"/>
    </row>
    <row r="810" spans="1:51" ht="30" customHeight="1" x14ac:dyDescent="0.4">
      <c r="A810" s="110" t="s">
        <v>2545</v>
      </c>
      <c r="B810" s="110"/>
      <c r="C810" s="110"/>
      <c r="D810" s="110"/>
      <c r="E810" s="111"/>
      <c r="F810" s="112"/>
      <c r="G810" s="111"/>
      <c r="H810" s="112"/>
      <c r="I810" s="111"/>
      <c r="J810" s="112"/>
      <c r="K810" s="111"/>
      <c r="L810" s="112"/>
      <c r="M810" s="110"/>
      <c r="N810" s="1" t="s">
        <v>572</v>
      </c>
    </row>
    <row r="811" spans="1:51" ht="30" customHeight="1" x14ac:dyDescent="0.4">
      <c r="A811" s="8" t="s">
        <v>2487</v>
      </c>
      <c r="B811" s="8" t="s">
        <v>2537</v>
      </c>
      <c r="C811" s="8" t="s">
        <v>115</v>
      </c>
      <c r="D811" s="9">
        <v>7.28</v>
      </c>
      <c r="E811" s="12" t="e">
        <f>#REF!</f>
        <v>#REF!</v>
      </c>
      <c r="F811" s="13" t="e">
        <f>TRUNC(E811*D811,1)</f>
        <v>#REF!</v>
      </c>
      <c r="G811" s="12" t="e">
        <f>#REF!</f>
        <v>#REF!</v>
      </c>
      <c r="H811" s="13" t="e">
        <f>TRUNC(G811*D811,1)</f>
        <v>#REF!</v>
      </c>
      <c r="I811" s="12" t="e">
        <f>#REF!</f>
        <v>#REF!</v>
      </c>
      <c r="J811" s="13" t="e">
        <f>TRUNC(I811*D811,1)</f>
        <v>#REF!</v>
      </c>
      <c r="K811" s="12" t="e">
        <f>TRUNC(E811+G811+I811,1)</f>
        <v>#REF!</v>
      </c>
      <c r="L811" s="13" t="e">
        <f>TRUNC(F811+H811+J811,1)</f>
        <v>#REF!</v>
      </c>
      <c r="M811" s="8" t="s">
        <v>2538</v>
      </c>
      <c r="N811" s="2" t="s">
        <v>572</v>
      </c>
      <c r="O811" s="2" t="s">
        <v>2539</v>
      </c>
      <c r="P811" s="2" t="s">
        <v>59</v>
      </c>
      <c r="Q811" s="2" t="s">
        <v>59</v>
      </c>
      <c r="R811" s="2" t="s">
        <v>58</v>
      </c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2" t="s">
        <v>51</v>
      </c>
      <c r="AW811" s="2" t="s">
        <v>2546</v>
      </c>
      <c r="AX811" s="2" t="s">
        <v>51</v>
      </c>
      <c r="AY811" s="2" t="s">
        <v>51</v>
      </c>
    </row>
    <row r="812" spans="1:51" ht="30" customHeight="1" x14ac:dyDescent="0.4">
      <c r="A812" s="8" t="s">
        <v>2492</v>
      </c>
      <c r="B812" s="8" t="s">
        <v>2541</v>
      </c>
      <c r="C812" s="8" t="s">
        <v>55</v>
      </c>
      <c r="D812" s="9">
        <v>1</v>
      </c>
      <c r="E812" s="12" t="e">
        <f>일위대가목록!E291</f>
        <v>#REF!</v>
      </c>
      <c r="F812" s="13" t="e">
        <f>TRUNC(E812*D812,1)</f>
        <v>#REF!</v>
      </c>
      <c r="G812" s="12" t="e">
        <f>일위대가목록!F291</f>
        <v>#REF!</v>
      </c>
      <c r="H812" s="13" t="e">
        <f>TRUNC(G812*D812,1)</f>
        <v>#REF!</v>
      </c>
      <c r="I812" s="12" t="e">
        <f>일위대가목록!G291</f>
        <v>#REF!</v>
      </c>
      <c r="J812" s="13" t="e">
        <f>TRUNC(I812*D812,1)</f>
        <v>#REF!</v>
      </c>
      <c r="K812" s="12" t="e">
        <f>TRUNC(E812+G812+I812,1)</f>
        <v>#REF!</v>
      </c>
      <c r="L812" s="13" t="e">
        <f>TRUNC(F812+H812+J812,1)</f>
        <v>#REF!</v>
      </c>
      <c r="M812" s="8" t="s">
        <v>2542</v>
      </c>
      <c r="N812" s="2" t="s">
        <v>572</v>
      </c>
      <c r="O812" s="2" t="s">
        <v>2543</v>
      </c>
      <c r="P812" s="2" t="s">
        <v>58</v>
      </c>
      <c r="Q812" s="2" t="s">
        <v>59</v>
      </c>
      <c r="R812" s="2" t="s">
        <v>59</v>
      </c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2" t="s">
        <v>51</v>
      </c>
      <c r="AW812" s="2" t="s">
        <v>2547</v>
      </c>
      <c r="AX812" s="2" t="s">
        <v>51</v>
      </c>
      <c r="AY812" s="2" t="s">
        <v>51</v>
      </c>
    </row>
    <row r="813" spans="1:51" ht="30" customHeight="1" x14ac:dyDescent="0.4">
      <c r="A813" s="8" t="s">
        <v>1406</v>
      </c>
      <c r="B813" s="8" t="s">
        <v>51</v>
      </c>
      <c r="C813" s="8" t="s">
        <v>51</v>
      </c>
      <c r="D813" s="9"/>
      <c r="E813" s="12"/>
      <c r="F813" s="13" t="e">
        <f>TRUNC(SUMIF(N811:N812, N810, F811:F812),0)</f>
        <v>#REF!</v>
      </c>
      <c r="G813" s="12"/>
      <c r="H813" s="13" t="e">
        <f>TRUNC(SUMIF(N811:N812, N810, H811:H812),0)</f>
        <v>#REF!</v>
      </c>
      <c r="I813" s="12"/>
      <c r="J813" s="13" t="e">
        <f>TRUNC(SUMIF(N811:N812, N810, J811:J812),0)</f>
        <v>#REF!</v>
      </c>
      <c r="K813" s="12"/>
      <c r="L813" s="13" t="e">
        <f>F813+H813+J813</f>
        <v>#REF!</v>
      </c>
      <c r="M813" s="8" t="s">
        <v>51</v>
      </c>
      <c r="N813" s="2" t="s">
        <v>99</v>
      </c>
      <c r="O813" s="2" t="s">
        <v>99</v>
      </c>
      <c r="P813" s="2" t="s">
        <v>51</v>
      </c>
      <c r="Q813" s="2" t="s">
        <v>51</v>
      </c>
      <c r="R813" s="2" t="s">
        <v>51</v>
      </c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2" t="s">
        <v>51</v>
      </c>
      <c r="AW813" s="2" t="s">
        <v>51</v>
      </c>
      <c r="AX813" s="2" t="s">
        <v>51</v>
      </c>
      <c r="AY813" s="2" t="s">
        <v>51</v>
      </c>
    </row>
    <row r="814" spans="1:51" ht="30" customHeight="1" x14ac:dyDescent="0.4">
      <c r="A814" s="9"/>
      <c r="B814" s="9"/>
      <c r="C814" s="9"/>
      <c r="D814" s="9"/>
      <c r="E814" s="12"/>
      <c r="F814" s="13"/>
      <c r="G814" s="12"/>
      <c r="H814" s="13"/>
      <c r="I814" s="12"/>
      <c r="J814" s="13"/>
      <c r="K814" s="12"/>
      <c r="L814" s="13"/>
      <c r="M814" s="9"/>
    </row>
    <row r="815" spans="1:51" ht="30" customHeight="1" x14ac:dyDescent="0.4">
      <c r="A815" s="110" t="s">
        <v>2548</v>
      </c>
      <c r="B815" s="110"/>
      <c r="C815" s="110"/>
      <c r="D815" s="110"/>
      <c r="E815" s="111"/>
      <c r="F815" s="112"/>
      <c r="G815" s="111"/>
      <c r="H815" s="112"/>
      <c r="I815" s="111"/>
      <c r="J815" s="112"/>
      <c r="K815" s="111"/>
      <c r="L815" s="112"/>
      <c r="M815" s="110"/>
      <c r="N815" s="1" t="s">
        <v>576</v>
      </c>
    </row>
    <row r="816" spans="1:51" ht="30" customHeight="1" x14ac:dyDescent="0.4">
      <c r="A816" s="8" t="s">
        <v>2487</v>
      </c>
      <c r="B816" s="8" t="s">
        <v>2537</v>
      </c>
      <c r="C816" s="8" t="s">
        <v>115</v>
      </c>
      <c r="D816" s="9">
        <v>4.1399999999999997</v>
      </c>
      <c r="E816" s="12" t="e">
        <f>#REF!</f>
        <v>#REF!</v>
      </c>
      <c r="F816" s="13" t="e">
        <f>TRUNC(E816*D816,1)</f>
        <v>#REF!</v>
      </c>
      <c r="G816" s="12" t="e">
        <f>#REF!</f>
        <v>#REF!</v>
      </c>
      <c r="H816" s="13" t="e">
        <f>TRUNC(G816*D816,1)</f>
        <v>#REF!</v>
      </c>
      <c r="I816" s="12" t="e">
        <f>#REF!</f>
        <v>#REF!</v>
      </c>
      <c r="J816" s="13" t="e">
        <f>TRUNC(I816*D816,1)</f>
        <v>#REF!</v>
      </c>
      <c r="K816" s="12" t="e">
        <f>TRUNC(E816+G816+I816,1)</f>
        <v>#REF!</v>
      </c>
      <c r="L816" s="13" t="e">
        <f>TRUNC(F816+H816+J816,1)</f>
        <v>#REF!</v>
      </c>
      <c r="M816" s="8" t="s">
        <v>2538</v>
      </c>
      <c r="N816" s="2" t="s">
        <v>576</v>
      </c>
      <c r="O816" s="2" t="s">
        <v>2539</v>
      </c>
      <c r="P816" s="2" t="s">
        <v>59</v>
      </c>
      <c r="Q816" s="2" t="s">
        <v>59</v>
      </c>
      <c r="R816" s="2" t="s">
        <v>58</v>
      </c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2" t="s">
        <v>51</v>
      </c>
      <c r="AW816" s="2" t="s">
        <v>2549</v>
      </c>
      <c r="AX816" s="2" t="s">
        <v>51</v>
      </c>
      <c r="AY816" s="2" t="s">
        <v>51</v>
      </c>
    </row>
    <row r="817" spans="1:51" ht="30" customHeight="1" x14ac:dyDescent="0.4">
      <c r="A817" s="8" t="s">
        <v>2492</v>
      </c>
      <c r="B817" s="8" t="s">
        <v>2550</v>
      </c>
      <c r="C817" s="8" t="s">
        <v>55</v>
      </c>
      <c r="D817" s="9">
        <v>1</v>
      </c>
      <c r="E817" s="12" t="e">
        <f>일위대가목록!E292</f>
        <v>#REF!</v>
      </c>
      <c r="F817" s="13" t="e">
        <f>TRUNC(E817*D817,1)</f>
        <v>#REF!</v>
      </c>
      <c r="G817" s="12" t="e">
        <f>일위대가목록!F292</f>
        <v>#REF!</v>
      </c>
      <c r="H817" s="13" t="e">
        <f>TRUNC(G817*D817,1)</f>
        <v>#REF!</v>
      </c>
      <c r="I817" s="12" t="e">
        <f>일위대가목록!G292</f>
        <v>#REF!</v>
      </c>
      <c r="J817" s="13" t="e">
        <f>TRUNC(I817*D817,1)</f>
        <v>#REF!</v>
      </c>
      <c r="K817" s="12" t="e">
        <f>TRUNC(E817+G817+I817,1)</f>
        <v>#REF!</v>
      </c>
      <c r="L817" s="13" t="e">
        <f>TRUNC(F817+H817+J817,1)</f>
        <v>#REF!</v>
      </c>
      <c r="M817" s="8" t="s">
        <v>2551</v>
      </c>
      <c r="N817" s="2" t="s">
        <v>576</v>
      </c>
      <c r="O817" s="2" t="s">
        <v>2552</v>
      </c>
      <c r="P817" s="2" t="s">
        <v>58</v>
      </c>
      <c r="Q817" s="2" t="s">
        <v>59</v>
      </c>
      <c r="R817" s="2" t="s">
        <v>59</v>
      </c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2" t="s">
        <v>51</v>
      </c>
      <c r="AW817" s="2" t="s">
        <v>2553</v>
      </c>
      <c r="AX817" s="2" t="s">
        <v>51</v>
      </c>
      <c r="AY817" s="2" t="s">
        <v>51</v>
      </c>
    </row>
    <row r="818" spans="1:51" ht="30" customHeight="1" x14ac:dyDescent="0.4">
      <c r="A818" s="8" t="s">
        <v>1406</v>
      </c>
      <c r="B818" s="8" t="s">
        <v>51</v>
      </c>
      <c r="C818" s="8" t="s">
        <v>51</v>
      </c>
      <c r="D818" s="9"/>
      <c r="E818" s="12"/>
      <c r="F818" s="13" t="e">
        <f>TRUNC(SUMIF(N816:N817, N815, F816:F817),0)</f>
        <v>#REF!</v>
      </c>
      <c r="G818" s="12"/>
      <c r="H818" s="13" t="e">
        <f>TRUNC(SUMIF(N816:N817, N815, H816:H817),0)</f>
        <v>#REF!</v>
      </c>
      <c r="I818" s="12"/>
      <c r="J818" s="13" t="e">
        <f>TRUNC(SUMIF(N816:N817, N815, J816:J817),0)</f>
        <v>#REF!</v>
      </c>
      <c r="K818" s="12"/>
      <c r="L818" s="13" t="e">
        <f>F818+H818+J818</f>
        <v>#REF!</v>
      </c>
      <c r="M818" s="8" t="s">
        <v>51</v>
      </c>
      <c r="N818" s="2" t="s">
        <v>99</v>
      </c>
      <c r="O818" s="2" t="s">
        <v>99</v>
      </c>
      <c r="P818" s="2" t="s">
        <v>51</v>
      </c>
      <c r="Q818" s="2" t="s">
        <v>51</v>
      </c>
      <c r="R818" s="2" t="s">
        <v>51</v>
      </c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2" t="s">
        <v>51</v>
      </c>
      <c r="AW818" s="2" t="s">
        <v>51</v>
      </c>
      <c r="AX818" s="2" t="s">
        <v>51</v>
      </c>
      <c r="AY818" s="2" t="s">
        <v>51</v>
      </c>
    </row>
    <row r="819" spans="1:51" ht="30" customHeight="1" x14ac:dyDescent="0.4">
      <c r="A819" s="9"/>
      <c r="B819" s="9"/>
      <c r="C819" s="9"/>
      <c r="D819" s="9"/>
      <c r="E819" s="12"/>
      <c r="F819" s="13"/>
      <c r="G819" s="12"/>
      <c r="H819" s="13"/>
      <c r="I819" s="12"/>
      <c r="J819" s="13"/>
      <c r="K819" s="12"/>
      <c r="L819" s="13"/>
      <c r="M819" s="9"/>
    </row>
    <row r="820" spans="1:51" ht="30" customHeight="1" x14ac:dyDescent="0.4">
      <c r="A820" s="110" t="s">
        <v>2554</v>
      </c>
      <c r="B820" s="110"/>
      <c r="C820" s="110"/>
      <c r="D820" s="110"/>
      <c r="E820" s="111"/>
      <c r="F820" s="112"/>
      <c r="G820" s="111"/>
      <c r="H820" s="112"/>
      <c r="I820" s="111"/>
      <c r="J820" s="112"/>
      <c r="K820" s="111"/>
      <c r="L820" s="112"/>
      <c r="M820" s="110"/>
      <c r="N820" s="1" t="s">
        <v>580</v>
      </c>
    </row>
    <row r="821" spans="1:51" ht="30" customHeight="1" x14ac:dyDescent="0.4">
      <c r="A821" s="8" t="s">
        <v>2487</v>
      </c>
      <c r="B821" s="8" t="s">
        <v>2488</v>
      </c>
      <c r="C821" s="8" t="s">
        <v>115</v>
      </c>
      <c r="D821" s="9">
        <v>2.42</v>
      </c>
      <c r="E821" s="12" t="e">
        <f>#REF!</f>
        <v>#REF!</v>
      </c>
      <c r="F821" s="13" t="e">
        <f>TRUNC(E821*D821,1)</f>
        <v>#REF!</v>
      </c>
      <c r="G821" s="12" t="e">
        <f>#REF!</f>
        <v>#REF!</v>
      </c>
      <c r="H821" s="13" t="e">
        <f>TRUNC(G821*D821,1)</f>
        <v>#REF!</v>
      </c>
      <c r="I821" s="12" t="e">
        <f>#REF!</f>
        <v>#REF!</v>
      </c>
      <c r="J821" s="13" t="e">
        <f>TRUNC(I821*D821,1)</f>
        <v>#REF!</v>
      </c>
      <c r="K821" s="12" t="e">
        <f>TRUNC(E821+G821+I821,1)</f>
        <v>#REF!</v>
      </c>
      <c r="L821" s="13" t="e">
        <f>TRUNC(F821+H821+J821,1)</f>
        <v>#REF!</v>
      </c>
      <c r="M821" s="8" t="s">
        <v>2489</v>
      </c>
      <c r="N821" s="2" t="s">
        <v>580</v>
      </c>
      <c r="O821" s="2" t="s">
        <v>2490</v>
      </c>
      <c r="P821" s="2" t="s">
        <v>59</v>
      </c>
      <c r="Q821" s="2" t="s">
        <v>59</v>
      </c>
      <c r="R821" s="2" t="s">
        <v>58</v>
      </c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2" t="s">
        <v>51</v>
      </c>
      <c r="AW821" s="2" t="s">
        <v>2555</v>
      </c>
      <c r="AX821" s="2" t="s">
        <v>51</v>
      </c>
      <c r="AY821" s="2" t="s">
        <v>51</v>
      </c>
    </row>
    <row r="822" spans="1:51" ht="30" customHeight="1" x14ac:dyDescent="0.4">
      <c r="A822" s="8" t="s">
        <v>2492</v>
      </c>
      <c r="B822" s="8" t="s">
        <v>2493</v>
      </c>
      <c r="C822" s="8" t="s">
        <v>55</v>
      </c>
      <c r="D822" s="9">
        <v>1</v>
      </c>
      <c r="E822" s="12" t="e">
        <f>일위대가목록!E289</f>
        <v>#REF!</v>
      </c>
      <c r="F822" s="13" t="e">
        <f>TRUNC(E822*D822,1)</f>
        <v>#REF!</v>
      </c>
      <c r="G822" s="12" t="e">
        <f>일위대가목록!F289</f>
        <v>#REF!</v>
      </c>
      <c r="H822" s="13" t="e">
        <f>TRUNC(G822*D822,1)</f>
        <v>#REF!</v>
      </c>
      <c r="I822" s="12" t="e">
        <f>일위대가목록!G289</f>
        <v>#REF!</v>
      </c>
      <c r="J822" s="13" t="e">
        <f>TRUNC(I822*D822,1)</f>
        <v>#REF!</v>
      </c>
      <c r="K822" s="12" t="e">
        <f>TRUNC(E822+G822+I822,1)</f>
        <v>#REF!</v>
      </c>
      <c r="L822" s="13" t="e">
        <f>TRUNC(F822+H822+J822,1)</f>
        <v>#REF!</v>
      </c>
      <c r="M822" s="8" t="s">
        <v>2494</v>
      </c>
      <c r="N822" s="2" t="s">
        <v>580</v>
      </c>
      <c r="O822" s="2" t="s">
        <v>2495</v>
      </c>
      <c r="P822" s="2" t="s">
        <v>58</v>
      </c>
      <c r="Q822" s="2" t="s">
        <v>59</v>
      </c>
      <c r="R822" s="2" t="s">
        <v>59</v>
      </c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2" t="s">
        <v>51</v>
      </c>
      <c r="AW822" s="2" t="s">
        <v>2556</v>
      </c>
      <c r="AX822" s="2" t="s">
        <v>51</v>
      </c>
      <c r="AY822" s="2" t="s">
        <v>51</v>
      </c>
    </row>
    <row r="823" spans="1:51" ht="30" customHeight="1" x14ac:dyDescent="0.4">
      <c r="A823" s="8" t="s">
        <v>1406</v>
      </c>
      <c r="B823" s="8" t="s">
        <v>51</v>
      </c>
      <c r="C823" s="8" t="s">
        <v>51</v>
      </c>
      <c r="D823" s="9"/>
      <c r="E823" s="12"/>
      <c r="F823" s="13" t="e">
        <f>TRUNC(SUMIF(N821:N822, N820, F821:F822),0)</f>
        <v>#REF!</v>
      </c>
      <c r="G823" s="12"/>
      <c r="H823" s="13" t="e">
        <f>TRUNC(SUMIF(N821:N822, N820, H821:H822),0)</f>
        <v>#REF!</v>
      </c>
      <c r="I823" s="12"/>
      <c r="J823" s="13" t="e">
        <f>TRUNC(SUMIF(N821:N822, N820, J821:J822),0)</f>
        <v>#REF!</v>
      </c>
      <c r="K823" s="12"/>
      <c r="L823" s="13" t="e">
        <f>F823+H823+J823</f>
        <v>#REF!</v>
      </c>
      <c r="M823" s="8" t="s">
        <v>51</v>
      </c>
      <c r="N823" s="2" t="s">
        <v>99</v>
      </c>
      <c r="O823" s="2" t="s">
        <v>99</v>
      </c>
      <c r="P823" s="2" t="s">
        <v>51</v>
      </c>
      <c r="Q823" s="2" t="s">
        <v>51</v>
      </c>
      <c r="R823" s="2" t="s">
        <v>51</v>
      </c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2" t="s">
        <v>51</v>
      </c>
      <c r="AW823" s="2" t="s">
        <v>51</v>
      </c>
      <c r="AX823" s="2" t="s">
        <v>51</v>
      </c>
      <c r="AY823" s="2" t="s">
        <v>51</v>
      </c>
    </row>
    <row r="824" spans="1:51" ht="30" customHeight="1" x14ac:dyDescent="0.4">
      <c r="A824" s="9"/>
      <c r="B824" s="9"/>
      <c r="C824" s="9"/>
      <c r="D824" s="9"/>
      <c r="E824" s="12"/>
      <c r="F824" s="13"/>
      <c r="G824" s="12"/>
      <c r="H824" s="13"/>
      <c r="I824" s="12"/>
      <c r="J824" s="13"/>
      <c r="K824" s="12"/>
      <c r="L824" s="13"/>
      <c r="M824" s="9"/>
    </row>
    <row r="825" spans="1:51" ht="30" customHeight="1" x14ac:dyDescent="0.4">
      <c r="A825" s="110" t="s">
        <v>2557</v>
      </c>
      <c r="B825" s="110"/>
      <c r="C825" s="110"/>
      <c r="D825" s="110"/>
      <c r="E825" s="111"/>
      <c r="F825" s="112"/>
      <c r="G825" s="111"/>
      <c r="H825" s="112"/>
      <c r="I825" s="111"/>
      <c r="J825" s="112"/>
      <c r="K825" s="111"/>
      <c r="L825" s="112"/>
      <c r="M825" s="110"/>
      <c r="N825" s="1" t="s">
        <v>584</v>
      </c>
    </row>
    <row r="826" spans="1:51" ht="30" customHeight="1" x14ac:dyDescent="0.4">
      <c r="A826" s="8" t="s">
        <v>2487</v>
      </c>
      <c r="B826" s="8" t="s">
        <v>2488</v>
      </c>
      <c r="C826" s="8" t="s">
        <v>115</v>
      </c>
      <c r="D826" s="9">
        <v>1.76</v>
      </c>
      <c r="E826" s="12" t="e">
        <f>#REF!</f>
        <v>#REF!</v>
      </c>
      <c r="F826" s="13" t="e">
        <f>TRUNC(E826*D826,1)</f>
        <v>#REF!</v>
      </c>
      <c r="G826" s="12" t="e">
        <f>#REF!</f>
        <v>#REF!</v>
      </c>
      <c r="H826" s="13" t="e">
        <f>TRUNC(G826*D826,1)</f>
        <v>#REF!</v>
      </c>
      <c r="I826" s="12" t="e">
        <f>#REF!</f>
        <v>#REF!</v>
      </c>
      <c r="J826" s="13" t="e">
        <f>TRUNC(I826*D826,1)</f>
        <v>#REF!</v>
      </c>
      <c r="K826" s="12" t="e">
        <f>TRUNC(E826+G826+I826,1)</f>
        <v>#REF!</v>
      </c>
      <c r="L826" s="13" t="e">
        <f>TRUNC(F826+H826+J826,1)</f>
        <v>#REF!</v>
      </c>
      <c r="M826" s="8" t="s">
        <v>2489</v>
      </c>
      <c r="N826" s="2" t="s">
        <v>584</v>
      </c>
      <c r="O826" s="2" t="s">
        <v>2490</v>
      </c>
      <c r="P826" s="2" t="s">
        <v>59</v>
      </c>
      <c r="Q826" s="2" t="s">
        <v>59</v>
      </c>
      <c r="R826" s="2" t="s">
        <v>58</v>
      </c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2" t="s">
        <v>51</v>
      </c>
      <c r="AW826" s="2" t="s">
        <v>2558</v>
      </c>
      <c r="AX826" s="2" t="s">
        <v>51</v>
      </c>
      <c r="AY826" s="2" t="s">
        <v>51</v>
      </c>
    </row>
    <row r="827" spans="1:51" ht="30" customHeight="1" x14ac:dyDescent="0.4">
      <c r="A827" s="8" t="s">
        <v>2492</v>
      </c>
      <c r="B827" s="8" t="s">
        <v>2493</v>
      </c>
      <c r="C827" s="8" t="s">
        <v>55</v>
      </c>
      <c r="D827" s="9">
        <v>1</v>
      </c>
      <c r="E827" s="12" t="e">
        <f>일위대가목록!E289</f>
        <v>#REF!</v>
      </c>
      <c r="F827" s="13" t="e">
        <f>TRUNC(E827*D827,1)</f>
        <v>#REF!</v>
      </c>
      <c r="G827" s="12" t="e">
        <f>일위대가목록!F289</f>
        <v>#REF!</v>
      </c>
      <c r="H827" s="13" t="e">
        <f>TRUNC(G827*D827,1)</f>
        <v>#REF!</v>
      </c>
      <c r="I827" s="12" t="e">
        <f>일위대가목록!G289</f>
        <v>#REF!</v>
      </c>
      <c r="J827" s="13" t="e">
        <f>TRUNC(I827*D827,1)</f>
        <v>#REF!</v>
      </c>
      <c r="K827" s="12" t="e">
        <f>TRUNC(E827+G827+I827,1)</f>
        <v>#REF!</v>
      </c>
      <c r="L827" s="13" t="e">
        <f>TRUNC(F827+H827+J827,1)</f>
        <v>#REF!</v>
      </c>
      <c r="M827" s="8" t="s">
        <v>2494</v>
      </c>
      <c r="N827" s="2" t="s">
        <v>584</v>
      </c>
      <c r="O827" s="2" t="s">
        <v>2495</v>
      </c>
      <c r="P827" s="2" t="s">
        <v>58</v>
      </c>
      <c r="Q827" s="2" t="s">
        <v>59</v>
      </c>
      <c r="R827" s="2" t="s">
        <v>59</v>
      </c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2" t="s">
        <v>51</v>
      </c>
      <c r="AW827" s="2" t="s">
        <v>2559</v>
      </c>
      <c r="AX827" s="2" t="s">
        <v>51</v>
      </c>
      <c r="AY827" s="2" t="s">
        <v>51</v>
      </c>
    </row>
    <row r="828" spans="1:51" ht="30" customHeight="1" x14ac:dyDescent="0.4">
      <c r="A828" s="8" t="s">
        <v>1406</v>
      </c>
      <c r="B828" s="8" t="s">
        <v>51</v>
      </c>
      <c r="C828" s="8" t="s">
        <v>51</v>
      </c>
      <c r="D828" s="9"/>
      <c r="E828" s="12"/>
      <c r="F828" s="13" t="e">
        <f>TRUNC(SUMIF(N826:N827, N825, F826:F827),0)</f>
        <v>#REF!</v>
      </c>
      <c r="G828" s="12"/>
      <c r="H828" s="13" t="e">
        <f>TRUNC(SUMIF(N826:N827, N825, H826:H827),0)</f>
        <v>#REF!</v>
      </c>
      <c r="I828" s="12"/>
      <c r="J828" s="13" t="e">
        <f>TRUNC(SUMIF(N826:N827, N825, J826:J827),0)</f>
        <v>#REF!</v>
      </c>
      <c r="K828" s="12"/>
      <c r="L828" s="13" t="e">
        <f>F828+H828+J828</f>
        <v>#REF!</v>
      </c>
      <c r="M828" s="8" t="s">
        <v>51</v>
      </c>
      <c r="N828" s="2" t="s">
        <v>99</v>
      </c>
      <c r="O828" s="2" t="s">
        <v>99</v>
      </c>
      <c r="P828" s="2" t="s">
        <v>51</v>
      </c>
      <c r="Q828" s="2" t="s">
        <v>51</v>
      </c>
      <c r="R828" s="2" t="s">
        <v>51</v>
      </c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2" t="s">
        <v>51</v>
      </c>
      <c r="AW828" s="2" t="s">
        <v>51</v>
      </c>
      <c r="AX828" s="2" t="s">
        <v>51</v>
      </c>
      <c r="AY828" s="2" t="s">
        <v>51</v>
      </c>
    </row>
    <row r="829" spans="1:51" ht="30" customHeight="1" x14ac:dyDescent="0.4">
      <c r="A829" s="9"/>
      <c r="B829" s="9"/>
      <c r="C829" s="9"/>
      <c r="D829" s="9"/>
      <c r="E829" s="12"/>
      <c r="F829" s="13"/>
      <c r="G829" s="12"/>
      <c r="H829" s="13"/>
      <c r="I829" s="12"/>
      <c r="J829" s="13"/>
      <c r="K829" s="12"/>
      <c r="L829" s="13"/>
      <c r="M829" s="9"/>
    </row>
    <row r="830" spans="1:51" ht="30" customHeight="1" x14ac:dyDescent="0.4">
      <c r="A830" s="110" t="s">
        <v>2560</v>
      </c>
      <c r="B830" s="110"/>
      <c r="C830" s="110"/>
      <c r="D830" s="110"/>
      <c r="E830" s="111"/>
      <c r="F830" s="112"/>
      <c r="G830" s="111"/>
      <c r="H830" s="112"/>
      <c r="I830" s="111"/>
      <c r="J830" s="112"/>
      <c r="K830" s="111"/>
      <c r="L830" s="112"/>
      <c r="M830" s="110"/>
      <c r="N830" s="1" t="s">
        <v>588</v>
      </c>
    </row>
    <row r="831" spans="1:51" ht="30" customHeight="1" x14ac:dyDescent="0.4">
      <c r="A831" s="8" t="s">
        <v>2561</v>
      </c>
      <c r="B831" s="8" t="s">
        <v>2562</v>
      </c>
      <c r="C831" s="8" t="s">
        <v>347</v>
      </c>
      <c r="D831" s="9">
        <v>5.8</v>
      </c>
      <c r="E831" s="12" t="e">
        <f>#REF!</f>
        <v>#REF!</v>
      </c>
      <c r="F831" s="13" t="e">
        <f>TRUNC(E831*D831,1)</f>
        <v>#REF!</v>
      </c>
      <c r="G831" s="12" t="e">
        <f>#REF!</f>
        <v>#REF!</v>
      </c>
      <c r="H831" s="13" t="e">
        <f>TRUNC(G831*D831,1)</f>
        <v>#REF!</v>
      </c>
      <c r="I831" s="12" t="e">
        <f>#REF!</f>
        <v>#REF!</v>
      </c>
      <c r="J831" s="13" t="e">
        <f>TRUNC(I831*D831,1)</f>
        <v>#REF!</v>
      </c>
      <c r="K831" s="12" t="e">
        <f t="shared" ref="K831:L833" si="111">TRUNC(E831+G831+I831,1)</f>
        <v>#REF!</v>
      </c>
      <c r="L831" s="13" t="e">
        <f t="shared" si="111"/>
        <v>#REF!</v>
      </c>
      <c r="M831" s="8" t="s">
        <v>2563</v>
      </c>
      <c r="N831" s="2" t="s">
        <v>588</v>
      </c>
      <c r="O831" s="2" t="s">
        <v>2564</v>
      </c>
      <c r="P831" s="2" t="s">
        <v>59</v>
      </c>
      <c r="Q831" s="2" t="s">
        <v>59</v>
      </c>
      <c r="R831" s="2" t="s">
        <v>58</v>
      </c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2" t="s">
        <v>51</v>
      </c>
      <c r="AW831" s="2" t="s">
        <v>2565</v>
      </c>
      <c r="AX831" s="2" t="s">
        <v>51</v>
      </c>
      <c r="AY831" s="2" t="s">
        <v>51</v>
      </c>
    </row>
    <row r="832" spans="1:51" ht="30" customHeight="1" x14ac:dyDescent="0.4">
      <c r="A832" s="8" t="s">
        <v>2566</v>
      </c>
      <c r="B832" s="8" t="s">
        <v>2562</v>
      </c>
      <c r="C832" s="8" t="s">
        <v>347</v>
      </c>
      <c r="D832" s="9"/>
      <c r="E832" s="12" t="e">
        <f>#REF!</f>
        <v>#REF!</v>
      </c>
      <c r="F832" s="13" t="e">
        <f>TRUNC(E832*D832,1)</f>
        <v>#REF!</v>
      </c>
      <c r="G832" s="12" t="e">
        <f>#REF!</f>
        <v>#REF!</v>
      </c>
      <c r="H832" s="13" t="e">
        <f>TRUNC(G832*D832,1)</f>
        <v>#REF!</v>
      </c>
      <c r="I832" s="12" t="e">
        <f>#REF!</f>
        <v>#REF!</v>
      </c>
      <c r="J832" s="13" t="e">
        <f>TRUNC(I832*D832,1)</f>
        <v>#REF!</v>
      </c>
      <c r="K832" s="12" t="e">
        <f t="shared" si="111"/>
        <v>#REF!</v>
      </c>
      <c r="L832" s="13" t="e">
        <f t="shared" si="111"/>
        <v>#REF!</v>
      </c>
      <c r="M832" s="8" t="s">
        <v>2567</v>
      </c>
      <c r="N832" s="2" t="s">
        <v>588</v>
      </c>
      <c r="O832" s="2" t="s">
        <v>2568</v>
      </c>
      <c r="P832" s="2" t="s">
        <v>59</v>
      </c>
      <c r="Q832" s="2" t="s">
        <v>59</v>
      </c>
      <c r="R832" s="2" t="s">
        <v>58</v>
      </c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2" t="s">
        <v>51</v>
      </c>
      <c r="AW832" s="2" t="s">
        <v>2569</v>
      </c>
      <c r="AX832" s="2" t="s">
        <v>51</v>
      </c>
      <c r="AY832" s="2" t="s">
        <v>51</v>
      </c>
    </row>
    <row r="833" spans="1:51" ht="30" customHeight="1" x14ac:dyDescent="0.4">
      <c r="A833" s="8" t="s">
        <v>2570</v>
      </c>
      <c r="B833" s="8" t="s">
        <v>2562</v>
      </c>
      <c r="C833" s="8" t="s">
        <v>347</v>
      </c>
      <c r="D833" s="9"/>
      <c r="E833" s="12" t="e">
        <f>#REF!</f>
        <v>#REF!</v>
      </c>
      <c r="F833" s="13" t="e">
        <f>TRUNC(E833*D833,1)</f>
        <v>#REF!</v>
      </c>
      <c r="G833" s="12" t="e">
        <f>#REF!</f>
        <v>#REF!</v>
      </c>
      <c r="H833" s="13" t="e">
        <f>TRUNC(G833*D833,1)</f>
        <v>#REF!</v>
      </c>
      <c r="I833" s="12" t="e">
        <f>#REF!</f>
        <v>#REF!</v>
      </c>
      <c r="J833" s="13" t="e">
        <f>TRUNC(I833*D833,1)</f>
        <v>#REF!</v>
      </c>
      <c r="K833" s="12" t="e">
        <f t="shared" si="111"/>
        <v>#REF!</v>
      </c>
      <c r="L833" s="13" t="e">
        <f t="shared" si="111"/>
        <v>#REF!</v>
      </c>
      <c r="M833" s="8" t="s">
        <v>2571</v>
      </c>
      <c r="N833" s="2" t="s">
        <v>588</v>
      </c>
      <c r="O833" s="2" t="s">
        <v>2572</v>
      </c>
      <c r="P833" s="2" t="s">
        <v>59</v>
      </c>
      <c r="Q833" s="2" t="s">
        <v>59</v>
      </c>
      <c r="R833" s="2" t="s">
        <v>58</v>
      </c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2" t="s">
        <v>51</v>
      </c>
      <c r="AW833" s="2" t="s">
        <v>2573</v>
      </c>
      <c r="AX833" s="2" t="s">
        <v>51</v>
      </c>
      <c r="AY833" s="2" t="s">
        <v>51</v>
      </c>
    </row>
    <row r="834" spans="1:51" ht="30" customHeight="1" x14ac:dyDescent="0.4">
      <c r="A834" s="8" t="s">
        <v>1406</v>
      </c>
      <c r="B834" s="8" t="s">
        <v>51</v>
      </c>
      <c r="C834" s="8" t="s">
        <v>51</v>
      </c>
      <c r="D834" s="9"/>
      <c r="E834" s="12"/>
      <c r="F834" s="13" t="e">
        <f>TRUNC(SUMIF(N831:N833, N830, F831:F833),0)</f>
        <v>#REF!</v>
      </c>
      <c r="G834" s="12"/>
      <c r="H834" s="13" t="e">
        <f>TRUNC(SUMIF(N831:N833, N830, H831:H833),0)</f>
        <v>#REF!</v>
      </c>
      <c r="I834" s="12"/>
      <c r="J834" s="13" t="e">
        <f>TRUNC(SUMIF(N831:N833, N830, J831:J833),0)</f>
        <v>#REF!</v>
      </c>
      <c r="K834" s="12"/>
      <c r="L834" s="13" t="e">
        <f>F834+H834+J834</f>
        <v>#REF!</v>
      </c>
      <c r="M834" s="8" t="s">
        <v>51</v>
      </c>
      <c r="N834" s="2" t="s">
        <v>99</v>
      </c>
      <c r="O834" s="2" t="s">
        <v>99</v>
      </c>
      <c r="P834" s="2" t="s">
        <v>51</v>
      </c>
      <c r="Q834" s="2" t="s">
        <v>51</v>
      </c>
      <c r="R834" s="2" t="s">
        <v>51</v>
      </c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2" t="s">
        <v>51</v>
      </c>
      <c r="AW834" s="2" t="s">
        <v>51</v>
      </c>
      <c r="AX834" s="2" t="s">
        <v>51</v>
      </c>
      <c r="AY834" s="2" t="s">
        <v>51</v>
      </c>
    </row>
    <row r="835" spans="1:51" ht="30" customHeight="1" x14ac:dyDescent="0.4">
      <c r="A835" s="9"/>
      <c r="B835" s="9"/>
      <c r="C835" s="9"/>
      <c r="D835" s="9"/>
      <c r="E835" s="12"/>
      <c r="F835" s="13"/>
      <c r="G835" s="12"/>
      <c r="H835" s="13"/>
      <c r="I835" s="12"/>
      <c r="J835" s="13"/>
      <c r="K835" s="12"/>
      <c r="L835" s="13"/>
      <c r="M835" s="9"/>
    </row>
    <row r="836" spans="1:51" ht="30" customHeight="1" x14ac:dyDescent="0.4">
      <c r="A836" s="110" t="s">
        <v>2574</v>
      </c>
      <c r="B836" s="110"/>
      <c r="C836" s="110"/>
      <c r="D836" s="110"/>
      <c r="E836" s="111"/>
      <c r="F836" s="112"/>
      <c r="G836" s="111"/>
      <c r="H836" s="112"/>
      <c r="I836" s="111"/>
      <c r="J836" s="112"/>
      <c r="K836" s="111"/>
      <c r="L836" s="112"/>
      <c r="M836" s="110"/>
      <c r="N836" s="1" t="s">
        <v>592</v>
      </c>
    </row>
    <row r="837" spans="1:51" ht="30" customHeight="1" x14ac:dyDescent="0.4">
      <c r="A837" s="8" t="s">
        <v>2561</v>
      </c>
      <c r="B837" s="8" t="s">
        <v>2562</v>
      </c>
      <c r="C837" s="8" t="s">
        <v>347</v>
      </c>
      <c r="D837" s="9">
        <v>7.4</v>
      </c>
      <c r="E837" s="12" t="e">
        <f>#REF!</f>
        <v>#REF!</v>
      </c>
      <c r="F837" s="13" t="e">
        <f>TRUNC(E837*D837,1)</f>
        <v>#REF!</v>
      </c>
      <c r="G837" s="12" t="e">
        <f>#REF!</f>
        <v>#REF!</v>
      </c>
      <c r="H837" s="13" t="e">
        <f>TRUNC(G837*D837,1)</f>
        <v>#REF!</v>
      </c>
      <c r="I837" s="12" t="e">
        <f>#REF!</f>
        <v>#REF!</v>
      </c>
      <c r="J837" s="13" t="e">
        <f>TRUNC(I837*D837,1)</f>
        <v>#REF!</v>
      </c>
      <c r="K837" s="12" t="e">
        <f t="shared" ref="K837:L839" si="112">TRUNC(E837+G837+I837,1)</f>
        <v>#REF!</v>
      </c>
      <c r="L837" s="13" t="e">
        <f t="shared" si="112"/>
        <v>#REF!</v>
      </c>
      <c r="M837" s="8" t="s">
        <v>2563</v>
      </c>
      <c r="N837" s="2" t="s">
        <v>592</v>
      </c>
      <c r="O837" s="2" t="s">
        <v>2564</v>
      </c>
      <c r="P837" s="2" t="s">
        <v>59</v>
      </c>
      <c r="Q837" s="2" t="s">
        <v>59</v>
      </c>
      <c r="R837" s="2" t="s">
        <v>58</v>
      </c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2" t="s">
        <v>51</v>
      </c>
      <c r="AW837" s="2" t="s">
        <v>2575</v>
      </c>
      <c r="AX837" s="2" t="s">
        <v>51</v>
      </c>
      <c r="AY837" s="2" t="s">
        <v>51</v>
      </c>
    </row>
    <row r="838" spans="1:51" ht="30" customHeight="1" x14ac:dyDescent="0.4">
      <c r="A838" s="8" t="s">
        <v>2566</v>
      </c>
      <c r="B838" s="8" t="s">
        <v>2562</v>
      </c>
      <c r="C838" s="8" t="s">
        <v>347</v>
      </c>
      <c r="D838" s="9">
        <v>4.5999999999999996</v>
      </c>
      <c r="E838" s="12" t="e">
        <f>#REF!</f>
        <v>#REF!</v>
      </c>
      <c r="F838" s="13" t="e">
        <f>TRUNC(E838*D838,1)</f>
        <v>#REF!</v>
      </c>
      <c r="G838" s="12" t="e">
        <f>#REF!</f>
        <v>#REF!</v>
      </c>
      <c r="H838" s="13" t="e">
        <f>TRUNC(G838*D838,1)</f>
        <v>#REF!</v>
      </c>
      <c r="I838" s="12" t="e">
        <f>#REF!</f>
        <v>#REF!</v>
      </c>
      <c r="J838" s="13" t="e">
        <f>TRUNC(I838*D838,1)</f>
        <v>#REF!</v>
      </c>
      <c r="K838" s="12" t="e">
        <f t="shared" si="112"/>
        <v>#REF!</v>
      </c>
      <c r="L838" s="13" t="e">
        <f t="shared" si="112"/>
        <v>#REF!</v>
      </c>
      <c r="M838" s="8" t="s">
        <v>2567</v>
      </c>
      <c r="N838" s="2" t="s">
        <v>592</v>
      </c>
      <c r="O838" s="2" t="s">
        <v>2568</v>
      </c>
      <c r="P838" s="2" t="s">
        <v>59</v>
      </c>
      <c r="Q838" s="2" t="s">
        <v>59</v>
      </c>
      <c r="R838" s="2" t="s">
        <v>58</v>
      </c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2" t="s">
        <v>51</v>
      </c>
      <c r="AW838" s="2" t="s">
        <v>2576</v>
      </c>
      <c r="AX838" s="2" t="s">
        <v>51</v>
      </c>
      <c r="AY838" s="2" t="s">
        <v>51</v>
      </c>
    </row>
    <row r="839" spans="1:51" ht="30" customHeight="1" x14ac:dyDescent="0.4">
      <c r="A839" s="8" t="s">
        <v>2570</v>
      </c>
      <c r="B839" s="8" t="s">
        <v>2562</v>
      </c>
      <c r="C839" s="8" t="s">
        <v>347</v>
      </c>
      <c r="D839" s="9">
        <v>1.6</v>
      </c>
      <c r="E839" s="12" t="e">
        <f>#REF!</f>
        <v>#REF!</v>
      </c>
      <c r="F839" s="13" t="e">
        <f>TRUNC(E839*D839,1)</f>
        <v>#REF!</v>
      </c>
      <c r="G839" s="12" t="e">
        <f>#REF!</f>
        <v>#REF!</v>
      </c>
      <c r="H839" s="13" t="e">
        <f>TRUNC(G839*D839,1)</f>
        <v>#REF!</v>
      </c>
      <c r="I839" s="12" t="e">
        <f>#REF!</f>
        <v>#REF!</v>
      </c>
      <c r="J839" s="13" t="e">
        <f>TRUNC(I839*D839,1)</f>
        <v>#REF!</v>
      </c>
      <c r="K839" s="12" t="e">
        <f t="shared" si="112"/>
        <v>#REF!</v>
      </c>
      <c r="L839" s="13" t="e">
        <f t="shared" si="112"/>
        <v>#REF!</v>
      </c>
      <c r="M839" s="8" t="s">
        <v>2571</v>
      </c>
      <c r="N839" s="2" t="s">
        <v>592</v>
      </c>
      <c r="O839" s="2" t="s">
        <v>2572</v>
      </c>
      <c r="P839" s="2" t="s">
        <v>59</v>
      </c>
      <c r="Q839" s="2" t="s">
        <v>59</v>
      </c>
      <c r="R839" s="2" t="s">
        <v>58</v>
      </c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2" t="s">
        <v>51</v>
      </c>
      <c r="AW839" s="2" t="s">
        <v>2577</v>
      </c>
      <c r="AX839" s="2" t="s">
        <v>51</v>
      </c>
      <c r="AY839" s="2" t="s">
        <v>51</v>
      </c>
    </row>
    <row r="840" spans="1:51" ht="30" customHeight="1" x14ac:dyDescent="0.4">
      <c r="A840" s="8" t="s">
        <v>1406</v>
      </c>
      <c r="B840" s="8" t="s">
        <v>51</v>
      </c>
      <c r="C840" s="8" t="s">
        <v>51</v>
      </c>
      <c r="D840" s="9"/>
      <c r="E840" s="12"/>
      <c r="F840" s="13" t="e">
        <f>TRUNC(SUMIF(N837:N839, N836, F837:F839),0)</f>
        <v>#REF!</v>
      </c>
      <c r="G840" s="12"/>
      <c r="H840" s="13" t="e">
        <f>TRUNC(SUMIF(N837:N839, N836, H837:H839),0)</f>
        <v>#REF!</v>
      </c>
      <c r="I840" s="12"/>
      <c r="J840" s="13" t="e">
        <f>TRUNC(SUMIF(N837:N839, N836, J837:J839),0)</f>
        <v>#REF!</v>
      </c>
      <c r="K840" s="12"/>
      <c r="L840" s="13" t="e">
        <f>F840+H840+J840</f>
        <v>#REF!</v>
      </c>
      <c r="M840" s="8" t="s">
        <v>51</v>
      </c>
      <c r="N840" s="2" t="s">
        <v>99</v>
      </c>
      <c r="O840" s="2" t="s">
        <v>99</v>
      </c>
      <c r="P840" s="2" t="s">
        <v>51</v>
      </c>
      <c r="Q840" s="2" t="s">
        <v>51</v>
      </c>
      <c r="R840" s="2" t="s">
        <v>51</v>
      </c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2" t="s">
        <v>51</v>
      </c>
      <c r="AW840" s="2" t="s">
        <v>51</v>
      </c>
      <c r="AX840" s="2" t="s">
        <v>51</v>
      </c>
      <c r="AY840" s="2" t="s">
        <v>51</v>
      </c>
    </row>
    <row r="841" spans="1:51" ht="30" customHeight="1" x14ac:dyDescent="0.4">
      <c r="A841" s="9"/>
      <c r="B841" s="9"/>
      <c r="C841" s="9"/>
      <c r="D841" s="9"/>
      <c r="E841" s="12"/>
      <c r="F841" s="13"/>
      <c r="G841" s="12"/>
      <c r="H841" s="13"/>
      <c r="I841" s="12"/>
      <c r="J841" s="13"/>
      <c r="K841" s="12"/>
      <c r="L841" s="13"/>
      <c r="M841" s="9"/>
    </row>
    <row r="842" spans="1:51" ht="30" customHeight="1" x14ac:dyDescent="0.4">
      <c r="A842" s="110" t="s">
        <v>2578</v>
      </c>
      <c r="B842" s="110"/>
      <c r="C842" s="110"/>
      <c r="D842" s="110"/>
      <c r="E842" s="111"/>
      <c r="F842" s="112"/>
      <c r="G842" s="111"/>
      <c r="H842" s="112"/>
      <c r="I842" s="111"/>
      <c r="J842" s="112"/>
      <c r="K842" s="111"/>
      <c r="L842" s="112"/>
      <c r="M842" s="110"/>
      <c r="N842" s="1" t="s">
        <v>596</v>
      </c>
    </row>
    <row r="843" spans="1:51" ht="30" customHeight="1" x14ac:dyDescent="0.4">
      <c r="A843" s="8" t="s">
        <v>2561</v>
      </c>
      <c r="B843" s="8" t="s">
        <v>2562</v>
      </c>
      <c r="C843" s="8" t="s">
        <v>347</v>
      </c>
      <c r="D843" s="9">
        <v>20.204999999999998</v>
      </c>
      <c r="E843" s="12" t="e">
        <f>#REF!</f>
        <v>#REF!</v>
      </c>
      <c r="F843" s="13" t="e">
        <f>TRUNC(E843*D843,1)</f>
        <v>#REF!</v>
      </c>
      <c r="G843" s="12" t="e">
        <f>#REF!</f>
        <v>#REF!</v>
      </c>
      <c r="H843" s="13" t="e">
        <f>TRUNC(G843*D843,1)</f>
        <v>#REF!</v>
      </c>
      <c r="I843" s="12" t="e">
        <f>#REF!</f>
        <v>#REF!</v>
      </c>
      <c r="J843" s="13" t="e">
        <f>TRUNC(I843*D843,1)</f>
        <v>#REF!</v>
      </c>
      <c r="K843" s="12" t="e">
        <f t="shared" ref="K843:L845" si="113">TRUNC(E843+G843+I843,1)</f>
        <v>#REF!</v>
      </c>
      <c r="L843" s="13" t="e">
        <f t="shared" si="113"/>
        <v>#REF!</v>
      </c>
      <c r="M843" s="8" t="s">
        <v>2563</v>
      </c>
      <c r="N843" s="2" t="s">
        <v>596</v>
      </c>
      <c r="O843" s="2" t="s">
        <v>2564</v>
      </c>
      <c r="P843" s="2" t="s">
        <v>59</v>
      </c>
      <c r="Q843" s="2" t="s">
        <v>59</v>
      </c>
      <c r="R843" s="2" t="s">
        <v>58</v>
      </c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2" t="s">
        <v>51</v>
      </c>
      <c r="AW843" s="2" t="s">
        <v>2579</v>
      </c>
      <c r="AX843" s="2" t="s">
        <v>51</v>
      </c>
      <c r="AY843" s="2" t="s">
        <v>51</v>
      </c>
    </row>
    <row r="844" spans="1:51" ht="30" customHeight="1" x14ac:dyDescent="0.4">
      <c r="A844" s="8" t="s">
        <v>2566</v>
      </c>
      <c r="B844" s="8" t="s">
        <v>2562</v>
      </c>
      <c r="C844" s="8" t="s">
        <v>347</v>
      </c>
      <c r="D844" s="9">
        <v>34.5</v>
      </c>
      <c r="E844" s="12" t="e">
        <f>#REF!</f>
        <v>#REF!</v>
      </c>
      <c r="F844" s="13" t="e">
        <f>TRUNC(E844*D844,1)</f>
        <v>#REF!</v>
      </c>
      <c r="G844" s="12" t="e">
        <f>#REF!</f>
        <v>#REF!</v>
      </c>
      <c r="H844" s="13" t="e">
        <f>TRUNC(G844*D844,1)</f>
        <v>#REF!</v>
      </c>
      <c r="I844" s="12" t="e">
        <f>#REF!</f>
        <v>#REF!</v>
      </c>
      <c r="J844" s="13" t="e">
        <f>TRUNC(I844*D844,1)</f>
        <v>#REF!</v>
      </c>
      <c r="K844" s="12" t="e">
        <f t="shared" si="113"/>
        <v>#REF!</v>
      </c>
      <c r="L844" s="13" t="e">
        <f t="shared" si="113"/>
        <v>#REF!</v>
      </c>
      <c r="M844" s="8" t="s">
        <v>2567</v>
      </c>
      <c r="N844" s="2" t="s">
        <v>596</v>
      </c>
      <c r="O844" s="2" t="s">
        <v>2568</v>
      </c>
      <c r="P844" s="2" t="s">
        <v>59</v>
      </c>
      <c r="Q844" s="2" t="s">
        <v>59</v>
      </c>
      <c r="R844" s="2" t="s">
        <v>58</v>
      </c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2" t="s">
        <v>51</v>
      </c>
      <c r="AW844" s="2" t="s">
        <v>2580</v>
      </c>
      <c r="AX844" s="2" t="s">
        <v>51</v>
      </c>
      <c r="AY844" s="2" t="s">
        <v>51</v>
      </c>
    </row>
    <row r="845" spans="1:51" ht="30" customHeight="1" x14ac:dyDescent="0.4">
      <c r="A845" s="8" t="s">
        <v>2570</v>
      </c>
      <c r="B845" s="8" t="s">
        <v>2562</v>
      </c>
      <c r="C845" s="8" t="s">
        <v>347</v>
      </c>
      <c r="D845" s="9">
        <v>12.965</v>
      </c>
      <c r="E845" s="12" t="e">
        <f>#REF!</f>
        <v>#REF!</v>
      </c>
      <c r="F845" s="13" t="e">
        <f>TRUNC(E845*D845,1)</f>
        <v>#REF!</v>
      </c>
      <c r="G845" s="12" t="e">
        <f>#REF!</f>
        <v>#REF!</v>
      </c>
      <c r="H845" s="13" t="e">
        <f>TRUNC(G845*D845,1)</f>
        <v>#REF!</v>
      </c>
      <c r="I845" s="12" t="e">
        <f>#REF!</f>
        <v>#REF!</v>
      </c>
      <c r="J845" s="13" t="e">
        <f>TRUNC(I845*D845,1)</f>
        <v>#REF!</v>
      </c>
      <c r="K845" s="12" t="e">
        <f t="shared" si="113"/>
        <v>#REF!</v>
      </c>
      <c r="L845" s="13" t="e">
        <f t="shared" si="113"/>
        <v>#REF!</v>
      </c>
      <c r="M845" s="8" t="s">
        <v>2571</v>
      </c>
      <c r="N845" s="2" t="s">
        <v>596</v>
      </c>
      <c r="O845" s="2" t="s">
        <v>2572</v>
      </c>
      <c r="P845" s="2" t="s">
        <v>59</v>
      </c>
      <c r="Q845" s="2" t="s">
        <v>59</v>
      </c>
      <c r="R845" s="2" t="s">
        <v>58</v>
      </c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2" t="s">
        <v>51</v>
      </c>
      <c r="AW845" s="2" t="s">
        <v>2581</v>
      </c>
      <c r="AX845" s="2" t="s">
        <v>51</v>
      </c>
      <c r="AY845" s="2" t="s">
        <v>51</v>
      </c>
    </row>
    <row r="846" spans="1:51" ht="30" customHeight="1" x14ac:dyDescent="0.4">
      <c r="A846" s="8" t="s">
        <v>1406</v>
      </c>
      <c r="B846" s="8" t="s">
        <v>51</v>
      </c>
      <c r="C846" s="8" t="s">
        <v>51</v>
      </c>
      <c r="D846" s="9"/>
      <c r="E846" s="12"/>
      <c r="F846" s="13" t="e">
        <f>TRUNC(SUMIF(N843:N845, N842, F843:F845),0)</f>
        <v>#REF!</v>
      </c>
      <c r="G846" s="12"/>
      <c r="H846" s="13" t="e">
        <f>TRUNC(SUMIF(N843:N845, N842, H843:H845),0)</f>
        <v>#REF!</v>
      </c>
      <c r="I846" s="12"/>
      <c r="J846" s="13" t="e">
        <f>TRUNC(SUMIF(N843:N845, N842, J843:J845),0)</f>
        <v>#REF!</v>
      </c>
      <c r="K846" s="12"/>
      <c r="L846" s="13" t="e">
        <f>F846+H846+J846</f>
        <v>#REF!</v>
      </c>
      <c r="M846" s="8" t="s">
        <v>51</v>
      </c>
      <c r="N846" s="2" t="s">
        <v>99</v>
      </c>
      <c r="O846" s="2" t="s">
        <v>99</v>
      </c>
      <c r="P846" s="2" t="s">
        <v>51</v>
      </c>
      <c r="Q846" s="2" t="s">
        <v>51</v>
      </c>
      <c r="R846" s="2" t="s">
        <v>51</v>
      </c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2" t="s">
        <v>51</v>
      </c>
      <c r="AW846" s="2" t="s">
        <v>51</v>
      </c>
      <c r="AX846" s="2" t="s">
        <v>51</v>
      </c>
      <c r="AY846" s="2" t="s">
        <v>51</v>
      </c>
    </row>
    <row r="847" spans="1:51" ht="30" customHeight="1" x14ac:dyDescent="0.4">
      <c r="A847" s="9"/>
      <c r="B847" s="9"/>
      <c r="C847" s="9"/>
      <c r="D847" s="9"/>
      <c r="E847" s="12"/>
      <c r="F847" s="13"/>
      <c r="G847" s="12"/>
      <c r="H847" s="13"/>
      <c r="I847" s="12"/>
      <c r="J847" s="13"/>
      <c r="K847" s="12"/>
      <c r="L847" s="13"/>
      <c r="M847" s="9"/>
    </row>
    <row r="848" spans="1:51" ht="30" customHeight="1" x14ac:dyDescent="0.4">
      <c r="A848" s="110" t="s">
        <v>2582</v>
      </c>
      <c r="B848" s="110"/>
      <c r="C848" s="110"/>
      <c r="D848" s="110"/>
      <c r="E848" s="111"/>
      <c r="F848" s="112"/>
      <c r="G848" s="111"/>
      <c r="H848" s="112"/>
      <c r="I848" s="111"/>
      <c r="J848" s="112"/>
      <c r="K848" s="111"/>
      <c r="L848" s="112"/>
      <c r="M848" s="110"/>
      <c r="N848" s="1" t="s">
        <v>600</v>
      </c>
    </row>
    <row r="849" spans="1:51" ht="30" customHeight="1" x14ac:dyDescent="0.4">
      <c r="A849" s="8" t="s">
        <v>2561</v>
      </c>
      <c r="B849" s="8" t="s">
        <v>2562</v>
      </c>
      <c r="C849" s="8" t="s">
        <v>347</v>
      </c>
      <c r="D849" s="9">
        <v>10.635</v>
      </c>
      <c r="E849" s="12" t="e">
        <f>#REF!</f>
        <v>#REF!</v>
      </c>
      <c r="F849" s="13" t="e">
        <f>TRUNC(E849*D849,1)</f>
        <v>#REF!</v>
      </c>
      <c r="G849" s="12" t="e">
        <f>#REF!</f>
        <v>#REF!</v>
      </c>
      <c r="H849" s="13" t="e">
        <f>TRUNC(G849*D849,1)</f>
        <v>#REF!</v>
      </c>
      <c r="I849" s="12" t="e">
        <f>#REF!</f>
        <v>#REF!</v>
      </c>
      <c r="J849" s="13" t="e">
        <f>TRUNC(I849*D849,1)</f>
        <v>#REF!</v>
      </c>
      <c r="K849" s="12" t="e">
        <f t="shared" ref="K849:L851" si="114">TRUNC(E849+G849+I849,1)</f>
        <v>#REF!</v>
      </c>
      <c r="L849" s="13" t="e">
        <f t="shared" si="114"/>
        <v>#REF!</v>
      </c>
      <c r="M849" s="8" t="s">
        <v>2563</v>
      </c>
      <c r="N849" s="2" t="s">
        <v>600</v>
      </c>
      <c r="O849" s="2" t="s">
        <v>2564</v>
      </c>
      <c r="P849" s="2" t="s">
        <v>59</v>
      </c>
      <c r="Q849" s="2" t="s">
        <v>59</v>
      </c>
      <c r="R849" s="2" t="s">
        <v>58</v>
      </c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2" t="s">
        <v>51</v>
      </c>
      <c r="AW849" s="2" t="s">
        <v>2583</v>
      </c>
      <c r="AX849" s="2" t="s">
        <v>51</v>
      </c>
      <c r="AY849" s="2" t="s">
        <v>51</v>
      </c>
    </row>
    <row r="850" spans="1:51" ht="30" customHeight="1" x14ac:dyDescent="0.4">
      <c r="A850" s="8" t="s">
        <v>2566</v>
      </c>
      <c r="B850" s="8" t="s">
        <v>2562</v>
      </c>
      <c r="C850" s="8" t="s">
        <v>347</v>
      </c>
      <c r="D850" s="9">
        <v>9.1999999999999993</v>
      </c>
      <c r="E850" s="12" t="e">
        <f>#REF!</f>
        <v>#REF!</v>
      </c>
      <c r="F850" s="13" t="e">
        <f>TRUNC(E850*D850,1)</f>
        <v>#REF!</v>
      </c>
      <c r="G850" s="12" t="e">
        <f>#REF!</f>
        <v>#REF!</v>
      </c>
      <c r="H850" s="13" t="e">
        <f>TRUNC(G850*D850,1)</f>
        <v>#REF!</v>
      </c>
      <c r="I850" s="12" t="e">
        <f>#REF!</f>
        <v>#REF!</v>
      </c>
      <c r="J850" s="13" t="e">
        <f>TRUNC(I850*D850,1)</f>
        <v>#REF!</v>
      </c>
      <c r="K850" s="12" t="e">
        <f t="shared" si="114"/>
        <v>#REF!</v>
      </c>
      <c r="L850" s="13" t="e">
        <f t="shared" si="114"/>
        <v>#REF!</v>
      </c>
      <c r="M850" s="8" t="s">
        <v>2567</v>
      </c>
      <c r="N850" s="2" t="s">
        <v>600</v>
      </c>
      <c r="O850" s="2" t="s">
        <v>2568</v>
      </c>
      <c r="P850" s="2" t="s">
        <v>59</v>
      </c>
      <c r="Q850" s="2" t="s">
        <v>59</v>
      </c>
      <c r="R850" s="2" t="s">
        <v>58</v>
      </c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2" t="s">
        <v>51</v>
      </c>
      <c r="AW850" s="2" t="s">
        <v>2584</v>
      </c>
      <c r="AX850" s="2" t="s">
        <v>51</v>
      </c>
      <c r="AY850" s="2" t="s">
        <v>51</v>
      </c>
    </row>
    <row r="851" spans="1:51" ht="30" customHeight="1" x14ac:dyDescent="0.4">
      <c r="A851" s="8" t="s">
        <v>2570</v>
      </c>
      <c r="B851" s="8" t="s">
        <v>2562</v>
      </c>
      <c r="C851" s="8" t="s">
        <v>347</v>
      </c>
      <c r="D851" s="9">
        <v>3.395</v>
      </c>
      <c r="E851" s="12" t="e">
        <f>#REF!</f>
        <v>#REF!</v>
      </c>
      <c r="F851" s="13" t="e">
        <f>TRUNC(E851*D851,1)</f>
        <v>#REF!</v>
      </c>
      <c r="G851" s="12" t="e">
        <f>#REF!</f>
        <v>#REF!</v>
      </c>
      <c r="H851" s="13" t="e">
        <f>TRUNC(G851*D851,1)</f>
        <v>#REF!</v>
      </c>
      <c r="I851" s="12" t="e">
        <f>#REF!</f>
        <v>#REF!</v>
      </c>
      <c r="J851" s="13" t="e">
        <f>TRUNC(I851*D851,1)</f>
        <v>#REF!</v>
      </c>
      <c r="K851" s="12" t="e">
        <f t="shared" si="114"/>
        <v>#REF!</v>
      </c>
      <c r="L851" s="13" t="e">
        <f t="shared" si="114"/>
        <v>#REF!</v>
      </c>
      <c r="M851" s="8" t="s">
        <v>2571</v>
      </c>
      <c r="N851" s="2" t="s">
        <v>600</v>
      </c>
      <c r="O851" s="2" t="s">
        <v>2572</v>
      </c>
      <c r="P851" s="2" t="s">
        <v>59</v>
      </c>
      <c r="Q851" s="2" t="s">
        <v>59</v>
      </c>
      <c r="R851" s="2" t="s">
        <v>58</v>
      </c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2" t="s">
        <v>51</v>
      </c>
      <c r="AW851" s="2" t="s">
        <v>2585</v>
      </c>
      <c r="AX851" s="2" t="s">
        <v>51</v>
      </c>
      <c r="AY851" s="2" t="s">
        <v>51</v>
      </c>
    </row>
    <row r="852" spans="1:51" ht="30" customHeight="1" x14ac:dyDescent="0.4">
      <c r="A852" s="8" t="s">
        <v>1406</v>
      </c>
      <c r="B852" s="8" t="s">
        <v>51</v>
      </c>
      <c r="C852" s="8" t="s">
        <v>51</v>
      </c>
      <c r="D852" s="9"/>
      <c r="E852" s="12"/>
      <c r="F852" s="13" t="e">
        <f>TRUNC(SUMIF(N849:N851, N848, F849:F851),0)</f>
        <v>#REF!</v>
      </c>
      <c r="G852" s="12"/>
      <c r="H852" s="13" t="e">
        <f>TRUNC(SUMIF(N849:N851, N848, H849:H851),0)</f>
        <v>#REF!</v>
      </c>
      <c r="I852" s="12"/>
      <c r="J852" s="13" t="e">
        <f>TRUNC(SUMIF(N849:N851, N848, J849:J851),0)</f>
        <v>#REF!</v>
      </c>
      <c r="K852" s="12"/>
      <c r="L852" s="13" t="e">
        <f>F852+H852+J852</f>
        <v>#REF!</v>
      </c>
      <c r="M852" s="8" t="s">
        <v>51</v>
      </c>
      <c r="N852" s="2" t="s">
        <v>99</v>
      </c>
      <c r="O852" s="2" t="s">
        <v>99</v>
      </c>
      <c r="P852" s="2" t="s">
        <v>51</v>
      </c>
      <c r="Q852" s="2" t="s">
        <v>51</v>
      </c>
      <c r="R852" s="2" t="s">
        <v>51</v>
      </c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2" t="s">
        <v>51</v>
      </c>
      <c r="AW852" s="2" t="s">
        <v>51</v>
      </c>
      <c r="AX852" s="2" t="s">
        <v>51</v>
      </c>
      <c r="AY852" s="2" t="s">
        <v>51</v>
      </c>
    </row>
    <row r="853" spans="1:51" ht="30" customHeight="1" x14ac:dyDescent="0.4">
      <c r="A853" s="9"/>
      <c r="B853" s="9"/>
      <c r="C853" s="9"/>
      <c r="D853" s="9"/>
      <c r="E853" s="12"/>
      <c r="F853" s="13"/>
      <c r="G853" s="12"/>
      <c r="H853" s="13"/>
      <c r="I853" s="12"/>
      <c r="J853" s="13"/>
      <c r="K853" s="12"/>
      <c r="L853" s="13"/>
      <c r="M853" s="9"/>
    </row>
    <row r="854" spans="1:51" ht="30" customHeight="1" x14ac:dyDescent="0.4">
      <c r="A854" s="110" t="s">
        <v>2586</v>
      </c>
      <c r="B854" s="110"/>
      <c r="C854" s="110"/>
      <c r="D854" s="110"/>
      <c r="E854" s="111"/>
      <c r="F854" s="112"/>
      <c r="G854" s="111"/>
      <c r="H854" s="112"/>
      <c r="I854" s="111"/>
      <c r="J854" s="112"/>
      <c r="K854" s="111"/>
      <c r="L854" s="112"/>
      <c r="M854" s="110"/>
      <c r="N854" s="1" t="s">
        <v>604</v>
      </c>
    </row>
    <row r="855" spans="1:51" ht="30" customHeight="1" x14ac:dyDescent="0.4">
      <c r="A855" s="8" t="s">
        <v>2561</v>
      </c>
      <c r="B855" s="8" t="s">
        <v>2562</v>
      </c>
      <c r="C855" s="8" t="s">
        <v>347</v>
      </c>
      <c r="D855" s="9">
        <v>11.9</v>
      </c>
      <c r="E855" s="12" t="e">
        <f>#REF!</f>
        <v>#REF!</v>
      </c>
      <c r="F855" s="13" t="e">
        <f>TRUNC(E855*D855,1)</f>
        <v>#REF!</v>
      </c>
      <c r="G855" s="12" t="e">
        <f>#REF!</f>
        <v>#REF!</v>
      </c>
      <c r="H855" s="13" t="e">
        <f>TRUNC(G855*D855,1)</f>
        <v>#REF!</v>
      </c>
      <c r="I855" s="12" t="e">
        <f>#REF!</f>
        <v>#REF!</v>
      </c>
      <c r="J855" s="13" t="e">
        <f>TRUNC(I855*D855,1)</f>
        <v>#REF!</v>
      </c>
      <c r="K855" s="12" t="e">
        <f t="shared" ref="K855:L857" si="115">TRUNC(E855+G855+I855,1)</f>
        <v>#REF!</v>
      </c>
      <c r="L855" s="13" t="e">
        <f t="shared" si="115"/>
        <v>#REF!</v>
      </c>
      <c r="M855" s="8" t="s">
        <v>2563</v>
      </c>
      <c r="N855" s="2" t="s">
        <v>604</v>
      </c>
      <c r="O855" s="2" t="s">
        <v>2564</v>
      </c>
      <c r="P855" s="2" t="s">
        <v>59</v>
      </c>
      <c r="Q855" s="2" t="s">
        <v>59</v>
      </c>
      <c r="R855" s="2" t="s">
        <v>58</v>
      </c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2" t="s">
        <v>51</v>
      </c>
      <c r="AW855" s="2" t="s">
        <v>2587</v>
      </c>
      <c r="AX855" s="2" t="s">
        <v>51</v>
      </c>
      <c r="AY855" s="2" t="s">
        <v>51</v>
      </c>
    </row>
    <row r="856" spans="1:51" ht="30" customHeight="1" x14ac:dyDescent="0.4">
      <c r="A856" s="8" t="s">
        <v>2566</v>
      </c>
      <c r="B856" s="8" t="s">
        <v>2562</v>
      </c>
      <c r="C856" s="8" t="s">
        <v>347</v>
      </c>
      <c r="D856" s="9">
        <v>18.399999999999999</v>
      </c>
      <c r="E856" s="12" t="e">
        <f>#REF!</f>
        <v>#REF!</v>
      </c>
      <c r="F856" s="13" t="e">
        <f>TRUNC(E856*D856,1)</f>
        <v>#REF!</v>
      </c>
      <c r="G856" s="12" t="e">
        <f>#REF!</f>
        <v>#REF!</v>
      </c>
      <c r="H856" s="13" t="e">
        <f>TRUNC(G856*D856,1)</f>
        <v>#REF!</v>
      </c>
      <c r="I856" s="12" t="e">
        <f>#REF!</f>
        <v>#REF!</v>
      </c>
      <c r="J856" s="13" t="e">
        <f>TRUNC(I856*D856,1)</f>
        <v>#REF!</v>
      </c>
      <c r="K856" s="12" t="e">
        <f t="shared" si="115"/>
        <v>#REF!</v>
      </c>
      <c r="L856" s="13" t="e">
        <f t="shared" si="115"/>
        <v>#REF!</v>
      </c>
      <c r="M856" s="8" t="s">
        <v>2567</v>
      </c>
      <c r="N856" s="2" t="s">
        <v>604</v>
      </c>
      <c r="O856" s="2" t="s">
        <v>2568</v>
      </c>
      <c r="P856" s="2" t="s">
        <v>59</v>
      </c>
      <c r="Q856" s="2" t="s">
        <v>59</v>
      </c>
      <c r="R856" s="2" t="s">
        <v>58</v>
      </c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2" t="s">
        <v>51</v>
      </c>
      <c r="AW856" s="2" t="s">
        <v>2588</v>
      </c>
      <c r="AX856" s="2" t="s">
        <v>51</v>
      </c>
      <c r="AY856" s="2" t="s">
        <v>51</v>
      </c>
    </row>
    <row r="857" spans="1:51" ht="30" customHeight="1" x14ac:dyDescent="0.4">
      <c r="A857" s="8" t="s">
        <v>2570</v>
      </c>
      <c r="B857" s="8" t="s">
        <v>2562</v>
      </c>
      <c r="C857" s="8" t="s">
        <v>347</v>
      </c>
      <c r="D857" s="9">
        <v>7.3</v>
      </c>
      <c r="E857" s="12" t="e">
        <f>#REF!</f>
        <v>#REF!</v>
      </c>
      <c r="F857" s="13" t="e">
        <f>TRUNC(E857*D857,1)</f>
        <v>#REF!</v>
      </c>
      <c r="G857" s="12" t="e">
        <f>#REF!</f>
        <v>#REF!</v>
      </c>
      <c r="H857" s="13" t="e">
        <f>TRUNC(G857*D857,1)</f>
        <v>#REF!</v>
      </c>
      <c r="I857" s="12" t="e">
        <f>#REF!</f>
        <v>#REF!</v>
      </c>
      <c r="J857" s="13" t="e">
        <f>TRUNC(I857*D857,1)</f>
        <v>#REF!</v>
      </c>
      <c r="K857" s="12" t="e">
        <f t="shared" si="115"/>
        <v>#REF!</v>
      </c>
      <c r="L857" s="13" t="e">
        <f t="shared" si="115"/>
        <v>#REF!</v>
      </c>
      <c r="M857" s="8" t="s">
        <v>2571</v>
      </c>
      <c r="N857" s="2" t="s">
        <v>604</v>
      </c>
      <c r="O857" s="2" t="s">
        <v>2572</v>
      </c>
      <c r="P857" s="2" t="s">
        <v>59</v>
      </c>
      <c r="Q857" s="2" t="s">
        <v>59</v>
      </c>
      <c r="R857" s="2" t="s">
        <v>58</v>
      </c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2" t="s">
        <v>51</v>
      </c>
      <c r="AW857" s="2" t="s">
        <v>2589</v>
      </c>
      <c r="AX857" s="2" t="s">
        <v>51</v>
      </c>
      <c r="AY857" s="2" t="s">
        <v>51</v>
      </c>
    </row>
    <row r="858" spans="1:51" ht="30" customHeight="1" x14ac:dyDescent="0.4">
      <c r="A858" s="8" t="s">
        <v>1406</v>
      </c>
      <c r="B858" s="8" t="s">
        <v>51</v>
      </c>
      <c r="C858" s="8" t="s">
        <v>51</v>
      </c>
      <c r="D858" s="9"/>
      <c r="E858" s="12"/>
      <c r="F858" s="13" t="e">
        <f>TRUNC(SUMIF(N855:N857, N854, F855:F857),0)</f>
        <v>#REF!</v>
      </c>
      <c r="G858" s="12"/>
      <c r="H858" s="13" t="e">
        <f>TRUNC(SUMIF(N855:N857, N854, H855:H857),0)</f>
        <v>#REF!</v>
      </c>
      <c r="I858" s="12"/>
      <c r="J858" s="13" t="e">
        <f>TRUNC(SUMIF(N855:N857, N854, J855:J857),0)</f>
        <v>#REF!</v>
      </c>
      <c r="K858" s="12"/>
      <c r="L858" s="13" t="e">
        <f>F858+H858+J858</f>
        <v>#REF!</v>
      </c>
      <c r="M858" s="8" t="s">
        <v>51</v>
      </c>
      <c r="N858" s="2" t="s">
        <v>99</v>
      </c>
      <c r="O858" s="2" t="s">
        <v>99</v>
      </c>
      <c r="P858" s="2" t="s">
        <v>51</v>
      </c>
      <c r="Q858" s="2" t="s">
        <v>51</v>
      </c>
      <c r="R858" s="2" t="s">
        <v>51</v>
      </c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2" t="s">
        <v>51</v>
      </c>
      <c r="AW858" s="2" t="s">
        <v>51</v>
      </c>
      <c r="AX858" s="2" t="s">
        <v>51</v>
      </c>
      <c r="AY858" s="2" t="s">
        <v>51</v>
      </c>
    </row>
    <row r="859" spans="1:51" ht="30" customHeight="1" x14ac:dyDescent="0.4">
      <c r="A859" s="9"/>
      <c r="B859" s="9"/>
      <c r="C859" s="9"/>
      <c r="D859" s="9"/>
      <c r="E859" s="12"/>
      <c r="F859" s="13"/>
      <c r="G859" s="12"/>
      <c r="H859" s="13"/>
      <c r="I859" s="12"/>
      <c r="J859" s="13"/>
      <c r="K859" s="12"/>
      <c r="L859" s="13"/>
      <c r="M859" s="9"/>
    </row>
    <row r="860" spans="1:51" ht="30" customHeight="1" x14ac:dyDescent="0.4">
      <c r="A860" s="110" t="s">
        <v>2590</v>
      </c>
      <c r="B860" s="110"/>
      <c r="C860" s="110"/>
      <c r="D860" s="110"/>
      <c r="E860" s="111"/>
      <c r="F860" s="112"/>
      <c r="G860" s="111"/>
      <c r="H860" s="112"/>
      <c r="I860" s="111"/>
      <c r="J860" s="112"/>
      <c r="K860" s="111"/>
      <c r="L860" s="112"/>
      <c r="M860" s="110"/>
      <c r="N860" s="1" t="s">
        <v>608</v>
      </c>
    </row>
    <row r="861" spans="1:51" ht="30" customHeight="1" x14ac:dyDescent="0.4">
      <c r="A861" s="8" t="s">
        <v>2561</v>
      </c>
      <c r="B861" s="8" t="s">
        <v>2562</v>
      </c>
      <c r="C861" s="8" t="s">
        <v>347</v>
      </c>
      <c r="D861" s="9">
        <v>7.6</v>
      </c>
      <c r="E861" s="12" t="e">
        <f>#REF!</f>
        <v>#REF!</v>
      </c>
      <c r="F861" s="13" t="e">
        <f>TRUNC(E861*D861,1)</f>
        <v>#REF!</v>
      </c>
      <c r="G861" s="12" t="e">
        <f>#REF!</f>
        <v>#REF!</v>
      </c>
      <c r="H861" s="13" t="e">
        <f>TRUNC(G861*D861,1)</f>
        <v>#REF!</v>
      </c>
      <c r="I861" s="12" t="e">
        <f>#REF!</f>
        <v>#REF!</v>
      </c>
      <c r="J861" s="13" t="e">
        <f>TRUNC(I861*D861,1)</f>
        <v>#REF!</v>
      </c>
      <c r="K861" s="12" t="e">
        <f t="shared" ref="K861:L863" si="116">TRUNC(E861+G861+I861,1)</f>
        <v>#REF!</v>
      </c>
      <c r="L861" s="13" t="e">
        <f t="shared" si="116"/>
        <v>#REF!</v>
      </c>
      <c r="M861" s="8" t="s">
        <v>2563</v>
      </c>
      <c r="N861" s="2" t="s">
        <v>608</v>
      </c>
      <c r="O861" s="2" t="s">
        <v>2564</v>
      </c>
      <c r="P861" s="2" t="s">
        <v>59</v>
      </c>
      <c r="Q861" s="2" t="s">
        <v>59</v>
      </c>
      <c r="R861" s="2" t="s">
        <v>58</v>
      </c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2" t="s">
        <v>51</v>
      </c>
      <c r="AW861" s="2" t="s">
        <v>2591</v>
      </c>
      <c r="AX861" s="2" t="s">
        <v>51</v>
      </c>
      <c r="AY861" s="2" t="s">
        <v>51</v>
      </c>
    </row>
    <row r="862" spans="1:51" ht="30" customHeight="1" x14ac:dyDescent="0.4">
      <c r="A862" s="8" t="s">
        <v>2566</v>
      </c>
      <c r="B862" s="8" t="s">
        <v>2562</v>
      </c>
      <c r="C862" s="8" t="s">
        <v>347</v>
      </c>
      <c r="D862" s="9">
        <v>4.5999999999999996</v>
      </c>
      <c r="E862" s="12" t="e">
        <f>#REF!</f>
        <v>#REF!</v>
      </c>
      <c r="F862" s="13" t="e">
        <f>TRUNC(E862*D862,1)</f>
        <v>#REF!</v>
      </c>
      <c r="G862" s="12" t="e">
        <f>#REF!</f>
        <v>#REF!</v>
      </c>
      <c r="H862" s="13" t="e">
        <f>TRUNC(G862*D862,1)</f>
        <v>#REF!</v>
      </c>
      <c r="I862" s="12" t="e">
        <f>#REF!</f>
        <v>#REF!</v>
      </c>
      <c r="J862" s="13" t="e">
        <f>TRUNC(I862*D862,1)</f>
        <v>#REF!</v>
      </c>
      <c r="K862" s="12" t="e">
        <f t="shared" si="116"/>
        <v>#REF!</v>
      </c>
      <c r="L862" s="13" t="e">
        <f t="shared" si="116"/>
        <v>#REF!</v>
      </c>
      <c r="M862" s="8" t="s">
        <v>2567</v>
      </c>
      <c r="N862" s="2" t="s">
        <v>608</v>
      </c>
      <c r="O862" s="2" t="s">
        <v>2568</v>
      </c>
      <c r="P862" s="2" t="s">
        <v>59</v>
      </c>
      <c r="Q862" s="2" t="s">
        <v>59</v>
      </c>
      <c r="R862" s="2" t="s">
        <v>58</v>
      </c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2" t="s">
        <v>51</v>
      </c>
      <c r="AW862" s="2" t="s">
        <v>2592</v>
      </c>
      <c r="AX862" s="2" t="s">
        <v>51</v>
      </c>
      <c r="AY862" s="2" t="s">
        <v>51</v>
      </c>
    </row>
    <row r="863" spans="1:51" ht="30" customHeight="1" x14ac:dyDescent="0.4">
      <c r="A863" s="8" t="s">
        <v>2570</v>
      </c>
      <c r="B863" s="8" t="s">
        <v>2562</v>
      </c>
      <c r="C863" s="8" t="s">
        <v>347</v>
      </c>
      <c r="D863" s="9">
        <v>1.8</v>
      </c>
      <c r="E863" s="12" t="e">
        <f>#REF!</f>
        <v>#REF!</v>
      </c>
      <c r="F863" s="13" t="e">
        <f>TRUNC(E863*D863,1)</f>
        <v>#REF!</v>
      </c>
      <c r="G863" s="12" t="e">
        <f>#REF!</f>
        <v>#REF!</v>
      </c>
      <c r="H863" s="13" t="e">
        <f>TRUNC(G863*D863,1)</f>
        <v>#REF!</v>
      </c>
      <c r="I863" s="12" t="e">
        <f>#REF!</f>
        <v>#REF!</v>
      </c>
      <c r="J863" s="13" t="e">
        <f>TRUNC(I863*D863,1)</f>
        <v>#REF!</v>
      </c>
      <c r="K863" s="12" t="e">
        <f t="shared" si="116"/>
        <v>#REF!</v>
      </c>
      <c r="L863" s="13" t="e">
        <f t="shared" si="116"/>
        <v>#REF!</v>
      </c>
      <c r="M863" s="8" t="s">
        <v>2571</v>
      </c>
      <c r="N863" s="2" t="s">
        <v>608</v>
      </c>
      <c r="O863" s="2" t="s">
        <v>2572</v>
      </c>
      <c r="P863" s="2" t="s">
        <v>59</v>
      </c>
      <c r="Q863" s="2" t="s">
        <v>59</v>
      </c>
      <c r="R863" s="2" t="s">
        <v>58</v>
      </c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2" t="s">
        <v>51</v>
      </c>
      <c r="AW863" s="2" t="s">
        <v>2593</v>
      </c>
      <c r="AX863" s="2" t="s">
        <v>51</v>
      </c>
      <c r="AY863" s="2" t="s">
        <v>51</v>
      </c>
    </row>
    <row r="864" spans="1:51" ht="30" customHeight="1" x14ac:dyDescent="0.4">
      <c r="A864" s="8" t="s">
        <v>1406</v>
      </c>
      <c r="B864" s="8" t="s">
        <v>51</v>
      </c>
      <c r="C864" s="8" t="s">
        <v>51</v>
      </c>
      <c r="D864" s="9"/>
      <c r="E864" s="12"/>
      <c r="F864" s="13" t="e">
        <f>TRUNC(SUMIF(N861:N863, N860, F861:F863),0)</f>
        <v>#REF!</v>
      </c>
      <c r="G864" s="12"/>
      <c r="H864" s="13" t="e">
        <f>TRUNC(SUMIF(N861:N863, N860, H861:H863),0)</f>
        <v>#REF!</v>
      </c>
      <c r="I864" s="12"/>
      <c r="J864" s="13" t="e">
        <f>TRUNC(SUMIF(N861:N863, N860, J861:J863),0)</f>
        <v>#REF!</v>
      </c>
      <c r="K864" s="12"/>
      <c r="L864" s="13" t="e">
        <f>F864+H864+J864</f>
        <v>#REF!</v>
      </c>
      <c r="M864" s="8" t="s">
        <v>51</v>
      </c>
      <c r="N864" s="2" t="s">
        <v>99</v>
      </c>
      <c r="O864" s="2" t="s">
        <v>99</v>
      </c>
      <c r="P864" s="2" t="s">
        <v>51</v>
      </c>
      <c r="Q864" s="2" t="s">
        <v>51</v>
      </c>
      <c r="R864" s="2" t="s">
        <v>51</v>
      </c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2" t="s">
        <v>51</v>
      </c>
      <c r="AW864" s="2" t="s">
        <v>51</v>
      </c>
      <c r="AX864" s="2" t="s">
        <v>51</v>
      </c>
      <c r="AY864" s="2" t="s">
        <v>51</v>
      </c>
    </row>
    <row r="865" spans="1:51" ht="30" customHeight="1" x14ac:dyDescent="0.4">
      <c r="A865" s="9"/>
      <c r="B865" s="9"/>
      <c r="C865" s="9"/>
      <c r="D865" s="9"/>
      <c r="E865" s="12"/>
      <c r="F865" s="13"/>
      <c r="G865" s="12"/>
      <c r="H865" s="13"/>
      <c r="I865" s="12"/>
      <c r="J865" s="13"/>
      <c r="K865" s="12"/>
      <c r="L865" s="13"/>
      <c r="M865" s="9"/>
    </row>
    <row r="866" spans="1:51" ht="30" customHeight="1" x14ac:dyDescent="0.4">
      <c r="A866" s="110" t="s">
        <v>2594</v>
      </c>
      <c r="B866" s="110"/>
      <c r="C866" s="110"/>
      <c r="D866" s="110"/>
      <c r="E866" s="111"/>
      <c r="F866" s="112"/>
      <c r="G866" s="111"/>
      <c r="H866" s="112"/>
      <c r="I866" s="111"/>
      <c r="J866" s="112"/>
      <c r="K866" s="111"/>
      <c r="L866" s="112"/>
      <c r="M866" s="110"/>
      <c r="N866" s="1" t="s">
        <v>612</v>
      </c>
    </row>
    <row r="867" spans="1:51" ht="30" customHeight="1" x14ac:dyDescent="0.4">
      <c r="A867" s="8" t="s">
        <v>2561</v>
      </c>
      <c r="B867" s="8" t="s">
        <v>2562</v>
      </c>
      <c r="C867" s="8" t="s">
        <v>347</v>
      </c>
      <c r="D867" s="9">
        <v>7.2</v>
      </c>
      <c r="E867" s="12" t="e">
        <f>#REF!</f>
        <v>#REF!</v>
      </c>
      <c r="F867" s="13" t="e">
        <f>TRUNC(E867*D867,1)</f>
        <v>#REF!</v>
      </c>
      <c r="G867" s="12" t="e">
        <f>#REF!</f>
        <v>#REF!</v>
      </c>
      <c r="H867" s="13" t="e">
        <f>TRUNC(G867*D867,1)</f>
        <v>#REF!</v>
      </c>
      <c r="I867" s="12" t="e">
        <f>#REF!</f>
        <v>#REF!</v>
      </c>
      <c r="J867" s="13" t="e">
        <f>TRUNC(I867*D867,1)</f>
        <v>#REF!</v>
      </c>
      <c r="K867" s="12" t="e">
        <f t="shared" ref="K867:L869" si="117">TRUNC(E867+G867+I867,1)</f>
        <v>#REF!</v>
      </c>
      <c r="L867" s="13" t="e">
        <f t="shared" si="117"/>
        <v>#REF!</v>
      </c>
      <c r="M867" s="8" t="s">
        <v>2563</v>
      </c>
      <c r="N867" s="2" t="s">
        <v>612</v>
      </c>
      <c r="O867" s="2" t="s">
        <v>2564</v>
      </c>
      <c r="P867" s="2" t="s">
        <v>59</v>
      </c>
      <c r="Q867" s="2" t="s">
        <v>59</v>
      </c>
      <c r="R867" s="2" t="s">
        <v>58</v>
      </c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2" t="s">
        <v>51</v>
      </c>
      <c r="AW867" s="2" t="s">
        <v>2595</v>
      </c>
      <c r="AX867" s="2" t="s">
        <v>51</v>
      </c>
      <c r="AY867" s="2" t="s">
        <v>51</v>
      </c>
    </row>
    <row r="868" spans="1:51" ht="30" customHeight="1" x14ac:dyDescent="0.4">
      <c r="A868" s="8" t="s">
        <v>2566</v>
      </c>
      <c r="B868" s="8" t="s">
        <v>2562</v>
      </c>
      <c r="C868" s="8" t="s">
        <v>347</v>
      </c>
      <c r="D868" s="9">
        <v>4.5999999999999996</v>
      </c>
      <c r="E868" s="12" t="e">
        <f>#REF!</f>
        <v>#REF!</v>
      </c>
      <c r="F868" s="13" t="e">
        <f>TRUNC(E868*D868,1)</f>
        <v>#REF!</v>
      </c>
      <c r="G868" s="12" t="e">
        <f>#REF!</f>
        <v>#REF!</v>
      </c>
      <c r="H868" s="13" t="e">
        <f>TRUNC(G868*D868,1)</f>
        <v>#REF!</v>
      </c>
      <c r="I868" s="12" t="e">
        <f>#REF!</f>
        <v>#REF!</v>
      </c>
      <c r="J868" s="13" t="e">
        <f>TRUNC(I868*D868,1)</f>
        <v>#REF!</v>
      </c>
      <c r="K868" s="12" t="e">
        <f t="shared" si="117"/>
        <v>#REF!</v>
      </c>
      <c r="L868" s="13" t="e">
        <f t="shared" si="117"/>
        <v>#REF!</v>
      </c>
      <c r="M868" s="8" t="s">
        <v>2567</v>
      </c>
      <c r="N868" s="2" t="s">
        <v>612</v>
      </c>
      <c r="O868" s="2" t="s">
        <v>2568</v>
      </c>
      <c r="P868" s="2" t="s">
        <v>59</v>
      </c>
      <c r="Q868" s="2" t="s">
        <v>59</v>
      </c>
      <c r="R868" s="2" t="s">
        <v>58</v>
      </c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2" t="s">
        <v>51</v>
      </c>
      <c r="AW868" s="2" t="s">
        <v>2596</v>
      </c>
      <c r="AX868" s="2" t="s">
        <v>51</v>
      </c>
      <c r="AY868" s="2" t="s">
        <v>51</v>
      </c>
    </row>
    <row r="869" spans="1:51" ht="30" customHeight="1" x14ac:dyDescent="0.4">
      <c r="A869" s="8" t="s">
        <v>2570</v>
      </c>
      <c r="B869" s="8" t="s">
        <v>2562</v>
      </c>
      <c r="C869" s="8" t="s">
        <v>347</v>
      </c>
      <c r="D869" s="9">
        <v>1.4</v>
      </c>
      <c r="E869" s="12" t="e">
        <f>#REF!</f>
        <v>#REF!</v>
      </c>
      <c r="F869" s="13" t="e">
        <f>TRUNC(E869*D869,1)</f>
        <v>#REF!</v>
      </c>
      <c r="G869" s="12" t="e">
        <f>#REF!</f>
        <v>#REF!</v>
      </c>
      <c r="H869" s="13" t="e">
        <f>TRUNC(G869*D869,1)</f>
        <v>#REF!</v>
      </c>
      <c r="I869" s="12" t="e">
        <f>#REF!</f>
        <v>#REF!</v>
      </c>
      <c r="J869" s="13" t="e">
        <f>TRUNC(I869*D869,1)</f>
        <v>#REF!</v>
      </c>
      <c r="K869" s="12" t="e">
        <f t="shared" si="117"/>
        <v>#REF!</v>
      </c>
      <c r="L869" s="13" t="e">
        <f t="shared" si="117"/>
        <v>#REF!</v>
      </c>
      <c r="M869" s="8" t="s">
        <v>2571</v>
      </c>
      <c r="N869" s="2" t="s">
        <v>612</v>
      </c>
      <c r="O869" s="2" t="s">
        <v>2572</v>
      </c>
      <c r="P869" s="2" t="s">
        <v>59</v>
      </c>
      <c r="Q869" s="2" t="s">
        <v>59</v>
      </c>
      <c r="R869" s="2" t="s">
        <v>58</v>
      </c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2" t="s">
        <v>51</v>
      </c>
      <c r="AW869" s="2" t="s">
        <v>2597</v>
      </c>
      <c r="AX869" s="2" t="s">
        <v>51</v>
      </c>
      <c r="AY869" s="2" t="s">
        <v>51</v>
      </c>
    </row>
    <row r="870" spans="1:51" ht="30" customHeight="1" x14ac:dyDescent="0.4">
      <c r="A870" s="8" t="s">
        <v>1406</v>
      </c>
      <c r="B870" s="8" t="s">
        <v>51</v>
      </c>
      <c r="C870" s="8" t="s">
        <v>51</v>
      </c>
      <c r="D870" s="9"/>
      <c r="E870" s="12"/>
      <c r="F870" s="13" t="e">
        <f>TRUNC(SUMIF(N867:N869, N866, F867:F869),0)</f>
        <v>#REF!</v>
      </c>
      <c r="G870" s="12"/>
      <c r="H870" s="13" t="e">
        <f>TRUNC(SUMIF(N867:N869, N866, H867:H869),0)</f>
        <v>#REF!</v>
      </c>
      <c r="I870" s="12"/>
      <c r="J870" s="13" t="e">
        <f>TRUNC(SUMIF(N867:N869, N866, J867:J869),0)</f>
        <v>#REF!</v>
      </c>
      <c r="K870" s="12"/>
      <c r="L870" s="13" t="e">
        <f>F870+H870+J870</f>
        <v>#REF!</v>
      </c>
      <c r="M870" s="8" t="s">
        <v>51</v>
      </c>
      <c r="N870" s="2" t="s">
        <v>99</v>
      </c>
      <c r="O870" s="2" t="s">
        <v>99</v>
      </c>
      <c r="P870" s="2" t="s">
        <v>51</v>
      </c>
      <c r="Q870" s="2" t="s">
        <v>51</v>
      </c>
      <c r="R870" s="2" t="s">
        <v>51</v>
      </c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2" t="s">
        <v>51</v>
      </c>
      <c r="AW870" s="2" t="s">
        <v>51</v>
      </c>
      <c r="AX870" s="2" t="s">
        <v>51</v>
      </c>
      <c r="AY870" s="2" t="s">
        <v>51</v>
      </c>
    </row>
    <row r="871" spans="1:51" ht="30" customHeight="1" x14ac:dyDescent="0.4">
      <c r="A871" s="9"/>
      <c r="B871" s="9"/>
      <c r="C871" s="9"/>
      <c r="D871" s="9"/>
      <c r="E871" s="12"/>
      <c r="F871" s="13"/>
      <c r="G871" s="12"/>
      <c r="H871" s="13"/>
      <c r="I871" s="12"/>
      <c r="J871" s="13"/>
      <c r="K871" s="12"/>
      <c r="L871" s="13"/>
      <c r="M871" s="9"/>
    </row>
    <row r="872" spans="1:51" ht="30" customHeight="1" x14ac:dyDescent="0.4">
      <c r="A872" s="110" t="s">
        <v>2598</v>
      </c>
      <c r="B872" s="110"/>
      <c r="C872" s="110"/>
      <c r="D872" s="110"/>
      <c r="E872" s="111"/>
      <c r="F872" s="112"/>
      <c r="G872" s="111"/>
      <c r="H872" s="112"/>
      <c r="I872" s="111"/>
      <c r="J872" s="112"/>
      <c r="K872" s="111"/>
      <c r="L872" s="112"/>
      <c r="M872" s="110"/>
      <c r="N872" s="1" t="s">
        <v>616</v>
      </c>
    </row>
    <row r="873" spans="1:51" ht="30" customHeight="1" x14ac:dyDescent="0.4">
      <c r="A873" s="8" t="s">
        <v>2561</v>
      </c>
      <c r="B873" s="8" t="s">
        <v>2562</v>
      </c>
      <c r="C873" s="8" t="s">
        <v>347</v>
      </c>
      <c r="D873" s="9">
        <v>21.9</v>
      </c>
      <c r="E873" s="12" t="e">
        <f>#REF!</f>
        <v>#REF!</v>
      </c>
      <c r="F873" s="13" t="e">
        <f>TRUNC(E873*D873,1)</f>
        <v>#REF!</v>
      </c>
      <c r="G873" s="12" t="e">
        <f>#REF!</f>
        <v>#REF!</v>
      </c>
      <c r="H873" s="13" t="e">
        <f>TRUNC(G873*D873,1)</f>
        <v>#REF!</v>
      </c>
      <c r="I873" s="12" t="e">
        <f>#REF!</f>
        <v>#REF!</v>
      </c>
      <c r="J873" s="13" t="e">
        <f>TRUNC(I873*D873,1)</f>
        <v>#REF!</v>
      </c>
      <c r="K873" s="12" t="e">
        <f t="shared" ref="K873:L875" si="118">TRUNC(E873+G873+I873,1)</f>
        <v>#REF!</v>
      </c>
      <c r="L873" s="13" t="e">
        <f t="shared" si="118"/>
        <v>#REF!</v>
      </c>
      <c r="M873" s="8" t="s">
        <v>2563</v>
      </c>
      <c r="N873" s="2" t="s">
        <v>616</v>
      </c>
      <c r="O873" s="2" t="s">
        <v>2564</v>
      </c>
      <c r="P873" s="2" t="s">
        <v>59</v>
      </c>
      <c r="Q873" s="2" t="s">
        <v>59</v>
      </c>
      <c r="R873" s="2" t="s">
        <v>58</v>
      </c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2" t="s">
        <v>51</v>
      </c>
      <c r="AW873" s="2" t="s">
        <v>2599</v>
      </c>
      <c r="AX873" s="2" t="s">
        <v>51</v>
      </c>
      <c r="AY873" s="2" t="s">
        <v>51</v>
      </c>
    </row>
    <row r="874" spans="1:51" ht="30" customHeight="1" x14ac:dyDescent="0.4">
      <c r="A874" s="8" t="s">
        <v>2566</v>
      </c>
      <c r="B874" s="8" t="s">
        <v>2562</v>
      </c>
      <c r="C874" s="8" t="s">
        <v>347</v>
      </c>
      <c r="D874" s="9">
        <v>43.7</v>
      </c>
      <c r="E874" s="12" t="e">
        <f>#REF!</f>
        <v>#REF!</v>
      </c>
      <c r="F874" s="13" t="e">
        <f>TRUNC(E874*D874,1)</f>
        <v>#REF!</v>
      </c>
      <c r="G874" s="12" t="e">
        <f>#REF!</f>
        <v>#REF!</v>
      </c>
      <c r="H874" s="13" t="e">
        <f>TRUNC(G874*D874,1)</f>
        <v>#REF!</v>
      </c>
      <c r="I874" s="12" t="e">
        <f>#REF!</f>
        <v>#REF!</v>
      </c>
      <c r="J874" s="13" t="e">
        <f>TRUNC(I874*D874,1)</f>
        <v>#REF!</v>
      </c>
      <c r="K874" s="12" t="e">
        <f t="shared" si="118"/>
        <v>#REF!</v>
      </c>
      <c r="L874" s="13" t="e">
        <f t="shared" si="118"/>
        <v>#REF!</v>
      </c>
      <c r="M874" s="8" t="s">
        <v>2567</v>
      </c>
      <c r="N874" s="2" t="s">
        <v>616</v>
      </c>
      <c r="O874" s="2" t="s">
        <v>2568</v>
      </c>
      <c r="P874" s="2" t="s">
        <v>59</v>
      </c>
      <c r="Q874" s="2" t="s">
        <v>59</v>
      </c>
      <c r="R874" s="2" t="s">
        <v>58</v>
      </c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2" t="s">
        <v>51</v>
      </c>
      <c r="AW874" s="2" t="s">
        <v>2600</v>
      </c>
      <c r="AX874" s="2" t="s">
        <v>51</v>
      </c>
      <c r="AY874" s="2" t="s">
        <v>51</v>
      </c>
    </row>
    <row r="875" spans="1:51" ht="30" customHeight="1" x14ac:dyDescent="0.4">
      <c r="A875" s="8" t="s">
        <v>2570</v>
      </c>
      <c r="B875" s="8" t="s">
        <v>2562</v>
      </c>
      <c r="C875" s="8" t="s">
        <v>347</v>
      </c>
      <c r="D875" s="9">
        <v>14.3</v>
      </c>
      <c r="E875" s="12" t="e">
        <f>#REF!</f>
        <v>#REF!</v>
      </c>
      <c r="F875" s="13" t="e">
        <f>TRUNC(E875*D875,1)</f>
        <v>#REF!</v>
      </c>
      <c r="G875" s="12" t="e">
        <f>#REF!</f>
        <v>#REF!</v>
      </c>
      <c r="H875" s="13" t="e">
        <f>TRUNC(G875*D875,1)</f>
        <v>#REF!</v>
      </c>
      <c r="I875" s="12" t="e">
        <f>#REF!</f>
        <v>#REF!</v>
      </c>
      <c r="J875" s="13" t="e">
        <f>TRUNC(I875*D875,1)</f>
        <v>#REF!</v>
      </c>
      <c r="K875" s="12" t="e">
        <f t="shared" si="118"/>
        <v>#REF!</v>
      </c>
      <c r="L875" s="13" t="e">
        <f t="shared" si="118"/>
        <v>#REF!</v>
      </c>
      <c r="M875" s="8" t="s">
        <v>2571</v>
      </c>
      <c r="N875" s="2" t="s">
        <v>616</v>
      </c>
      <c r="O875" s="2" t="s">
        <v>2572</v>
      </c>
      <c r="P875" s="2" t="s">
        <v>59</v>
      </c>
      <c r="Q875" s="2" t="s">
        <v>59</v>
      </c>
      <c r="R875" s="2" t="s">
        <v>58</v>
      </c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2" t="s">
        <v>51</v>
      </c>
      <c r="AW875" s="2" t="s">
        <v>2601</v>
      </c>
      <c r="AX875" s="2" t="s">
        <v>51</v>
      </c>
      <c r="AY875" s="2" t="s">
        <v>51</v>
      </c>
    </row>
    <row r="876" spans="1:51" ht="30" customHeight="1" x14ac:dyDescent="0.4">
      <c r="A876" s="8" t="s">
        <v>1406</v>
      </c>
      <c r="B876" s="8" t="s">
        <v>51</v>
      </c>
      <c r="C876" s="8" t="s">
        <v>51</v>
      </c>
      <c r="D876" s="9"/>
      <c r="E876" s="12"/>
      <c r="F876" s="13" t="e">
        <f>TRUNC(SUMIF(N873:N875, N872, F873:F875),0)</f>
        <v>#REF!</v>
      </c>
      <c r="G876" s="12"/>
      <c r="H876" s="13" t="e">
        <f>TRUNC(SUMIF(N873:N875, N872, H873:H875),0)</f>
        <v>#REF!</v>
      </c>
      <c r="I876" s="12"/>
      <c r="J876" s="13" t="e">
        <f>TRUNC(SUMIF(N873:N875, N872, J873:J875),0)</f>
        <v>#REF!</v>
      </c>
      <c r="K876" s="12"/>
      <c r="L876" s="13" t="e">
        <f>F876+H876+J876</f>
        <v>#REF!</v>
      </c>
      <c r="M876" s="8" t="s">
        <v>51</v>
      </c>
      <c r="N876" s="2" t="s">
        <v>99</v>
      </c>
      <c r="O876" s="2" t="s">
        <v>99</v>
      </c>
      <c r="P876" s="2" t="s">
        <v>51</v>
      </c>
      <c r="Q876" s="2" t="s">
        <v>51</v>
      </c>
      <c r="R876" s="2" t="s">
        <v>51</v>
      </c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2" t="s">
        <v>51</v>
      </c>
      <c r="AW876" s="2" t="s">
        <v>51</v>
      </c>
      <c r="AX876" s="2" t="s">
        <v>51</v>
      </c>
      <c r="AY876" s="2" t="s">
        <v>51</v>
      </c>
    </row>
    <row r="877" spans="1:51" ht="30" customHeight="1" x14ac:dyDescent="0.4">
      <c r="A877" s="9"/>
      <c r="B877" s="9"/>
      <c r="C877" s="9"/>
      <c r="D877" s="9"/>
      <c r="E877" s="12"/>
      <c r="F877" s="13"/>
      <c r="G877" s="12"/>
      <c r="H877" s="13"/>
      <c r="I877" s="12"/>
      <c r="J877" s="13"/>
      <c r="K877" s="12"/>
      <c r="L877" s="13"/>
      <c r="M877" s="9"/>
    </row>
    <row r="878" spans="1:51" ht="30" customHeight="1" x14ac:dyDescent="0.4">
      <c r="A878" s="110" t="s">
        <v>2602</v>
      </c>
      <c r="B878" s="110"/>
      <c r="C878" s="110"/>
      <c r="D878" s="110"/>
      <c r="E878" s="111"/>
      <c r="F878" s="112"/>
      <c r="G878" s="111"/>
      <c r="H878" s="112"/>
      <c r="I878" s="111"/>
      <c r="J878" s="112"/>
      <c r="K878" s="111"/>
      <c r="L878" s="112"/>
      <c r="M878" s="110"/>
      <c r="N878" s="1" t="s">
        <v>620</v>
      </c>
    </row>
    <row r="879" spans="1:51" ht="30" customHeight="1" x14ac:dyDescent="0.4">
      <c r="A879" s="8" t="s">
        <v>2561</v>
      </c>
      <c r="B879" s="8" t="s">
        <v>2562</v>
      </c>
      <c r="C879" s="8" t="s">
        <v>347</v>
      </c>
      <c r="D879" s="9">
        <v>16.7</v>
      </c>
      <c r="E879" s="12" t="e">
        <f>#REF!</f>
        <v>#REF!</v>
      </c>
      <c r="F879" s="13" t="e">
        <f>TRUNC(E879*D879,1)</f>
        <v>#REF!</v>
      </c>
      <c r="G879" s="12" t="e">
        <f>#REF!</f>
        <v>#REF!</v>
      </c>
      <c r="H879" s="13" t="e">
        <f>TRUNC(G879*D879,1)</f>
        <v>#REF!</v>
      </c>
      <c r="I879" s="12" t="e">
        <f>#REF!</f>
        <v>#REF!</v>
      </c>
      <c r="J879" s="13" t="e">
        <f>TRUNC(I879*D879,1)</f>
        <v>#REF!</v>
      </c>
      <c r="K879" s="12" t="e">
        <f t="shared" ref="K879:L881" si="119">TRUNC(E879+G879+I879,1)</f>
        <v>#REF!</v>
      </c>
      <c r="L879" s="13" t="e">
        <f t="shared" si="119"/>
        <v>#REF!</v>
      </c>
      <c r="M879" s="8" t="s">
        <v>2563</v>
      </c>
      <c r="N879" s="2" t="s">
        <v>620</v>
      </c>
      <c r="O879" s="2" t="s">
        <v>2564</v>
      </c>
      <c r="P879" s="2" t="s">
        <v>59</v>
      </c>
      <c r="Q879" s="2" t="s">
        <v>59</v>
      </c>
      <c r="R879" s="2" t="s">
        <v>58</v>
      </c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2" t="s">
        <v>51</v>
      </c>
      <c r="AW879" s="2" t="s">
        <v>2603</v>
      </c>
      <c r="AX879" s="2" t="s">
        <v>51</v>
      </c>
      <c r="AY879" s="2" t="s">
        <v>51</v>
      </c>
    </row>
    <row r="880" spans="1:51" ht="30" customHeight="1" x14ac:dyDescent="0.4">
      <c r="A880" s="8" t="s">
        <v>2566</v>
      </c>
      <c r="B880" s="8" t="s">
        <v>2562</v>
      </c>
      <c r="C880" s="8" t="s">
        <v>347</v>
      </c>
      <c r="D880" s="9">
        <v>29.7</v>
      </c>
      <c r="E880" s="12" t="e">
        <f>#REF!</f>
        <v>#REF!</v>
      </c>
      <c r="F880" s="13" t="e">
        <f>TRUNC(E880*D880,1)</f>
        <v>#REF!</v>
      </c>
      <c r="G880" s="12" t="e">
        <f>#REF!</f>
        <v>#REF!</v>
      </c>
      <c r="H880" s="13" t="e">
        <f>TRUNC(G880*D880,1)</f>
        <v>#REF!</v>
      </c>
      <c r="I880" s="12" t="e">
        <f>#REF!</f>
        <v>#REF!</v>
      </c>
      <c r="J880" s="13" t="e">
        <f>TRUNC(I880*D880,1)</f>
        <v>#REF!</v>
      </c>
      <c r="K880" s="12" t="e">
        <f t="shared" si="119"/>
        <v>#REF!</v>
      </c>
      <c r="L880" s="13" t="e">
        <f t="shared" si="119"/>
        <v>#REF!</v>
      </c>
      <c r="M880" s="8" t="s">
        <v>2567</v>
      </c>
      <c r="N880" s="2" t="s">
        <v>620</v>
      </c>
      <c r="O880" s="2" t="s">
        <v>2568</v>
      </c>
      <c r="P880" s="2" t="s">
        <v>59</v>
      </c>
      <c r="Q880" s="2" t="s">
        <v>59</v>
      </c>
      <c r="R880" s="2" t="s">
        <v>58</v>
      </c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2" t="s">
        <v>51</v>
      </c>
      <c r="AW880" s="2" t="s">
        <v>2604</v>
      </c>
      <c r="AX880" s="2" t="s">
        <v>51</v>
      </c>
      <c r="AY880" s="2" t="s">
        <v>51</v>
      </c>
    </row>
    <row r="881" spans="1:51" ht="30" customHeight="1" x14ac:dyDescent="0.4">
      <c r="A881" s="8" t="s">
        <v>2570</v>
      </c>
      <c r="B881" s="8" t="s">
        <v>2562</v>
      </c>
      <c r="C881" s="8" t="s">
        <v>347</v>
      </c>
      <c r="D881" s="9">
        <v>12.1</v>
      </c>
      <c r="E881" s="12" t="e">
        <f>#REF!</f>
        <v>#REF!</v>
      </c>
      <c r="F881" s="13" t="e">
        <f>TRUNC(E881*D881,1)</f>
        <v>#REF!</v>
      </c>
      <c r="G881" s="12" t="e">
        <f>#REF!</f>
        <v>#REF!</v>
      </c>
      <c r="H881" s="13" t="e">
        <f>TRUNC(G881*D881,1)</f>
        <v>#REF!</v>
      </c>
      <c r="I881" s="12" t="e">
        <f>#REF!</f>
        <v>#REF!</v>
      </c>
      <c r="J881" s="13" t="e">
        <f>TRUNC(I881*D881,1)</f>
        <v>#REF!</v>
      </c>
      <c r="K881" s="12" t="e">
        <f t="shared" si="119"/>
        <v>#REF!</v>
      </c>
      <c r="L881" s="13" t="e">
        <f t="shared" si="119"/>
        <v>#REF!</v>
      </c>
      <c r="M881" s="8" t="s">
        <v>2571</v>
      </c>
      <c r="N881" s="2" t="s">
        <v>620</v>
      </c>
      <c r="O881" s="2" t="s">
        <v>2572</v>
      </c>
      <c r="P881" s="2" t="s">
        <v>59</v>
      </c>
      <c r="Q881" s="2" t="s">
        <v>59</v>
      </c>
      <c r="R881" s="2" t="s">
        <v>58</v>
      </c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2" t="s">
        <v>51</v>
      </c>
      <c r="AW881" s="2" t="s">
        <v>2605</v>
      </c>
      <c r="AX881" s="2" t="s">
        <v>51</v>
      </c>
      <c r="AY881" s="2" t="s">
        <v>51</v>
      </c>
    </row>
    <row r="882" spans="1:51" ht="30" customHeight="1" x14ac:dyDescent="0.4">
      <c r="A882" s="8" t="s">
        <v>1406</v>
      </c>
      <c r="B882" s="8" t="s">
        <v>51</v>
      </c>
      <c r="C882" s="8" t="s">
        <v>51</v>
      </c>
      <c r="D882" s="9"/>
      <c r="E882" s="12"/>
      <c r="F882" s="13" t="e">
        <f>TRUNC(SUMIF(N879:N881, N878, F879:F881),0)</f>
        <v>#REF!</v>
      </c>
      <c r="G882" s="12"/>
      <c r="H882" s="13" t="e">
        <f>TRUNC(SUMIF(N879:N881, N878, H879:H881),0)</f>
        <v>#REF!</v>
      </c>
      <c r="I882" s="12"/>
      <c r="J882" s="13" t="e">
        <f>TRUNC(SUMIF(N879:N881, N878, J879:J881),0)</f>
        <v>#REF!</v>
      </c>
      <c r="K882" s="12"/>
      <c r="L882" s="13" t="e">
        <f>F882+H882+J882</f>
        <v>#REF!</v>
      </c>
      <c r="M882" s="8" t="s">
        <v>51</v>
      </c>
      <c r="N882" s="2" t="s">
        <v>99</v>
      </c>
      <c r="O882" s="2" t="s">
        <v>99</v>
      </c>
      <c r="P882" s="2" t="s">
        <v>51</v>
      </c>
      <c r="Q882" s="2" t="s">
        <v>51</v>
      </c>
      <c r="R882" s="2" t="s">
        <v>51</v>
      </c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2" t="s">
        <v>51</v>
      </c>
      <c r="AW882" s="2" t="s">
        <v>51</v>
      </c>
      <c r="AX882" s="2" t="s">
        <v>51</v>
      </c>
      <c r="AY882" s="2" t="s">
        <v>51</v>
      </c>
    </row>
    <row r="883" spans="1:51" ht="30" customHeight="1" x14ac:dyDescent="0.4">
      <c r="A883" s="9"/>
      <c r="B883" s="9"/>
      <c r="C883" s="9"/>
      <c r="D883" s="9"/>
      <c r="E883" s="12"/>
      <c r="F883" s="13"/>
      <c r="G883" s="12"/>
      <c r="H883" s="13"/>
      <c r="I883" s="12"/>
      <c r="J883" s="13"/>
      <c r="K883" s="12"/>
      <c r="L883" s="13"/>
      <c r="M883" s="9"/>
    </row>
    <row r="884" spans="1:51" ht="30" customHeight="1" x14ac:dyDescent="0.4">
      <c r="A884" s="110" t="s">
        <v>2606</v>
      </c>
      <c r="B884" s="110"/>
      <c r="C884" s="110"/>
      <c r="D884" s="110"/>
      <c r="E884" s="111"/>
      <c r="F884" s="112"/>
      <c r="G884" s="111"/>
      <c r="H884" s="112"/>
      <c r="I884" s="111"/>
      <c r="J884" s="112"/>
      <c r="K884" s="111"/>
      <c r="L884" s="112"/>
      <c r="M884" s="110"/>
      <c r="N884" s="1" t="s">
        <v>624</v>
      </c>
    </row>
    <row r="885" spans="1:51" ht="30" customHeight="1" x14ac:dyDescent="0.4">
      <c r="A885" s="8" t="s">
        <v>2561</v>
      </c>
      <c r="B885" s="8" t="s">
        <v>2562</v>
      </c>
      <c r="C885" s="8" t="s">
        <v>347</v>
      </c>
      <c r="D885" s="9">
        <v>18.274999999999999</v>
      </c>
      <c r="E885" s="12" t="e">
        <f>#REF!</f>
        <v>#REF!</v>
      </c>
      <c r="F885" s="13" t="e">
        <f>TRUNC(E885*D885,1)</f>
        <v>#REF!</v>
      </c>
      <c r="G885" s="12" t="e">
        <f>#REF!</f>
        <v>#REF!</v>
      </c>
      <c r="H885" s="13" t="e">
        <f>TRUNC(G885*D885,1)</f>
        <v>#REF!</v>
      </c>
      <c r="I885" s="12" t="e">
        <f>#REF!</f>
        <v>#REF!</v>
      </c>
      <c r="J885" s="13" t="e">
        <f>TRUNC(I885*D885,1)</f>
        <v>#REF!</v>
      </c>
      <c r="K885" s="12" t="e">
        <f t="shared" ref="K885:L887" si="120">TRUNC(E885+G885+I885,1)</f>
        <v>#REF!</v>
      </c>
      <c r="L885" s="13" t="e">
        <f t="shared" si="120"/>
        <v>#REF!</v>
      </c>
      <c r="M885" s="8" t="s">
        <v>2563</v>
      </c>
      <c r="N885" s="2" t="s">
        <v>624</v>
      </c>
      <c r="O885" s="2" t="s">
        <v>2564</v>
      </c>
      <c r="P885" s="2" t="s">
        <v>59</v>
      </c>
      <c r="Q885" s="2" t="s">
        <v>59</v>
      </c>
      <c r="R885" s="2" t="s">
        <v>58</v>
      </c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2" t="s">
        <v>51</v>
      </c>
      <c r="AW885" s="2" t="s">
        <v>2607</v>
      </c>
      <c r="AX885" s="2" t="s">
        <v>51</v>
      </c>
      <c r="AY885" s="2" t="s">
        <v>51</v>
      </c>
    </row>
    <row r="886" spans="1:51" ht="30" customHeight="1" x14ac:dyDescent="0.4">
      <c r="A886" s="8" t="s">
        <v>2566</v>
      </c>
      <c r="B886" s="8" t="s">
        <v>2562</v>
      </c>
      <c r="C886" s="8" t="s">
        <v>347</v>
      </c>
      <c r="D886" s="9">
        <v>36.799999999999997</v>
      </c>
      <c r="E886" s="12" t="e">
        <f>#REF!</f>
        <v>#REF!</v>
      </c>
      <c r="F886" s="13" t="e">
        <f>TRUNC(E886*D886,1)</f>
        <v>#REF!</v>
      </c>
      <c r="G886" s="12" t="e">
        <f>#REF!</f>
        <v>#REF!</v>
      </c>
      <c r="H886" s="13" t="e">
        <f>TRUNC(G886*D886,1)</f>
        <v>#REF!</v>
      </c>
      <c r="I886" s="12" t="e">
        <f>#REF!</f>
        <v>#REF!</v>
      </c>
      <c r="J886" s="13" t="e">
        <f>TRUNC(I886*D886,1)</f>
        <v>#REF!</v>
      </c>
      <c r="K886" s="12" t="e">
        <f t="shared" si="120"/>
        <v>#REF!</v>
      </c>
      <c r="L886" s="13" t="e">
        <f t="shared" si="120"/>
        <v>#REF!</v>
      </c>
      <c r="M886" s="8" t="s">
        <v>2567</v>
      </c>
      <c r="N886" s="2" t="s">
        <v>624</v>
      </c>
      <c r="O886" s="2" t="s">
        <v>2568</v>
      </c>
      <c r="P886" s="2" t="s">
        <v>59</v>
      </c>
      <c r="Q886" s="2" t="s">
        <v>59</v>
      </c>
      <c r="R886" s="2" t="s">
        <v>58</v>
      </c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2" t="s">
        <v>51</v>
      </c>
      <c r="AW886" s="2" t="s">
        <v>2608</v>
      </c>
      <c r="AX886" s="2" t="s">
        <v>51</v>
      </c>
      <c r="AY886" s="2" t="s">
        <v>51</v>
      </c>
    </row>
    <row r="887" spans="1:51" ht="30" customHeight="1" x14ac:dyDescent="0.4">
      <c r="A887" s="8" t="s">
        <v>2570</v>
      </c>
      <c r="B887" s="8" t="s">
        <v>2562</v>
      </c>
      <c r="C887" s="8" t="s">
        <v>347</v>
      </c>
      <c r="D887" s="9">
        <v>12.324999999999999</v>
      </c>
      <c r="E887" s="12" t="e">
        <f>#REF!</f>
        <v>#REF!</v>
      </c>
      <c r="F887" s="13" t="e">
        <f>TRUNC(E887*D887,1)</f>
        <v>#REF!</v>
      </c>
      <c r="G887" s="12" t="e">
        <f>#REF!</f>
        <v>#REF!</v>
      </c>
      <c r="H887" s="13" t="e">
        <f>TRUNC(G887*D887,1)</f>
        <v>#REF!</v>
      </c>
      <c r="I887" s="12" t="e">
        <f>#REF!</f>
        <v>#REF!</v>
      </c>
      <c r="J887" s="13" t="e">
        <f>TRUNC(I887*D887,1)</f>
        <v>#REF!</v>
      </c>
      <c r="K887" s="12" t="e">
        <f t="shared" si="120"/>
        <v>#REF!</v>
      </c>
      <c r="L887" s="13" t="e">
        <f t="shared" si="120"/>
        <v>#REF!</v>
      </c>
      <c r="M887" s="8" t="s">
        <v>2571</v>
      </c>
      <c r="N887" s="2" t="s">
        <v>624</v>
      </c>
      <c r="O887" s="2" t="s">
        <v>2572</v>
      </c>
      <c r="P887" s="2" t="s">
        <v>59</v>
      </c>
      <c r="Q887" s="2" t="s">
        <v>59</v>
      </c>
      <c r="R887" s="2" t="s">
        <v>58</v>
      </c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2" t="s">
        <v>51</v>
      </c>
      <c r="AW887" s="2" t="s">
        <v>2609</v>
      </c>
      <c r="AX887" s="2" t="s">
        <v>51</v>
      </c>
      <c r="AY887" s="2" t="s">
        <v>51</v>
      </c>
    </row>
    <row r="888" spans="1:51" ht="30" customHeight="1" x14ac:dyDescent="0.4">
      <c r="A888" s="8" t="s">
        <v>1406</v>
      </c>
      <c r="B888" s="8" t="s">
        <v>51</v>
      </c>
      <c r="C888" s="8" t="s">
        <v>51</v>
      </c>
      <c r="D888" s="9"/>
      <c r="E888" s="12"/>
      <c r="F888" s="13" t="e">
        <f>TRUNC(SUMIF(N885:N887, N884, F885:F887),0)</f>
        <v>#REF!</v>
      </c>
      <c r="G888" s="12"/>
      <c r="H888" s="13" t="e">
        <f>TRUNC(SUMIF(N885:N887, N884, H885:H887),0)</f>
        <v>#REF!</v>
      </c>
      <c r="I888" s="12"/>
      <c r="J888" s="13" t="e">
        <f>TRUNC(SUMIF(N885:N887, N884, J885:J887),0)</f>
        <v>#REF!</v>
      </c>
      <c r="K888" s="12"/>
      <c r="L888" s="13" t="e">
        <f>F888+H888+J888</f>
        <v>#REF!</v>
      </c>
      <c r="M888" s="8" t="s">
        <v>51</v>
      </c>
      <c r="N888" s="2" t="s">
        <v>99</v>
      </c>
      <c r="O888" s="2" t="s">
        <v>99</v>
      </c>
      <c r="P888" s="2" t="s">
        <v>51</v>
      </c>
      <c r="Q888" s="2" t="s">
        <v>51</v>
      </c>
      <c r="R888" s="2" t="s">
        <v>51</v>
      </c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2" t="s">
        <v>51</v>
      </c>
      <c r="AW888" s="2" t="s">
        <v>51</v>
      </c>
      <c r="AX888" s="2" t="s">
        <v>51</v>
      </c>
      <c r="AY888" s="2" t="s">
        <v>51</v>
      </c>
    </row>
    <row r="889" spans="1:51" ht="30" customHeight="1" x14ac:dyDescent="0.4">
      <c r="A889" s="9"/>
      <c r="B889" s="9"/>
      <c r="C889" s="9"/>
      <c r="D889" s="9"/>
      <c r="E889" s="12"/>
      <c r="F889" s="13"/>
      <c r="G889" s="12"/>
      <c r="H889" s="13"/>
      <c r="I889" s="12"/>
      <c r="J889" s="13"/>
      <c r="K889" s="12"/>
      <c r="L889" s="13"/>
      <c r="M889" s="9"/>
    </row>
    <row r="890" spans="1:51" ht="30" customHeight="1" x14ac:dyDescent="0.4">
      <c r="A890" s="110" t="s">
        <v>2610</v>
      </c>
      <c r="B890" s="110"/>
      <c r="C890" s="110"/>
      <c r="D890" s="110"/>
      <c r="E890" s="111"/>
      <c r="F890" s="112"/>
      <c r="G890" s="111"/>
      <c r="H890" s="112"/>
      <c r="I890" s="111"/>
      <c r="J890" s="112"/>
      <c r="K890" s="111"/>
      <c r="L890" s="112"/>
      <c r="M890" s="110"/>
      <c r="N890" s="1" t="s">
        <v>628</v>
      </c>
    </row>
    <row r="891" spans="1:51" ht="30" customHeight="1" x14ac:dyDescent="0.4">
      <c r="A891" s="8" t="s">
        <v>2561</v>
      </c>
      <c r="B891" s="8" t="s">
        <v>2562</v>
      </c>
      <c r="C891" s="8" t="s">
        <v>347</v>
      </c>
      <c r="D891" s="9">
        <v>10</v>
      </c>
      <c r="E891" s="12" t="e">
        <f>#REF!</f>
        <v>#REF!</v>
      </c>
      <c r="F891" s="13" t="e">
        <f>TRUNC(E891*D891,1)</f>
        <v>#REF!</v>
      </c>
      <c r="G891" s="12" t="e">
        <f>#REF!</f>
        <v>#REF!</v>
      </c>
      <c r="H891" s="13" t="e">
        <f>TRUNC(G891*D891,1)</f>
        <v>#REF!</v>
      </c>
      <c r="I891" s="12" t="e">
        <f>#REF!</f>
        <v>#REF!</v>
      </c>
      <c r="J891" s="13" t="e">
        <f>TRUNC(I891*D891,1)</f>
        <v>#REF!</v>
      </c>
      <c r="K891" s="12" t="e">
        <f t="shared" ref="K891:L893" si="121">TRUNC(E891+G891+I891,1)</f>
        <v>#REF!</v>
      </c>
      <c r="L891" s="13" t="e">
        <f t="shared" si="121"/>
        <v>#REF!</v>
      </c>
      <c r="M891" s="8" t="s">
        <v>2563</v>
      </c>
      <c r="N891" s="2" t="s">
        <v>628</v>
      </c>
      <c r="O891" s="2" t="s">
        <v>2564</v>
      </c>
      <c r="P891" s="2" t="s">
        <v>59</v>
      </c>
      <c r="Q891" s="2" t="s">
        <v>59</v>
      </c>
      <c r="R891" s="2" t="s">
        <v>58</v>
      </c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2" t="s">
        <v>51</v>
      </c>
      <c r="AW891" s="2" t="s">
        <v>2611</v>
      </c>
      <c r="AX891" s="2" t="s">
        <v>51</v>
      </c>
      <c r="AY891" s="2" t="s">
        <v>51</v>
      </c>
    </row>
    <row r="892" spans="1:51" ht="30" customHeight="1" x14ac:dyDescent="0.4">
      <c r="A892" s="8" t="s">
        <v>2566</v>
      </c>
      <c r="B892" s="8" t="s">
        <v>2562</v>
      </c>
      <c r="C892" s="8" t="s">
        <v>347</v>
      </c>
      <c r="D892" s="9">
        <v>11.5</v>
      </c>
      <c r="E892" s="12" t="e">
        <f>#REF!</f>
        <v>#REF!</v>
      </c>
      <c r="F892" s="13" t="e">
        <f>TRUNC(E892*D892,1)</f>
        <v>#REF!</v>
      </c>
      <c r="G892" s="12" t="e">
        <f>#REF!</f>
        <v>#REF!</v>
      </c>
      <c r="H892" s="13" t="e">
        <f>TRUNC(G892*D892,1)</f>
        <v>#REF!</v>
      </c>
      <c r="I892" s="12" t="e">
        <f>#REF!</f>
        <v>#REF!</v>
      </c>
      <c r="J892" s="13" t="e">
        <f>TRUNC(I892*D892,1)</f>
        <v>#REF!</v>
      </c>
      <c r="K892" s="12" t="e">
        <f t="shared" si="121"/>
        <v>#REF!</v>
      </c>
      <c r="L892" s="13" t="e">
        <f t="shared" si="121"/>
        <v>#REF!</v>
      </c>
      <c r="M892" s="8" t="s">
        <v>2567</v>
      </c>
      <c r="N892" s="2" t="s">
        <v>628</v>
      </c>
      <c r="O892" s="2" t="s">
        <v>2568</v>
      </c>
      <c r="P892" s="2" t="s">
        <v>59</v>
      </c>
      <c r="Q892" s="2" t="s">
        <v>59</v>
      </c>
      <c r="R892" s="2" t="s">
        <v>58</v>
      </c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2" t="s">
        <v>51</v>
      </c>
      <c r="AW892" s="2" t="s">
        <v>2612</v>
      </c>
      <c r="AX892" s="2" t="s">
        <v>51</v>
      </c>
      <c r="AY892" s="2" t="s">
        <v>51</v>
      </c>
    </row>
    <row r="893" spans="1:51" ht="30" customHeight="1" x14ac:dyDescent="0.4">
      <c r="A893" s="8" t="s">
        <v>2570</v>
      </c>
      <c r="B893" s="8" t="s">
        <v>2562</v>
      </c>
      <c r="C893" s="8" t="s">
        <v>347</v>
      </c>
      <c r="D893" s="9">
        <v>5.4</v>
      </c>
      <c r="E893" s="12" t="e">
        <f>#REF!</f>
        <v>#REF!</v>
      </c>
      <c r="F893" s="13" t="e">
        <f>TRUNC(E893*D893,1)</f>
        <v>#REF!</v>
      </c>
      <c r="G893" s="12" t="e">
        <f>#REF!</f>
        <v>#REF!</v>
      </c>
      <c r="H893" s="13" t="e">
        <f>TRUNC(G893*D893,1)</f>
        <v>#REF!</v>
      </c>
      <c r="I893" s="12" t="e">
        <f>#REF!</f>
        <v>#REF!</v>
      </c>
      <c r="J893" s="13" t="e">
        <f>TRUNC(I893*D893,1)</f>
        <v>#REF!</v>
      </c>
      <c r="K893" s="12" t="e">
        <f t="shared" si="121"/>
        <v>#REF!</v>
      </c>
      <c r="L893" s="13" t="e">
        <f t="shared" si="121"/>
        <v>#REF!</v>
      </c>
      <c r="M893" s="8" t="s">
        <v>2571</v>
      </c>
      <c r="N893" s="2" t="s">
        <v>628</v>
      </c>
      <c r="O893" s="2" t="s">
        <v>2572</v>
      </c>
      <c r="P893" s="2" t="s">
        <v>59</v>
      </c>
      <c r="Q893" s="2" t="s">
        <v>59</v>
      </c>
      <c r="R893" s="2" t="s">
        <v>58</v>
      </c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2" t="s">
        <v>51</v>
      </c>
      <c r="AW893" s="2" t="s">
        <v>2613</v>
      </c>
      <c r="AX893" s="2" t="s">
        <v>51</v>
      </c>
      <c r="AY893" s="2" t="s">
        <v>51</v>
      </c>
    </row>
    <row r="894" spans="1:51" ht="30" customHeight="1" x14ac:dyDescent="0.4">
      <c r="A894" s="8" t="s">
        <v>1406</v>
      </c>
      <c r="B894" s="8" t="s">
        <v>51</v>
      </c>
      <c r="C894" s="8" t="s">
        <v>51</v>
      </c>
      <c r="D894" s="9"/>
      <c r="E894" s="12"/>
      <c r="F894" s="13" t="e">
        <f>TRUNC(SUMIF(N891:N893, N890, F891:F893),0)</f>
        <v>#REF!</v>
      </c>
      <c r="G894" s="12"/>
      <c r="H894" s="13" t="e">
        <f>TRUNC(SUMIF(N891:N893, N890, H891:H893),0)</f>
        <v>#REF!</v>
      </c>
      <c r="I894" s="12"/>
      <c r="J894" s="13" t="e">
        <f>TRUNC(SUMIF(N891:N893, N890, J891:J893),0)</f>
        <v>#REF!</v>
      </c>
      <c r="K894" s="12"/>
      <c r="L894" s="13" t="e">
        <f>F894+H894+J894</f>
        <v>#REF!</v>
      </c>
      <c r="M894" s="8" t="s">
        <v>51</v>
      </c>
      <c r="N894" s="2" t="s">
        <v>99</v>
      </c>
      <c r="O894" s="2" t="s">
        <v>99</v>
      </c>
      <c r="P894" s="2" t="s">
        <v>51</v>
      </c>
      <c r="Q894" s="2" t="s">
        <v>51</v>
      </c>
      <c r="R894" s="2" t="s">
        <v>51</v>
      </c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2" t="s">
        <v>51</v>
      </c>
      <c r="AW894" s="2" t="s">
        <v>51</v>
      </c>
      <c r="AX894" s="2" t="s">
        <v>51</v>
      </c>
      <c r="AY894" s="2" t="s">
        <v>51</v>
      </c>
    </row>
    <row r="895" spans="1:51" ht="30" customHeight="1" x14ac:dyDescent="0.4">
      <c r="A895" s="9"/>
      <c r="B895" s="9"/>
      <c r="C895" s="9"/>
      <c r="D895" s="9"/>
      <c r="E895" s="12"/>
      <c r="F895" s="13"/>
      <c r="G895" s="12"/>
      <c r="H895" s="13"/>
      <c r="I895" s="12"/>
      <c r="J895" s="13"/>
      <c r="K895" s="12"/>
      <c r="L895" s="13"/>
      <c r="M895" s="9"/>
    </row>
    <row r="896" spans="1:51" ht="30" customHeight="1" x14ac:dyDescent="0.4">
      <c r="A896" s="110" t="s">
        <v>2614</v>
      </c>
      <c r="B896" s="110"/>
      <c r="C896" s="110"/>
      <c r="D896" s="110"/>
      <c r="E896" s="111"/>
      <c r="F896" s="112"/>
      <c r="G896" s="111"/>
      <c r="H896" s="112"/>
      <c r="I896" s="111"/>
      <c r="J896" s="112"/>
      <c r="K896" s="111"/>
      <c r="L896" s="112"/>
      <c r="M896" s="110"/>
      <c r="N896" s="1" t="s">
        <v>632</v>
      </c>
    </row>
    <row r="897" spans="1:51" ht="30" customHeight="1" x14ac:dyDescent="0.4">
      <c r="A897" s="8" t="s">
        <v>2561</v>
      </c>
      <c r="B897" s="8" t="s">
        <v>2562</v>
      </c>
      <c r="C897" s="8" t="s">
        <v>347</v>
      </c>
      <c r="D897" s="9">
        <v>7.35</v>
      </c>
      <c r="E897" s="12" t="e">
        <f>#REF!</f>
        <v>#REF!</v>
      </c>
      <c r="F897" s="13" t="e">
        <f>TRUNC(E897*D897,1)</f>
        <v>#REF!</v>
      </c>
      <c r="G897" s="12" t="e">
        <f>#REF!</f>
        <v>#REF!</v>
      </c>
      <c r="H897" s="13" t="e">
        <f>TRUNC(G897*D897,1)</f>
        <v>#REF!</v>
      </c>
      <c r="I897" s="12" t="e">
        <f>#REF!</f>
        <v>#REF!</v>
      </c>
      <c r="J897" s="13" t="e">
        <f>TRUNC(I897*D897,1)</f>
        <v>#REF!</v>
      </c>
      <c r="K897" s="12" t="e">
        <f t="shared" ref="K897:L899" si="122">TRUNC(E897+G897+I897,1)</f>
        <v>#REF!</v>
      </c>
      <c r="L897" s="13" t="e">
        <f t="shared" si="122"/>
        <v>#REF!</v>
      </c>
      <c r="M897" s="8" t="s">
        <v>2563</v>
      </c>
      <c r="N897" s="2" t="s">
        <v>632</v>
      </c>
      <c r="O897" s="2" t="s">
        <v>2564</v>
      </c>
      <c r="P897" s="2" t="s">
        <v>59</v>
      </c>
      <c r="Q897" s="2" t="s">
        <v>59</v>
      </c>
      <c r="R897" s="2" t="s">
        <v>58</v>
      </c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2" t="s">
        <v>51</v>
      </c>
      <c r="AW897" s="2" t="s">
        <v>2615</v>
      </c>
      <c r="AX897" s="2" t="s">
        <v>51</v>
      </c>
      <c r="AY897" s="2" t="s">
        <v>51</v>
      </c>
    </row>
    <row r="898" spans="1:51" ht="30" customHeight="1" x14ac:dyDescent="0.4">
      <c r="A898" s="8" t="s">
        <v>2566</v>
      </c>
      <c r="B898" s="8" t="s">
        <v>2562</v>
      </c>
      <c r="C898" s="8" t="s">
        <v>347</v>
      </c>
      <c r="D898" s="9">
        <v>2.2999999999999998</v>
      </c>
      <c r="E898" s="12" t="e">
        <f>#REF!</f>
        <v>#REF!</v>
      </c>
      <c r="F898" s="13" t="e">
        <f>TRUNC(E898*D898,1)</f>
        <v>#REF!</v>
      </c>
      <c r="G898" s="12" t="e">
        <f>#REF!</f>
        <v>#REF!</v>
      </c>
      <c r="H898" s="13" t="e">
        <f>TRUNC(G898*D898,1)</f>
        <v>#REF!</v>
      </c>
      <c r="I898" s="12" t="e">
        <f>#REF!</f>
        <v>#REF!</v>
      </c>
      <c r="J898" s="13" t="e">
        <f>TRUNC(I898*D898,1)</f>
        <v>#REF!</v>
      </c>
      <c r="K898" s="12" t="e">
        <f t="shared" si="122"/>
        <v>#REF!</v>
      </c>
      <c r="L898" s="13" t="e">
        <f t="shared" si="122"/>
        <v>#REF!</v>
      </c>
      <c r="M898" s="8" t="s">
        <v>2567</v>
      </c>
      <c r="N898" s="2" t="s">
        <v>632</v>
      </c>
      <c r="O898" s="2" t="s">
        <v>2568</v>
      </c>
      <c r="P898" s="2" t="s">
        <v>59</v>
      </c>
      <c r="Q898" s="2" t="s">
        <v>59</v>
      </c>
      <c r="R898" s="2" t="s">
        <v>58</v>
      </c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2" t="s">
        <v>51</v>
      </c>
      <c r="AW898" s="2" t="s">
        <v>2616</v>
      </c>
      <c r="AX898" s="2" t="s">
        <v>51</v>
      </c>
      <c r="AY898" s="2" t="s">
        <v>51</v>
      </c>
    </row>
    <row r="899" spans="1:51" ht="30" customHeight="1" x14ac:dyDescent="0.4">
      <c r="A899" s="8" t="s">
        <v>2570</v>
      </c>
      <c r="B899" s="8" t="s">
        <v>2562</v>
      </c>
      <c r="C899" s="8" t="s">
        <v>347</v>
      </c>
      <c r="D899" s="9">
        <v>1.55</v>
      </c>
      <c r="E899" s="12" t="e">
        <f>#REF!</f>
        <v>#REF!</v>
      </c>
      <c r="F899" s="13" t="e">
        <f>TRUNC(E899*D899,1)</f>
        <v>#REF!</v>
      </c>
      <c r="G899" s="12" t="e">
        <f>#REF!</f>
        <v>#REF!</v>
      </c>
      <c r="H899" s="13" t="e">
        <f>TRUNC(G899*D899,1)</f>
        <v>#REF!</v>
      </c>
      <c r="I899" s="12" t="e">
        <f>#REF!</f>
        <v>#REF!</v>
      </c>
      <c r="J899" s="13" t="e">
        <f>TRUNC(I899*D899,1)</f>
        <v>#REF!</v>
      </c>
      <c r="K899" s="12" t="e">
        <f t="shared" si="122"/>
        <v>#REF!</v>
      </c>
      <c r="L899" s="13" t="e">
        <f t="shared" si="122"/>
        <v>#REF!</v>
      </c>
      <c r="M899" s="8" t="s">
        <v>2571</v>
      </c>
      <c r="N899" s="2" t="s">
        <v>632</v>
      </c>
      <c r="O899" s="2" t="s">
        <v>2572</v>
      </c>
      <c r="P899" s="2" t="s">
        <v>59</v>
      </c>
      <c r="Q899" s="2" t="s">
        <v>59</v>
      </c>
      <c r="R899" s="2" t="s">
        <v>58</v>
      </c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2" t="s">
        <v>51</v>
      </c>
      <c r="AW899" s="2" t="s">
        <v>2617</v>
      </c>
      <c r="AX899" s="2" t="s">
        <v>51</v>
      </c>
      <c r="AY899" s="2" t="s">
        <v>51</v>
      </c>
    </row>
    <row r="900" spans="1:51" ht="30" customHeight="1" x14ac:dyDescent="0.4">
      <c r="A900" s="8" t="s">
        <v>1406</v>
      </c>
      <c r="B900" s="8" t="s">
        <v>51</v>
      </c>
      <c r="C900" s="8" t="s">
        <v>51</v>
      </c>
      <c r="D900" s="9"/>
      <c r="E900" s="12"/>
      <c r="F900" s="13" t="e">
        <f>TRUNC(SUMIF(N897:N899, N896, F897:F899),0)</f>
        <v>#REF!</v>
      </c>
      <c r="G900" s="12"/>
      <c r="H900" s="13" t="e">
        <f>TRUNC(SUMIF(N897:N899, N896, H897:H899),0)</f>
        <v>#REF!</v>
      </c>
      <c r="I900" s="12"/>
      <c r="J900" s="13" t="e">
        <f>TRUNC(SUMIF(N897:N899, N896, J897:J899),0)</f>
        <v>#REF!</v>
      </c>
      <c r="K900" s="12"/>
      <c r="L900" s="13" t="e">
        <f>F900+H900+J900</f>
        <v>#REF!</v>
      </c>
      <c r="M900" s="8" t="s">
        <v>51</v>
      </c>
      <c r="N900" s="2" t="s">
        <v>99</v>
      </c>
      <c r="O900" s="2" t="s">
        <v>99</v>
      </c>
      <c r="P900" s="2" t="s">
        <v>51</v>
      </c>
      <c r="Q900" s="2" t="s">
        <v>51</v>
      </c>
      <c r="R900" s="2" t="s">
        <v>51</v>
      </c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2" t="s">
        <v>51</v>
      </c>
      <c r="AW900" s="2" t="s">
        <v>51</v>
      </c>
      <c r="AX900" s="2" t="s">
        <v>51</v>
      </c>
      <c r="AY900" s="2" t="s">
        <v>51</v>
      </c>
    </row>
    <row r="901" spans="1:51" ht="30" customHeight="1" x14ac:dyDescent="0.4">
      <c r="A901" s="9"/>
      <c r="B901" s="9"/>
      <c r="C901" s="9"/>
      <c r="D901" s="9"/>
      <c r="E901" s="12"/>
      <c r="F901" s="13"/>
      <c r="G901" s="12"/>
      <c r="H901" s="13"/>
      <c r="I901" s="12"/>
      <c r="J901" s="13"/>
      <c r="K901" s="12"/>
      <c r="L901" s="13"/>
      <c r="M901" s="9"/>
    </row>
    <row r="902" spans="1:51" ht="30" customHeight="1" x14ac:dyDescent="0.4">
      <c r="A902" s="110" t="s">
        <v>2618</v>
      </c>
      <c r="B902" s="110"/>
      <c r="C902" s="110"/>
      <c r="D902" s="110"/>
      <c r="E902" s="111"/>
      <c r="F902" s="112"/>
      <c r="G902" s="111"/>
      <c r="H902" s="112"/>
      <c r="I902" s="111"/>
      <c r="J902" s="112"/>
      <c r="K902" s="111"/>
      <c r="L902" s="112"/>
      <c r="M902" s="110"/>
      <c r="N902" s="1" t="s">
        <v>636</v>
      </c>
    </row>
    <row r="903" spans="1:51" ht="30" customHeight="1" x14ac:dyDescent="0.4">
      <c r="A903" s="8" t="s">
        <v>2620</v>
      </c>
      <c r="B903" s="8" t="s">
        <v>1514</v>
      </c>
      <c r="C903" s="8" t="s">
        <v>1515</v>
      </c>
      <c r="D903" s="9">
        <v>9.5000000000000001E-2</v>
      </c>
      <c r="E903" s="12" t="e">
        <f>#REF!</f>
        <v>#REF!</v>
      </c>
      <c r="F903" s="13" t="e">
        <f>TRUNC(E903*D903,1)</f>
        <v>#REF!</v>
      </c>
      <c r="G903" s="12" t="e">
        <f>#REF!</f>
        <v>#REF!</v>
      </c>
      <c r="H903" s="13" t="e">
        <f>TRUNC(G903*D903,1)</f>
        <v>#REF!</v>
      </c>
      <c r="I903" s="12" t="e">
        <f>#REF!</f>
        <v>#REF!</v>
      </c>
      <c r="J903" s="13" t="e">
        <f>TRUNC(I903*D903,1)</f>
        <v>#REF!</v>
      </c>
      <c r="K903" s="12" t="e">
        <f>TRUNC(E903+G903+I903,1)</f>
        <v>#REF!</v>
      </c>
      <c r="L903" s="13" t="e">
        <f>TRUNC(F903+H903+J903,1)</f>
        <v>#REF!</v>
      </c>
      <c r="M903" s="8" t="s">
        <v>2621</v>
      </c>
      <c r="N903" s="2" t="s">
        <v>636</v>
      </c>
      <c r="O903" s="2" t="s">
        <v>2622</v>
      </c>
      <c r="P903" s="2" t="s">
        <v>59</v>
      </c>
      <c r="Q903" s="2" t="s">
        <v>59</v>
      </c>
      <c r="R903" s="2" t="s">
        <v>58</v>
      </c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2" t="s">
        <v>51</v>
      </c>
      <c r="AW903" s="2" t="s">
        <v>2623</v>
      </c>
      <c r="AX903" s="2" t="s">
        <v>51</v>
      </c>
      <c r="AY903" s="2" t="s">
        <v>51</v>
      </c>
    </row>
    <row r="904" spans="1:51" ht="30" customHeight="1" x14ac:dyDescent="0.4">
      <c r="A904" s="8" t="s">
        <v>1518</v>
      </c>
      <c r="B904" s="8" t="s">
        <v>1514</v>
      </c>
      <c r="C904" s="8" t="s">
        <v>1515</v>
      </c>
      <c r="D904" s="9">
        <v>1.4999999999999999E-2</v>
      </c>
      <c r="E904" s="12" t="e">
        <f>#REF!</f>
        <v>#REF!</v>
      </c>
      <c r="F904" s="13" t="e">
        <f>TRUNC(E904*D904,1)</f>
        <v>#REF!</v>
      </c>
      <c r="G904" s="12" t="e">
        <f>#REF!</f>
        <v>#REF!</v>
      </c>
      <c r="H904" s="13" t="e">
        <f>TRUNC(G904*D904,1)</f>
        <v>#REF!</v>
      </c>
      <c r="I904" s="12" t="e">
        <f>#REF!</f>
        <v>#REF!</v>
      </c>
      <c r="J904" s="13" t="e">
        <f>TRUNC(I904*D904,1)</f>
        <v>#REF!</v>
      </c>
      <c r="K904" s="12" t="e">
        <f>TRUNC(E904+G904+I904,1)</f>
        <v>#REF!</v>
      </c>
      <c r="L904" s="13" t="e">
        <f>TRUNC(F904+H904+J904,1)</f>
        <v>#REF!</v>
      </c>
      <c r="M904" s="8" t="s">
        <v>1562</v>
      </c>
      <c r="N904" s="2" t="s">
        <v>636</v>
      </c>
      <c r="O904" s="2" t="s">
        <v>1519</v>
      </c>
      <c r="P904" s="2" t="s">
        <v>59</v>
      </c>
      <c r="Q904" s="2" t="s">
        <v>59</v>
      </c>
      <c r="R904" s="2" t="s">
        <v>58</v>
      </c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2" t="s">
        <v>51</v>
      </c>
      <c r="AW904" s="2" t="s">
        <v>2624</v>
      </c>
      <c r="AX904" s="2" t="s">
        <v>51</v>
      </c>
      <c r="AY904" s="2" t="s">
        <v>51</v>
      </c>
    </row>
    <row r="905" spans="1:51" ht="30" customHeight="1" x14ac:dyDescent="0.4">
      <c r="A905" s="8" t="s">
        <v>1406</v>
      </c>
      <c r="B905" s="8" t="s">
        <v>51</v>
      </c>
      <c r="C905" s="8" t="s">
        <v>51</v>
      </c>
      <c r="D905" s="9"/>
      <c r="E905" s="12"/>
      <c r="F905" s="13" t="e">
        <f>TRUNC(SUMIF(N903:N904, N902, F903:F904),0)</f>
        <v>#REF!</v>
      </c>
      <c r="G905" s="12"/>
      <c r="H905" s="13" t="e">
        <f>TRUNC(SUMIF(N903:N904, N902, H903:H904),0)</f>
        <v>#REF!</v>
      </c>
      <c r="I905" s="12"/>
      <c r="J905" s="13" t="e">
        <f>TRUNC(SUMIF(N903:N904, N902, J903:J904),0)</f>
        <v>#REF!</v>
      </c>
      <c r="K905" s="12"/>
      <c r="L905" s="13" t="e">
        <f>F905+H905+J905</f>
        <v>#REF!</v>
      </c>
      <c r="M905" s="8" t="s">
        <v>51</v>
      </c>
      <c r="N905" s="2" t="s">
        <v>99</v>
      </c>
      <c r="O905" s="2" t="s">
        <v>99</v>
      </c>
      <c r="P905" s="2" t="s">
        <v>51</v>
      </c>
      <c r="Q905" s="2" t="s">
        <v>51</v>
      </c>
      <c r="R905" s="2" t="s">
        <v>51</v>
      </c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2" t="s">
        <v>51</v>
      </c>
      <c r="AW905" s="2" t="s">
        <v>51</v>
      </c>
      <c r="AX905" s="2" t="s">
        <v>51</v>
      </c>
      <c r="AY905" s="2" t="s">
        <v>51</v>
      </c>
    </row>
    <row r="906" spans="1:51" ht="30" customHeight="1" x14ac:dyDescent="0.4">
      <c r="A906" s="9"/>
      <c r="B906" s="9"/>
      <c r="C906" s="9"/>
      <c r="D906" s="9"/>
      <c r="E906" s="12"/>
      <c r="F906" s="13"/>
      <c r="G906" s="12"/>
      <c r="H906" s="13"/>
      <c r="I906" s="12"/>
      <c r="J906" s="13"/>
      <c r="K906" s="12"/>
      <c r="L906" s="13"/>
      <c r="M906" s="9"/>
    </row>
    <row r="907" spans="1:51" ht="30" customHeight="1" x14ac:dyDescent="0.4">
      <c r="A907" s="110" t="s">
        <v>2625</v>
      </c>
      <c r="B907" s="110"/>
      <c r="C907" s="110"/>
      <c r="D907" s="110"/>
      <c r="E907" s="111"/>
      <c r="F907" s="112"/>
      <c r="G907" s="111"/>
      <c r="H907" s="112"/>
      <c r="I907" s="111"/>
      <c r="J907" s="112"/>
      <c r="K907" s="111"/>
      <c r="L907" s="112"/>
      <c r="M907" s="110"/>
      <c r="N907" s="1" t="s">
        <v>639</v>
      </c>
    </row>
    <row r="908" spans="1:51" ht="30" customHeight="1" x14ac:dyDescent="0.4">
      <c r="A908" s="8" t="s">
        <v>2620</v>
      </c>
      <c r="B908" s="8" t="s">
        <v>1514</v>
      </c>
      <c r="C908" s="8" t="s">
        <v>1515</v>
      </c>
      <c r="D908" s="9">
        <v>0.124</v>
      </c>
      <c r="E908" s="12" t="e">
        <f>#REF!</f>
        <v>#REF!</v>
      </c>
      <c r="F908" s="13" t="e">
        <f>TRUNC(E908*D908,1)</f>
        <v>#REF!</v>
      </c>
      <c r="G908" s="12" t="e">
        <f>#REF!</f>
        <v>#REF!</v>
      </c>
      <c r="H908" s="13" t="e">
        <f>TRUNC(G908*D908,1)</f>
        <v>#REF!</v>
      </c>
      <c r="I908" s="12" t="e">
        <f>#REF!</f>
        <v>#REF!</v>
      </c>
      <c r="J908" s="13" t="e">
        <f>TRUNC(I908*D908,1)</f>
        <v>#REF!</v>
      </c>
      <c r="K908" s="12" t="e">
        <f>TRUNC(E908+G908+I908,1)</f>
        <v>#REF!</v>
      </c>
      <c r="L908" s="13" t="e">
        <f>TRUNC(F908+H908+J908,1)</f>
        <v>#REF!</v>
      </c>
      <c r="M908" s="8" t="s">
        <v>2621</v>
      </c>
      <c r="N908" s="2" t="s">
        <v>639</v>
      </c>
      <c r="O908" s="2" t="s">
        <v>2622</v>
      </c>
      <c r="P908" s="2" t="s">
        <v>59</v>
      </c>
      <c r="Q908" s="2" t="s">
        <v>59</v>
      </c>
      <c r="R908" s="2" t="s">
        <v>58</v>
      </c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2" t="s">
        <v>51</v>
      </c>
      <c r="AW908" s="2" t="s">
        <v>2626</v>
      </c>
      <c r="AX908" s="2" t="s">
        <v>51</v>
      </c>
      <c r="AY908" s="2" t="s">
        <v>51</v>
      </c>
    </row>
    <row r="909" spans="1:51" ht="30" customHeight="1" x14ac:dyDescent="0.4">
      <c r="A909" s="8" t="s">
        <v>1518</v>
      </c>
      <c r="B909" s="8" t="s">
        <v>1514</v>
      </c>
      <c r="C909" s="8" t="s">
        <v>1515</v>
      </c>
      <c r="D909" s="9">
        <v>1.7000000000000001E-2</v>
      </c>
      <c r="E909" s="12" t="e">
        <f>#REF!</f>
        <v>#REF!</v>
      </c>
      <c r="F909" s="13" t="e">
        <f>TRUNC(E909*D909,1)</f>
        <v>#REF!</v>
      </c>
      <c r="G909" s="12" t="e">
        <f>#REF!</f>
        <v>#REF!</v>
      </c>
      <c r="H909" s="13" t="e">
        <f>TRUNC(G909*D909,1)</f>
        <v>#REF!</v>
      </c>
      <c r="I909" s="12" t="e">
        <f>#REF!</f>
        <v>#REF!</v>
      </c>
      <c r="J909" s="13" t="e">
        <f>TRUNC(I909*D909,1)</f>
        <v>#REF!</v>
      </c>
      <c r="K909" s="12" t="e">
        <f>TRUNC(E909+G909+I909,1)</f>
        <v>#REF!</v>
      </c>
      <c r="L909" s="13" t="e">
        <f>TRUNC(F909+H909+J909,1)</f>
        <v>#REF!</v>
      </c>
      <c r="M909" s="8" t="s">
        <v>1562</v>
      </c>
      <c r="N909" s="2" t="s">
        <v>639</v>
      </c>
      <c r="O909" s="2" t="s">
        <v>1519</v>
      </c>
      <c r="P909" s="2" t="s">
        <v>59</v>
      </c>
      <c r="Q909" s="2" t="s">
        <v>59</v>
      </c>
      <c r="R909" s="2" t="s">
        <v>58</v>
      </c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2" t="s">
        <v>51</v>
      </c>
      <c r="AW909" s="2" t="s">
        <v>2627</v>
      </c>
      <c r="AX909" s="2" t="s">
        <v>51</v>
      </c>
      <c r="AY909" s="2" t="s">
        <v>51</v>
      </c>
    </row>
    <row r="910" spans="1:51" ht="30" customHeight="1" x14ac:dyDescent="0.4">
      <c r="A910" s="8" t="s">
        <v>1406</v>
      </c>
      <c r="B910" s="8" t="s">
        <v>51</v>
      </c>
      <c r="C910" s="8" t="s">
        <v>51</v>
      </c>
      <c r="D910" s="9"/>
      <c r="E910" s="12"/>
      <c r="F910" s="13" t="e">
        <f>TRUNC(SUMIF(N908:N909, N907, F908:F909),0)</f>
        <v>#REF!</v>
      </c>
      <c r="G910" s="12"/>
      <c r="H910" s="13" t="e">
        <f>TRUNC(SUMIF(N908:N909, N907, H908:H909),0)</f>
        <v>#REF!</v>
      </c>
      <c r="I910" s="12"/>
      <c r="J910" s="13" t="e">
        <f>TRUNC(SUMIF(N908:N909, N907, J908:J909),0)</f>
        <v>#REF!</v>
      </c>
      <c r="K910" s="12"/>
      <c r="L910" s="13" t="e">
        <f>F910+H910+J910</f>
        <v>#REF!</v>
      </c>
      <c r="M910" s="8" t="s">
        <v>51</v>
      </c>
      <c r="N910" s="2" t="s">
        <v>99</v>
      </c>
      <c r="O910" s="2" t="s">
        <v>99</v>
      </c>
      <c r="P910" s="2" t="s">
        <v>51</v>
      </c>
      <c r="Q910" s="2" t="s">
        <v>51</v>
      </c>
      <c r="R910" s="2" t="s">
        <v>51</v>
      </c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2" t="s">
        <v>51</v>
      </c>
      <c r="AW910" s="2" t="s">
        <v>51</v>
      </c>
      <c r="AX910" s="2" t="s">
        <v>51</v>
      </c>
      <c r="AY910" s="2" t="s">
        <v>51</v>
      </c>
    </row>
    <row r="911" spans="1:51" ht="30" customHeight="1" x14ac:dyDescent="0.4">
      <c r="A911" s="9"/>
      <c r="B911" s="9"/>
      <c r="C911" s="9"/>
      <c r="D911" s="9"/>
      <c r="E911" s="12"/>
      <c r="F911" s="13"/>
      <c r="G911" s="12"/>
      <c r="H911" s="13"/>
      <c r="I911" s="12"/>
      <c r="J911" s="13"/>
      <c r="K911" s="12"/>
      <c r="L911" s="13"/>
      <c r="M911" s="9"/>
    </row>
    <row r="912" spans="1:51" ht="30" customHeight="1" x14ac:dyDescent="0.4">
      <c r="A912" s="110" t="s">
        <v>2628</v>
      </c>
      <c r="B912" s="110"/>
      <c r="C912" s="110"/>
      <c r="D912" s="110"/>
      <c r="E912" s="111"/>
      <c r="F912" s="112"/>
      <c r="G912" s="111"/>
      <c r="H912" s="112"/>
      <c r="I912" s="111"/>
      <c r="J912" s="112"/>
      <c r="K912" s="111"/>
      <c r="L912" s="112"/>
      <c r="M912" s="110"/>
      <c r="N912" s="1" t="s">
        <v>643</v>
      </c>
    </row>
    <row r="913" spans="1:51" ht="30" customHeight="1" x14ac:dyDescent="0.4">
      <c r="A913" s="8" t="s">
        <v>2620</v>
      </c>
      <c r="B913" s="8" t="s">
        <v>1514</v>
      </c>
      <c r="C913" s="8" t="s">
        <v>1515</v>
      </c>
      <c r="D913" s="9">
        <v>0.151</v>
      </c>
      <c r="E913" s="12" t="e">
        <f>#REF!</f>
        <v>#REF!</v>
      </c>
      <c r="F913" s="13" t="e">
        <f>TRUNC(E913*D913,1)</f>
        <v>#REF!</v>
      </c>
      <c r="G913" s="12" t="e">
        <f>#REF!</f>
        <v>#REF!</v>
      </c>
      <c r="H913" s="13" t="e">
        <f>TRUNC(G913*D913,1)</f>
        <v>#REF!</v>
      </c>
      <c r="I913" s="12" t="e">
        <f>#REF!</f>
        <v>#REF!</v>
      </c>
      <c r="J913" s="13" t="e">
        <f>TRUNC(I913*D913,1)</f>
        <v>#REF!</v>
      </c>
      <c r="K913" s="12" t="e">
        <f>TRUNC(E913+G913+I913,1)</f>
        <v>#REF!</v>
      </c>
      <c r="L913" s="13" t="e">
        <f>TRUNC(F913+H913+J913,1)</f>
        <v>#REF!</v>
      </c>
      <c r="M913" s="8" t="s">
        <v>2621</v>
      </c>
      <c r="N913" s="2" t="s">
        <v>643</v>
      </c>
      <c r="O913" s="2" t="s">
        <v>2622</v>
      </c>
      <c r="P913" s="2" t="s">
        <v>59</v>
      </c>
      <c r="Q913" s="2" t="s">
        <v>59</v>
      </c>
      <c r="R913" s="2" t="s">
        <v>58</v>
      </c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2" t="s">
        <v>51</v>
      </c>
      <c r="AW913" s="2" t="s">
        <v>2629</v>
      </c>
      <c r="AX913" s="2" t="s">
        <v>51</v>
      </c>
      <c r="AY913" s="2" t="s">
        <v>51</v>
      </c>
    </row>
    <row r="914" spans="1:51" ht="30" customHeight="1" x14ac:dyDescent="0.4">
      <c r="A914" s="8" t="s">
        <v>1518</v>
      </c>
      <c r="B914" s="8" t="s">
        <v>1514</v>
      </c>
      <c r="C914" s="8" t="s">
        <v>1515</v>
      </c>
      <c r="D914" s="9">
        <v>2.3E-2</v>
      </c>
      <c r="E914" s="12" t="e">
        <f>#REF!</f>
        <v>#REF!</v>
      </c>
      <c r="F914" s="13" t="e">
        <f>TRUNC(E914*D914,1)</f>
        <v>#REF!</v>
      </c>
      <c r="G914" s="12" t="e">
        <f>#REF!</f>
        <v>#REF!</v>
      </c>
      <c r="H914" s="13" t="e">
        <f>TRUNC(G914*D914,1)</f>
        <v>#REF!</v>
      </c>
      <c r="I914" s="12" t="e">
        <f>#REF!</f>
        <v>#REF!</v>
      </c>
      <c r="J914" s="13" t="e">
        <f>TRUNC(I914*D914,1)</f>
        <v>#REF!</v>
      </c>
      <c r="K914" s="12" t="e">
        <f>TRUNC(E914+G914+I914,1)</f>
        <v>#REF!</v>
      </c>
      <c r="L914" s="13" t="e">
        <f>TRUNC(F914+H914+J914,1)</f>
        <v>#REF!</v>
      </c>
      <c r="M914" s="8" t="s">
        <v>1562</v>
      </c>
      <c r="N914" s="2" t="s">
        <v>643</v>
      </c>
      <c r="O914" s="2" t="s">
        <v>1519</v>
      </c>
      <c r="P914" s="2" t="s">
        <v>59</v>
      </c>
      <c r="Q914" s="2" t="s">
        <v>59</v>
      </c>
      <c r="R914" s="2" t="s">
        <v>58</v>
      </c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2" t="s">
        <v>51</v>
      </c>
      <c r="AW914" s="2" t="s">
        <v>2630</v>
      </c>
      <c r="AX914" s="2" t="s">
        <v>51</v>
      </c>
      <c r="AY914" s="2" t="s">
        <v>51</v>
      </c>
    </row>
    <row r="915" spans="1:51" ht="30" customHeight="1" x14ac:dyDescent="0.4">
      <c r="A915" s="8" t="s">
        <v>1406</v>
      </c>
      <c r="B915" s="8" t="s">
        <v>51</v>
      </c>
      <c r="C915" s="8" t="s">
        <v>51</v>
      </c>
      <c r="D915" s="9"/>
      <c r="E915" s="12"/>
      <c r="F915" s="13" t="e">
        <f>TRUNC(SUMIF(N913:N914, N912, F913:F914),0)</f>
        <v>#REF!</v>
      </c>
      <c r="G915" s="12"/>
      <c r="H915" s="13" t="e">
        <f>TRUNC(SUMIF(N913:N914, N912, H913:H914),0)</f>
        <v>#REF!</v>
      </c>
      <c r="I915" s="12"/>
      <c r="J915" s="13" t="e">
        <f>TRUNC(SUMIF(N913:N914, N912, J913:J914),0)</f>
        <v>#REF!</v>
      </c>
      <c r="K915" s="12"/>
      <c r="L915" s="13" t="e">
        <f>F915+H915+J915</f>
        <v>#REF!</v>
      </c>
      <c r="M915" s="8" t="s">
        <v>51</v>
      </c>
      <c r="N915" s="2" t="s">
        <v>99</v>
      </c>
      <c r="O915" s="2" t="s">
        <v>99</v>
      </c>
      <c r="P915" s="2" t="s">
        <v>51</v>
      </c>
      <c r="Q915" s="2" t="s">
        <v>51</v>
      </c>
      <c r="R915" s="2" t="s">
        <v>51</v>
      </c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2" t="s">
        <v>51</v>
      </c>
      <c r="AW915" s="2" t="s">
        <v>51</v>
      </c>
      <c r="AX915" s="2" t="s">
        <v>51</v>
      </c>
      <c r="AY915" s="2" t="s">
        <v>51</v>
      </c>
    </row>
    <row r="916" spans="1:51" ht="30" customHeight="1" x14ac:dyDescent="0.4">
      <c r="A916" s="9"/>
      <c r="B916" s="9"/>
      <c r="C916" s="9"/>
      <c r="D916" s="9"/>
      <c r="E916" s="12"/>
      <c r="F916" s="13"/>
      <c r="G916" s="12"/>
      <c r="H916" s="13"/>
      <c r="I916" s="12"/>
      <c r="J916" s="13"/>
      <c r="K916" s="12"/>
      <c r="L916" s="13"/>
      <c r="M916" s="9"/>
    </row>
    <row r="917" spans="1:51" ht="30" customHeight="1" x14ac:dyDescent="0.4">
      <c r="A917" s="110" t="s">
        <v>2631</v>
      </c>
      <c r="B917" s="110"/>
      <c r="C917" s="110"/>
      <c r="D917" s="110"/>
      <c r="E917" s="111"/>
      <c r="F917" s="112"/>
      <c r="G917" s="111"/>
      <c r="H917" s="112"/>
      <c r="I917" s="111"/>
      <c r="J917" s="112"/>
      <c r="K917" s="111"/>
      <c r="L917" s="112"/>
      <c r="M917" s="110"/>
      <c r="N917" s="1" t="s">
        <v>647</v>
      </c>
    </row>
    <row r="918" spans="1:51" ht="30" customHeight="1" x14ac:dyDescent="0.4">
      <c r="A918" s="8" t="s">
        <v>2017</v>
      </c>
      <c r="B918" s="8" t="s">
        <v>2018</v>
      </c>
      <c r="C918" s="8" t="s">
        <v>1602</v>
      </c>
      <c r="D918" s="9">
        <v>0.03</v>
      </c>
      <c r="E918" s="12" t="e">
        <f>#REF!</f>
        <v>#REF!</v>
      </c>
      <c r="F918" s="13" t="e">
        <f>TRUNC(E918*D918,1)</f>
        <v>#REF!</v>
      </c>
      <c r="G918" s="12" t="e">
        <f>#REF!</f>
        <v>#REF!</v>
      </c>
      <c r="H918" s="13" t="e">
        <f>TRUNC(G918*D918,1)</f>
        <v>#REF!</v>
      </c>
      <c r="I918" s="12" t="e">
        <f>#REF!</f>
        <v>#REF!</v>
      </c>
      <c r="J918" s="13" t="e">
        <f>TRUNC(I918*D918,1)</f>
        <v>#REF!</v>
      </c>
      <c r="K918" s="12" t="e">
        <f>TRUNC(E918+G918+I918,1)</f>
        <v>#REF!</v>
      </c>
      <c r="L918" s="13" t="e">
        <f>TRUNC(F918+H918+J918,1)</f>
        <v>#REF!</v>
      </c>
      <c r="M918" s="8" t="s">
        <v>2019</v>
      </c>
      <c r="N918" s="2" t="s">
        <v>647</v>
      </c>
      <c r="O918" s="2" t="s">
        <v>2020</v>
      </c>
      <c r="P918" s="2" t="s">
        <v>59</v>
      </c>
      <c r="Q918" s="2" t="s">
        <v>59</v>
      </c>
      <c r="R918" s="2" t="s">
        <v>58</v>
      </c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2" t="s">
        <v>51</v>
      </c>
      <c r="AW918" s="2" t="s">
        <v>2632</v>
      </c>
      <c r="AX918" s="2" t="s">
        <v>51</v>
      </c>
      <c r="AY918" s="2" t="s">
        <v>51</v>
      </c>
    </row>
    <row r="919" spans="1:51" ht="30" customHeight="1" x14ac:dyDescent="0.4">
      <c r="A919" s="8" t="s">
        <v>1406</v>
      </c>
      <c r="B919" s="8" t="s">
        <v>51</v>
      </c>
      <c r="C919" s="8" t="s">
        <v>51</v>
      </c>
      <c r="D919" s="9"/>
      <c r="E919" s="12"/>
      <c r="F919" s="13" t="e">
        <f>TRUNC(SUMIF(N918:N918, N917, F918:F918),0)</f>
        <v>#REF!</v>
      </c>
      <c r="G919" s="12"/>
      <c r="H919" s="13" t="e">
        <f>TRUNC(SUMIF(N918:N918, N917, H918:H918),0)</f>
        <v>#REF!</v>
      </c>
      <c r="I919" s="12"/>
      <c r="J919" s="13" t="e">
        <f>TRUNC(SUMIF(N918:N918, N917, J918:J918),0)</f>
        <v>#REF!</v>
      </c>
      <c r="K919" s="12"/>
      <c r="L919" s="13" t="e">
        <f>F919+H919+J919</f>
        <v>#REF!</v>
      </c>
      <c r="M919" s="8" t="s">
        <v>51</v>
      </c>
      <c r="N919" s="2" t="s">
        <v>99</v>
      </c>
      <c r="O919" s="2" t="s">
        <v>99</v>
      </c>
      <c r="P919" s="2" t="s">
        <v>51</v>
      </c>
      <c r="Q919" s="2" t="s">
        <v>51</v>
      </c>
      <c r="R919" s="2" t="s">
        <v>51</v>
      </c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2" t="s">
        <v>51</v>
      </c>
      <c r="AW919" s="2" t="s">
        <v>51</v>
      </c>
      <c r="AX919" s="2" t="s">
        <v>51</v>
      </c>
      <c r="AY919" s="2" t="s">
        <v>51</v>
      </c>
    </row>
    <row r="920" spans="1:51" ht="30" customHeight="1" x14ac:dyDescent="0.4">
      <c r="A920" s="9"/>
      <c r="B920" s="9"/>
      <c r="C920" s="9"/>
      <c r="D920" s="9"/>
      <c r="E920" s="12"/>
      <c r="F920" s="13"/>
      <c r="G920" s="12"/>
      <c r="H920" s="13"/>
      <c r="I920" s="12"/>
      <c r="J920" s="13"/>
      <c r="K920" s="12"/>
      <c r="L920" s="13"/>
      <c r="M920" s="9"/>
    </row>
    <row r="921" spans="1:51" ht="30" customHeight="1" x14ac:dyDescent="0.4">
      <c r="A921" s="110" t="s">
        <v>2633</v>
      </c>
      <c r="B921" s="110"/>
      <c r="C921" s="110"/>
      <c r="D921" s="110"/>
      <c r="E921" s="111"/>
      <c r="F921" s="112"/>
      <c r="G921" s="111"/>
      <c r="H921" s="112"/>
      <c r="I921" s="111"/>
      <c r="J921" s="112"/>
      <c r="K921" s="111"/>
      <c r="L921" s="112"/>
      <c r="M921" s="110"/>
      <c r="N921" s="1" t="s">
        <v>651</v>
      </c>
    </row>
    <row r="922" spans="1:51" ht="30" customHeight="1" x14ac:dyDescent="0.4">
      <c r="A922" s="8" t="s">
        <v>2017</v>
      </c>
      <c r="B922" s="8" t="s">
        <v>2634</v>
      </c>
      <c r="C922" s="8" t="s">
        <v>1602</v>
      </c>
      <c r="D922" s="9">
        <v>9.6000000000000002E-2</v>
      </c>
      <c r="E922" s="12" t="e">
        <f>#REF!</f>
        <v>#REF!</v>
      </c>
      <c r="F922" s="13" t="e">
        <f>TRUNC(E922*D922,1)</f>
        <v>#REF!</v>
      </c>
      <c r="G922" s="12" t="e">
        <f>#REF!</f>
        <v>#REF!</v>
      </c>
      <c r="H922" s="13" t="e">
        <f>TRUNC(G922*D922,1)</f>
        <v>#REF!</v>
      </c>
      <c r="I922" s="12" t="e">
        <f>#REF!</f>
        <v>#REF!</v>
      </c>
      <c r="J922" s="13" t="e">
        <f>TRUNC(I922*D922,1)</f>
        <v>#REF!</v>
      </c>
      <c r="K922" s="12" t="e">
        <f>TRUNC(E922+G922+I922,1)</f>
        <v>#REF!</v>
      </c>
      <c r="L922" s="13" t="e">
        <f>TRUNC(F922+H922+J922,1)</f>
        <v>#REF!</v>
      </c>
      <c r="M922" s="8" t="s">
        <v>2635</v>
      </c>
      <c r="N922" s="2" t="s">
        <v>651</v>
      </c>
      <c r="O922" s="2" t="s">
        <v>2636</v>
      </c>
      <c r="P922" s="2" t="s">
        <v>59</v>
      </c>
      <c r="Q922" s="2" t="s">
        <v>59</v>
      </c>
      <c r="R922" s="2" t="s">
        <v>58</v>
      </c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2" t="s">
        <v>51</v>
      </c>
      <c r="AW922" s="2" t="s">
        <v>2637</v>
      </c>
      <c r="AX922" s="2" t="s">
        <v>51</v>
      </c>
      <c r="AY922" s="2" t="s">
        <v>51</v>
      </c>
    </row>
    <row r="923" spans="1:51" ht="30" customHeight="1" x14ac:dyDescent="0.4">
      <c r="A923" s="8" t="s">
        <v>1406</v>
      </c>
      <c r="B923" s="8" t="s">
        <v>51</v>
      </c>
      <c r="C923" s="8" t="s">
        <v>51</v>
      </c>
      <c r="D923" s="9"/>
      <c r="E923" s="12"/>
      <c r="F923" s="13" t="e">
        <f>TRUNC(SUMIF(N922:N922, N921, F922:F922),0)</f>
        <v>#REF!</v>
      </c>
      <c r="G923" s="12"/>
      <c r="H923" s="13" t="e">
        <f>TRUNC(SUMIF(N922:N922, N921, H922:H922),0)</f>
        <v>#REF!</v>
      </c>
      <c r="I923" s="12"/>
      <c r="J923" s="13" t="e">
        <f>TRUNC(SUMIF(N922:N922, N921, J922:J922),0)</f>
        <v>#REF!</v>
      </c>
      <c r="K923" s="12"/>
      <c r="L923" s="13" t="e">
        <f>F923+H923+J923</f>
        <v>#REF!</v>
      </c>
      <c r="M923" s="8" t="s">
        <v>51</v>
      </c>
      <c r="N923" s="2" t="s">
        <v>99</v>
      </c>
      <c r="O923" s="2" t="s">
        <v>99</v>
      </c>
      <c r="P923" s="2" t="s">
        <v>51</v>
      </c>
      <c r="Q923" s="2" t="s">
        <v>51</v>
      </c>
      <c r="R923" s="2" t="s">
        <v>51</v>
      </c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2" t="s">
        <v>51</v>
      </c>
      <c r="AW923" s="2" t="s">
        <v>51</v>
      </c>
      <c r="AX923" s="2" t="s">
        <v>51</v>
      </c>
      <c r="AY923" s="2" t="s">
        <v>51</v>
      </c>
    </row>
    <row r="924" spans="1:51" ht="30" customHeight="1" x14ac:dyDescent="0.4">
      <c r="A924" s="9"/>
      <c r="B924" s="9"/>
      <c r="C924" s="9"/>
      <c r="D924" s="9"/>
      <c r="E924" s="12"/>
      <c r="F924" s="13"/>
      <c r="G924" s="12"/>
      <c r="H924" s="13"/>
      <c r="I924" s="12"/>
      <c r="J924" s="13"/>
      <c r="K924" s="12"/>
      <c r="L924" s="13"/>
      <c r="M924" s="9"/>
    </row>
    <row r="925" spans="1:51" ht="30" customHeight="1" x14ac:dyDescent="0.4">
      <c r="A925" s="110" t="s">
        <v>2638</v>
      </c>
      <c r="B925" s="110"/>
      <c r="C925" s="110"/>
      <c r="D925" s="110"/>
      <c r="E925" s="111"/>
      <c r="F925" s="112"/>
      <c r="G925" s="111"/>
      <c r="H925" s="112"/>
      <c r="I925" s="111"/>
      <c r="J925" s="112"/>
      <c r="K925" s="111"/>
      <c r="L925" s="112"/>
      <c r="M925" s="110"/>
      <c r="N925" s="1" t="s">
        <v>654</v>
      </c>
    </row>
    <row r="926" spans="1:51" ht="30" customHeight="1" x14ac:dyDescent="0.4">
      <c r="A926" s="8" t="s">
        <v>2017</v>
      </c>
      <c r="B926" s="8" t="s">
        <v>2018</v>
      </c>
      <c r="C926" s="8" t="s">
        <v>1602</v>
      </c>
      <c r="D926" s="9">
        <v>0.03</v>
      </c>
      <c r="E926" s="12" t="e">
        <f>#REF!</f>
        <v>#REF!</v>
      </c>
      <c r="F926" s="13" t="e">
        <f>TRUNC(E926*D926,1)</f>
        <v>#REF!</v>
      </c>
      <c r="G926" s="12" t="e">
        <f>#REF!</f>
        <v>#REF!</v>
      </c>
      <c r="H926" s="13" t="e">
        <f>TRUNC(G926*D926,1)</f>
        <v>#REF!</v>
      </c>
      <c r="I926" s="12" t="e">
        <f>#REF!</f>
        <v>#REF!</v>
      </c>
      <c r="J926" s="13" t="e">
        <f>TRUNC(I926*D926,1)</f>
        <v>#REF!</v>
      </c>
      <c r="K926" s="12" t="e">
        <f>TRUNC(E926+G926+I926,1)</f>
        <v>#REF!</v>
      </c>
      <c r="L926" s="13" t="e">
        <f>TRUNC(F926+H926+J926,1)</f>
        <v>#REF!</v>
      </c>
      <c r="M926" s="8" t="s">
        <v>2019</v>
      </c>
      <c r="N926" s="2" t="s">
        <v>654</v>
      </c>
      <c r="O926" s="2" t="s">
        <v>2020</v>
      </c>
      <c r="P926" s="2" t="s">
        <v>59</v>
      </c>
      <c r="Q926" s="2" t="s">
        <v>59</v>
      </c>
      <c r="R926" s="2" t="s">
        <v>58</v>
      </c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2" t="s">
        <v>51</v>
      </c>
      <c r="AW926" s="2" t="s">
        <v>2639</v>
      </c>
      <c r="AX926" s="2" t="s">
        <v>51</v>
      </c>
      <c r="AY926" s="2" t="s">
        <v>51</v>
      </c>
    </row>
    <row r="927" spans="1:51" ht="30" customHeight="1" x14ac:dyDescent="0.4">
      <c r="A927" s="8" t="s">
        <v>1406</v>
      </c>
      <c r="B927" s="8" t="s">
        <v>51</v>
      </c>
      <c r="C927" s="8" t="s">
        <v>51</v>
      </c>
      <c r="D927" s="9"/>
      <c r="E927" s="12"/>
      <c r="F927" s="13" t="e">
        <f>TRUNC(SUMIF(N926:N926, N925, F926:F926),0)</f>
        <v>#REF!</v>
      </c>
      <c r="G927" s="12"/>
      <c r="H927" s="13" t="e">
        <f>TRUNC(SUMIF(N926:N926, N925, H926:H926),0)</f>
        <v>#REF!</v>
      </c>
      <c r="I927" s="12"/>
      <c r="J927" s="13" t="e">
        <f>TRUNC(SUMIF(N926:N926, N925, J926:J926),0)</f>
        <v>#REF!</v>
      </c>
      <c r="K927" s="12"/>
      <c r="L927" s="13" t="e">
        <f>F927+H927+J927</f>
        <v>#REF!</v>
      </c>
      <c r="M927" s="8" t="s">
        <v>51</v>
      </c>
      <c r="N927" s="2" t="s">
        <v>99</v>
      </c>
      <c r="O927" s="2" t="s">
        <v>99</v>
      </c>
      <c r="P927" s="2" t="s">
        <v>51</v>
      </c>
      <c r="Q927" s="2" t="s">
        <v>51</v>
      </c>
      <c r="R927" s="2" t="s">
        <v>51</v>
      </c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2" t="s">
        <v>51</v>
      </c>
      <c r="AW927" s="2" t="s">
        <v>51</v>
      </c>
      <c r="AX927" s="2" t="s">
        <v>51</v>
      </c>
      <c r="AY927" s="2" t="s">
        <v>51</v>
      </c>
    </row>
    <row r="928" spans="1:51" ht="30" customHeight="1" x14ac:dyDescent="0.4">
      <c r="A928" s="9"/>
      <c r="B928" s="9"/>
      <c r="C928" s="9"/>
      <c r="D928" s="9"/>
      <c r="E928" s="12"/>
      <c r="F928" s="13"/>
      <c r="G928" s="12"/>
      <c r="H928" s="13"/>
      <c r="I928" s="12"/>
      <c r="J928" s="13"/>
      <c r="K928" s="12"/>
      <c r="L928" s="13"/>
      <c r="M928" s="9"/>
    </row>
    <row r="929" spans="1:51" ht="30" customHeight="1" x14ac:dyDescent="0.4">
      <c r="A929" s="110" t="s">
        <v>2640</v>
      </c>
      <c r="B929" s="110"/>
      <c r="C929" s="110"/>
      <c r="D929" s="110"/>
      <c r="E929" s="111"/>
      <c r="F929" s="112"/>
      <c r="G929" s="111"/>
      <c r="H929" s="112"/>
      <c r="I929" s="111"/>
      <c r="J929" s="112"/>
      <c r="K929" s="111"/>
      <c r="L929" s="112"/>
      <c r="M929" s="110"/>
      <c r="N929" s="1" t="s">
        <v>658</v>
      </c>
    </row>
    <row r="930" spans="1:51" ht="30" customHeight="1" x14ac:dyDescent="0.4">
      <c r="A930" s="8" t="s">
        <v>2017</v>
      </c>
      <c r="B930" s="8" t="s">
        <v>2018</v>
      </c>
      <c r="C930" s="8" t="s">
        <v>1602</v>
      </c>
      <c r="D930" s="9">
        <v>0.18</v>
      </c>
      <c r="E930" s="12" t="e">
        <f>#REF!</f>
        <v>#REF!</v>
      </c>
      <c r="F930" s="13" t="e">
        <f>TRUNC(E930*D930,1)</f>
        <v>#REF!</v>
      </c>
      <c r="G930" s="12" t="e">
        <f>#REF!</f>
        <v>#REF!</v>
      </c>
      <c r="H930" s="13" t="e">
        <f>TRUNC(G930*D930,1)</f>
        <v>#REF!</v>
      </c>
      <c r="I930" s="12" t="e">
        <f>#REF!</f>
        <v>#REF!</v>
      </c>
      <c r="J930" s="13" t="e">
        <f>TRUNC(I930*D930,1)</f>
        <v>#REF!</v>
      </c>
      <c r="K930" s="12" t="e">
        <f>TRUNC(E930+G930+I930,1)</f>
        <v>#REF!</v>
      </c>
      <c r="L930" s="13" t="e">
        <f>TRUNC(F930+H930+J930,1)</f>
        <v>#REF!</v>
      </c>
      <c r="M930" s="8" t="s">
        <v>2019</v>
      </c>
      <c r="N930" s="2" t="s">
        <v>658</v>
      </c>
      <c r="O930" s="2" t="s">
        <v>2020</v>
      </c>
      <c r="P930" s="2" t="s">
        <v>59</v>
      </c>
      <c r="Q930" s="2" t="s">
        <v>59</v>
      </c>
      <c r="R930" s="2" t="s">
        <v>58</v>
      </c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2" t="s">
        <v>51</v>
      </c>
      <c r="AW930" s="2" t="s">
        <v>2641</v>
      </c>
      <c r="AX930" s="2" t="s">
        <v>51</v>
      </c>
      <c r="AY930" s="2" t="s">
        <v>51</v>
      </c>
    </row>
    <row r="931" spans="1:51" ht="30" customHeight="1" x14ac:dyDescent="0.4">
      <c r="A931" s="8" t="s">
        <v>1406</v>
      </c>
      <c r="B931" s="8" t="s">
        <v>51</v>
      </c>
      <c r="C931" s="8" t="s">
        <v>51</v>
      </c>
      <c r="D931" s="9"/>
      <c r="E931" s="12"/>
      <c r="F931" s="13" t="e">
        <f>TRUNC(SUMIF(N930:N930, N929, F930:F930),0)</f>
        <v>#REF!</v>
      </c>
      <c r="G931" s="12"/>
      <c r="H931" s="13" t="e">
        <f>TRUNC(SUMIF(N930:N930, N929, H930:H930),0)</f>
        <v>#REF!</v>
      </c>
      <c r="I931" s="12"/>
      <c r="J931" s="13" t="e">
        <f>TRUNC(SUMIF(N930:N930, N929, J930:J930),0)</f>
        <v>#REF!</v>
      </c>
      <c r="K931" s="12"/>
      <c r="L931" s="13" t="e">
        <f>F931+H931+J931</f>
        <v>#REF!</v>
      </c>
      <c r="M931" s="8" t="s">
        <v>51</v>
      </c>
      <c r="N931" s="2" t="s">
        <v>99</v>
      </c>
      <c r="O931" s="2" t="s">
        <v>99</v>
      </c>
      <c r="P931" s="2" t="s">
        <v>51</v>
      </c>
      <c r="Q931" s="2" t="s">
        <v>51</v>
      </c>
      <c r="R931" s="2" t="s">
        <v>51</v>
      </c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2" t="s">
        <v>51</v>
      </c>
      <c r="AW931" s="2" t="s">
        <v>51</v>
      </c>
      <c r="AX931" s="2" t="s">
        <v>51</v>
      </c>
      <c r="AY931" s="2" t="s">
        <v>51</v>
      </c>
    </row>
    <row r="932" spans="1:51" ht="30" customHeight="1" x14ac:dyDescent="0.4">
      <c r="A932" s="9"/>
      <c r="B932" s="9"/>
      <c r="C932" s="9"/>
      <c r="D932" s="9"/>
      <c r="E932" s="12"/>
      <c r="F932" s="13"/>
      <c r="G932" s="12"/>
      <c r="H932" s="13"/>
      <c r="I932" s="12"/>
      <c r="J932" s="13"/>
      <c r="K932" s="12"/>
      <c r="L932" s="13"/>
      <c r="M932" s="9"/>
    </row>
    <row r="933" spans="1:51" ht="30" customHeight="1" x14ac:dyDescent="0.4">
      <c r="A933" s="110" t="s">
        <v>2642</v>
      </c>
      <c r="B933" s="110"/>
      <c r="C933" s="110"/>
      <c r="D933" s="110"/>
      <c r="E933" s="111"/>
      <c r="F933" s="112"/>
      <c r="G933" s="111"/>
      <c r="H933" s="112"/>
      <c r="I933" s="111"/>
      <c r="J933" s="112"/>
      <c r="K933" s="111"/>
      <c r="L933" s="112"/>
      <c r="M933" s="110"/>
      <c r="N933" s="1" t="s">
        <v>662</v>
      </c>
    </row>
    <row r="934" spans="1:51" ht="30" customHeight="1" x14ac:dyDescent="0.4">
      <c r="A934" s="8" t="s">
        <v>2643</v>
      </c>
      <c r="B934" s="8" t="s">
        <v>2644</v>
      </c>
      <c r="C934" s="8" t="s">
        <v>115</v>
      </c>
      <c r="D934" s="9">
        <v>1</v>
      </c>
      <c r="E934" s="12" t="e">
        <f>일위대가목록!E293</f>
        <v>#REF!</v>
      </c>
      <c r="F934" s="13" t="e">
        <f>TRUNC(E934*D934,1)</f>
        <v>#REF!</v>
      </c>
      <c r="G934" s="12" t="e">
        <f>일위대가목록!F293</f>
        <v>#REF!</v>
      </c>
      <c r="H934" s="13" t="e">
        <f>TRUNC(G934*D934,1)</f>
        <v>#REF!</v>
      </c>
      <c r="I934" s="12" t="e">
        <f>일위대가목록!G293</f>
        <v>#REF!</v>
      </c>
      <c r="J934" s="13" t="e">
        <f>TRUNC(I934*D934,1)</f>
        <v>#REF!</v>
      </c>
      <c r="K934" s="12" t="e">
        <f t="shared" ref="K934:L936" si="123">TRUNC(E934+G934+I934,1)</f>
        <v>#REF!</v>
      </c>
      <c r="L934" s="13" t="e">
        <f t="shared" si="123"/>
        <v>#REF!</v>
      </c>
      <c r="M934" s="8" t="s">
        <v>2645</v>
      </c>
      <c r="N934" s="2" t="s">
        <v>662</v>
      </c>
      <c r="O934" s="2" t="s">
        <v>2646</v>
      </c>
      <c r="P934" s="2" t="s">
        <v>58</v>
      </c>
      <c r="Q934" s="2" t="s">
        <v>59</v>
      </c>
      <c r="R934" s="2" t="s">
        <v>59</v>
      </c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2" t="s">
        <v>51</v>
      </c>
      <c r="AW934" s="2" t="s">
        <v>2647</v>
      </c>
      <c r="AX934" s="2" t="s">
        <v>51</v>
      </c>
      <c r="AY934" s="2" t="s">
        <v>51</v>
      </c>
    </row>
    <row r="935" spans="1:51" ht="30" customHeight="1" x14ac:dyDescent="0.4">
      <c r="A935" s="8" t="s">
        <v>2648</v>
      </c>
      <c r="B935" s="8" t="s">
        <v>2649</v>
      </c>
      <c r="C935" s="8" t="s">
        <v>115</v>
      </c>
      <c r="D935" s="9">
        <v>1</v>
      </c>
      <c r="E935" s="12" t="e">
        <f>일위대가목록!E294</f>
        <v>#REF!</v>
      </c>
      <c r="F935" s="13" t="e">
        <f>TRUNC(E935*D935,1)</f>
        <v>#REF!</v>
      </c>
      <c r="G935" s="12" t="e">
        <f>일위대가목록!F294</f>
        <v>#REF!</v>
      </c>
      <c r="H935" s="13" t="e">
        <f>TRUNC(G935*D935,1)</f>
        <v>#REF!</v>
      </c>
      <c r="I935" s="12" t="e">
        <f>일위대가목록!G294</f>
        <v>#REF!</v>
      </c>
      <c r="J935" s="13" t="e">
        <f>TRUNC(I935*D935,1)</f>
        <v>#REF!</v>
      </c>
      <c r="K935" s="12" t="e">
        <f t="shared" si="123"/>
        <v>#REF!</v>
      </c>
      <c r="L935" s="13" t="e">
        <f t="shared" si="123"/>
        <v>#REF!</v>
      </c>
      <c r="M935" s="8" t="s">
        <v>2650</v>
      </c>
      <c r="N935" s="2" t="s">
        <v>662</v>
      </c>
      <c r="O935" s="2" t="s">
        <v>2651</v>
      </c>
      <c r="P935" s="2" t="s">
        <v>58</v>
      </c>
      <c r="Q935" s="2" t="s">
        <v>59</v>
      </c>
      <c r="R935" s="2" t="s">
        <v>59</v>
      </c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2" t="s">
        <v>51</v>
      </c>
      <c r="AW935" s="2" t="s">
        <v>2652</v>
      </c>
      <c r="AX935" s="2" t="s">
        <v>51</v>
      </c>
      <c r="AY935" s="2" t="s">
        <v>51</v>
      </c>
    </row>
    <row r="936" spans="1:51" ht="30" customHeight="1" x14ac:dyDescent="0.4">
      <c r="A936" s="8" t="s">
        <v>2653</v>
      </c>
      <c r="B936" s="8" t="s">
        <v>2654</v>
      </c>
      <c r="C936" s="8" t="s">
        <v>115</v>
      </c>
      <c r="D936" s="9">
        <v>1</v>
      </c>
      <c r="E936" s="12" t="e">
        <f>일위대가목록!E295</f>
        <v>#REF!</v>
      </c>
      <c r="F936" s="13" t="e">
        <f>TRUNC(E936*D936,1)</f>
        <v>#REF!</v>
      </c>
      <c r="G936" s="12" t="e">
        <f>일위대가목록!F295</f>
        <v>#REF!</v>
      </c>
      <c r="H936" s="13" t="e">
        <f>TRUNC(G936*D936,1)</f>
        <v>#REF!</v>
      </c>
      <c r="I936" s="12" t="e">
        <f>일위대가목록!G295</f>
        <v>#REF!</v>
      </c>
      <c r="J936" s="13" t="e">
        <f>TRUNC(I936*D936,1)</f>
        <v>#REF!</v>
      </c>
      <c r="K936" s="12" t="e">
        <f t="shared" si="123"/>
        <v>#REF!</v>
      </c>
      <c r="L936" s="13" t="e">
        <f t="shared" si="123"/>
        <v>#REF!</v>
      </c>
      <c r="M936" s="8" t="s">
        <v>2655</v>
      </c>
      <c r="N936" s="2" t="s">
        <v>662</v>
      </c>
      <c r="O936" s="2" t="s">
        <v>2656</v>
      </c>
      <c r="P936" s="2" t="s">
        <v>58</v>
      </c>
      <c r="Q936" s="2" t="s">
        <v>59</v>
      </c>
      <c r="R936" s="2" t="s">
        <v>59</v>
      </c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2" t="s">
        <v>51</v>
      </c>
      <c r="AW936" s="2" t="s">
        <v>2657</v>
      </c>
      <c r="AX936" s="2" t="s">
        <v>51</v>
      </c>
      <c r="AY936" s="2" t="s">
        <v>51</v>
      </c>
    </row>
    <row r="937" spans="1:51" ht="30" customHeight="1" x14ac:dyDescent="0.4">
      <c r="A937" s="8" t="s">
        <v>1406</v>
      </c>
      <c r="B937" s="8" t="s">
        <v>51</v>
      </c>
      <c r="C937" s="8" t="s">
        <v>51</v>
      </c>
      <c r="D937" s="9"/>
      <c r="E937" s="12"/>
      <c r="F937" s="13" t="e">
        <f>TRUNC(SUMIF(N934:N936, N933, F934:F936),0)</f>
        <v>#REF!</v>
      </c>
      <c r="G937" s="12"/>
      <c r="H937" s="13" t="e">
        <f>TRUNC(SUMIF(N934:N936, N933, H934:H936),0)</f>
        <v>#REF!</v>
      </c>
      <c r="I937" s="12"/>
      <c r="J937" s="13" t="e">
        <f>TRUNC(SUMIF(N934:N936, N933, J934:J936),0)</f>
        <v>#REF!</v>
      </c>
      <c r="K937" s="12"/>
      <c r="L937" s="13" t="e">
        <f>F937+H937+J937</f>
        <v>#REF!</v>
      </c>
      <c r="M937" s="8" t="s">
        <v>51</v>
      </c>
      <c r="N937" s="2" t="s">
        <v>99</v>
      </c>
      <c r="O937" s="2" t="s">
        <v>99</v>
      </c>
      <c r="P937" s="2" t="s">
        <v>51</v>
      </c>
      <c r="Q937" s="2" t="s">
        <v>51</v>
      </c>
      <c r="R937" s="2" t="s">
        <v>51</v>
      </c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2" t="s">
        <v>51</v>
      </c>
      <c r="AW937" s="2" t="s">
        <v>51</v>
      </c>
      <c r="AX937" s="2" t="s">
        <v>51</v>
      </c>
      <c r="AY937" s="2" t="s">
        <v>51</v>
      </c>
    </row>
    <row r="938" spans="1:51" ht="30" customHeight="1" x14ac:dyDescent="0.4">
      <c r="A938" s="9"/>
      <c r="B938" s="9"/>
      <c r="C938" s="9"/>
      <c r="D938" s="9"/>
      <c r="E938" s="12"/>
      <c r="F938" s="13"/>
      <c r="G938" s="12"/>
      <c r="H938" s="13"/>
      <c r="I938" s="12"/>
      <c r="J938" s="13"/>
      <c r="K938" s="12"/>
      <c r="L938" s="13"/>
      <c r="M938" s="9"/>
    </row>
    <row r="939" spans="1:51" ht="30" customHeight="1" x14ac:dyDescent="0.4">
      <c r="A939" s="110" t="s">
        <v>2658</v>
      </c>
      <c r="B939" s="110"/>
      <c r="C939" s="110"/>
      <c r="D939" s="110"/>
      <c r="E939" s="111"/>
      <c r="F939" s="112"/>
      <c r="G939" s="111"/>
      <c r="H939" s="112"/>
      <c r="I939" s="111"/>
      <c r="J939" s="112"/>
      <c r="K939" s="111"/>
      <c r="L939" s="112"/>
      <c r="M939" s="110"/>
      <c r="N939" s="1" t="s">
        <v>665</v>
      </c>
    </row>
    <row r="940" spans="1:51" ht="30" customHeight="1" x14ac:dyDescent="0.4">
      <c r="A940" s="8" t="s">
        <v>2659</v>
      </c>
      <c r="B940" s="8" t="s">
        <v>663</v>
      </c>
      <c r="C940" s="8" t="s">
        <v>115</v>
      </c>
      <c r="D940" s="9">
        <v>1</v>
      </c>
      <c r="E940" s="12" t="e">
        <f>일위대가목록!E296</f>
        <v>#REF!</v>
      </c>
      <c r="F940" s="13" t="e">
        <f>TRUNC(E940*D940,1)</f>
        <v>#REF!</v>
      </c>
      <c r="G940" s="12" t="e">
        <f>일위대가목록!F296</f>
        <v>#REF!</v>
      </c>
      <c r="H940" s="13" t="e">
        <f>TRUNC(G940*D940,1)</f>
        <v>#REF!</v>
      </c>
      <c r="I940" s="12" t="e">
        <f>일위대가목록!G296</f>
        <v>#REF!</v>
      </c>
      <c r="J940" s="13" t="e">
        <f>TRUNC(I940*D940,1)</f>
        <v>#REF!</v>
      </c>
      <c r="K940" s="12" t="e">
        <f t="shared" ref="K940:L942" si="124">TRUNC(E940+G940+I940,1)</f>
        <v>#REF!</v>
      </c>
      <c r="L940" s="13" t="e">
        <f t="shared" si="124"/>
        <v>#REF!</v>
      </c>
      <c r="M940" s="8" t="s">
        <v>2660</v>
      </c>
      <c r="N940" s="2" t="s">
        <v>665</v>
      </c>
      <c r="O940" s="2" t="s">
        <v>2661</v>
      </c>
      <c r="P940" s="2" t="s">
        <v>58</v>
      </c>
      <c r="Q940" s="2" t="s">
        <v>59</v>
      </c>
      <c r="R940" s="2" t="s">
        <v>59</v>
      </c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2" t="s">
        <v>51</v>
      </c>
      <c r="AW940" s="2" t="s">
        <v>2662</v>
      </c>
      <c r="AX940" s="2" t="s">
        <v>51</v>
      </c>
      <c r="AY940" s="2" t="s">
        <v>51</v>
      </c>
    </row>
    <row r="941" spans="1:51" ht="30" customHeight="1" x14ac:dyDescent="0.4">
      <c r="A941" s="8" t="s">
        <v>2663</v>
      </c>
      <c r="B941" s="8" t="s">
        <v>2664</v>
      </c>
      <c r="C941" s="8" t="s">
        <v>115</v>
      </c>
      <c r="D941" s="9">
        <v>1</v>
      </c>
      <c r="E941" s="12" t="e">
        <f>일위대가목록!E297</f>
        <v>#REF!</v>
      </c>
      <c r="F941" s="13" t="e">
        <f>TRUNC(E941*D941,1)</f>
        <v>#REF!</v>
      </c>
      <c r="G941" s="12" t="e">
        <f>일위대가목록!F297</f>
        <v>#REF!</v>
      </c>
      <c r="H941" s="13" t="e">
        <f>TRUNC(G941*D941,1)</f>
        <v>#REF!</v>
      </c>
      <c r="I941" s="12" t="e">
        <f>일위대가목록!G297</f>
        <v>#REF!</v>
      </c>
      <c r="J941" s="13" t="e">
        <f>TRUNC(I941*D941,1)</f>
        <v>#REF!</v>
      </c>
      <c r="K941" s="12" t="e">
        <f t="shared" si="124"/>
        <v>#REF!</v>
      </c>
      <c r="L941" s="13" t="e">
        <f t="shared" si="124"/>
        <v>#REF!</v>
      </c>
      <c r="M941" s="8" t="s">
        <v>2665</v>
      </c>
      <c r="N941" s="2" t="s">
        <v>665</v>
      </c>
      <c r="O941" s="2" t="s">
        <v>2666</v>
      </c>
      <c r="P941" s="2" t="s">
        <v>58</v>
      </c>
      <c r="Q941" s="2" t="s">
        <v>59</v>
      </c>
      <c r="R941" s="2" t="s">
        <v>59</v>
      </c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2" t="s">
        <v>51</v>
      </c>
      <c r="AW941" s="2" t="s">
        <v>2667</v>
      </c>
      <c r="AX941" s="2" t="s">
        <v>51</v>
      </c>
      <c r="AY941" s="2" t="s">
        <v>51</v>
      </c>
    </row>
    <row r="942" spans="1:51" ht="30" customHeight="1" x14ac:dyDescent="0.4">
      <c r="A942" s="8" t="s">
        <v>2653</v>
      </c>
      <c r="B942" s="8" t="s">
        <v>2654</v>
      </c>
      <c r="C942" s="8" t="s">
        <v>115</v>
      </c>
      <c r="D942" s="9">
        <v>1</v>
      </c>
      <c r="E942" s="12" t="e">
        <f>일위대가목록!E295</f>
        <v>#REF!</v>
      </c>
      <c r="F942" s="13" t="e">
        <f>TRUNC(E942*D942,1)</f>
        <v>#REF!</v>
      </c>
      <c r="G942" s="12" t="e">
        <f>일위대가목록!F295</f>
        <v>#REF!</v>
      </c>
      <c r="H942" s="13" t="e">
        <f>TRUNC(G942*D942,1)</f>
        <v>#REF!</v>
      </c>
      <c r="I942" s="12" t="e">
        <f>일위대가목록!G295</f>
        <v>#REF!</v>
      </c>
      <c r="J942" s="13" t="e">
        <f>TRUNC(I942*D942,1)</f>
        <v>#REF!</v>
      </c>
      <c r="K942" s="12" t="e">
        <f t="shared" si="124"/>
        <v>#REF!</v>
      </c>
      <c r="L942" s="13" t="e">
        <f t="shared" si="124"/>
        <v>#REF!</v>
      </c>
      <c r="M942" s="8" t="s">
        <v>2655</v>
      </c>
      <c r="N942" s="2" t="s">
        <v>665</v>
      </c>
      <c r="O942" s="2" t="s">
        <v>2656</v>
      </c>
      <c r="P942" s="2" t="s">
        <v>58</v>
      </c>
      <c r="Q942" s="2" t="s">
        <v>59</v>
      </c>
      <c r="R942" s="2" t="s">
        <v>59</v>
      </c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2" t="s">
        <v>51</v>
      </c>
      <c r="AW942" s="2" t="s">
        <v>2668</v>
      </c>
      <c r="AX942" s="2" t="s">
        <v>51</v>
      </c>
      <c r="AY942" s="2" t="s">
        <v>51</v>
      </c>
    </row>
    <row r="943" spans="1:51" ht="30" customHeight="1" x14ac:dyDescent="0.4">
      <c r="A943" s="8" t="s">
        <v>1406</v>
      </c>
      <c r="B943" s="8" t="s">
        <v>51</v>
      </c>
      <c r="C943" s="8" t="s">
        <v>51</v>
      </c>
      <c r="D943" s="9"/>
      <c r="E943" s="12"/>
      <c r="F943" s="13" t="e">
        <f>TRUNC(SUMIF(N940:N942, N939, F940:F942),0)</f>
        <v>#REF!</v>
      </c>
      <c r="G943" s="12"/>
      <c r="H943" s="13" t="e">
        <f>TRUNC(SUMIF(N940:N942, N939, H940:H942),0)</f>
        <v>#REF!</v>
      </c>
      <c r="I943" s="12"/>
      <c r="J943" s="13" t="e">
        <f>TRUNC(SUMIF(N940:N942, N939, J940:J942),0)</f>
        <v>#REF!</v>
      </c>
      <c r="K943" s="12"/>
      <c r="L943" s="13" t="e">
        <f>F943+H943+J943</f>
        <v>#REF!</v>
      </c>
      <c r="M943" s="8" t="s">
        <v>51</v>
      </c>
      <c r="N943" s="2" t="s">
        <v>99</v>
      </c>
      <c r="O943" s="2" t="s">
        <v>99</v>
      </c>
      <c r="P943" s="2" t="s">
        <v>51</v>
      </c>
      <c r="Q943" s="2" t="s">
        <v>51</v>
      </c>
      <c r="R943" s="2" t="s">
        <v>51</v>
      </c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2" t="s">
        <v>51</v>
      </c>
      <c r="AW943" s="2" t="s">
        <v>51</v>
      </c>
      <c r="AX943" s="2" t="s">
        <v>51</v>
      </c>
      <c r="AY943" s="2" t="s">
        <v>51</v>
      </c>
    </row>
    <row r="944" spans="1:51" ht="30" customHeight="1" x14ac:dyDescent="0.4">
      <c r="A944" s="9"/>
      <c r="B944" s="9"/>
      <c r="C944" s="9"/>
      <c r="D944" s="9"/>
      <c r="E944" s="12"/>
      <c r="F944" s="13"/>
      <c r="G944" s="12"/>
      <c r="H944" s="13"/>
      <c r="I944" s="12"/>
      <c r="J944" s="13"/>
      <c r="K944" s="12"/>
      <c r="L944" s="13"/>
      <c r="M944" s="9"/>
    </row>
    <row r="945" spans="1:51" ht="30" customHeight="1" x14ac:dyDescent="0.4">
      <c r="A945" s="110" t="s">
        <v>2669</v>
      </c>
      <c r="B945" s="110"/>
      <c r="C945" s="110"/>
      <c r="D945" s="110"/>
      <c r="E945" s="111"/>
      <c r="F945" s="112"/>
      <c r="G945" s="111"/>
      <c r="H945" s="112"/>
      <c r="I945" s="111"/>
      <c r="J945" s="112"/>
      <c r="K945" s="111"/>
      <c r="L945" s="112"/>
      <c r="M945" s="110"/>
      <c r="N945" s="1" t="s">
        <v>669</v>
      </c>
    </row>
    <row r="946" spans="1:51" ht="30" customHeight="1" x14ac:dyDescent="0.4">
      <c r="A946" s="8" t="s">
        <v>2671</v>
      </c>
      <c r="B946" s="8" t="s">
        <v>2672</v>
      </c>
      <c r="C946" s="8" t="s">
        <v>115</v>
      </c>
      <c r="D946" s="9">
        <v>1</v>
      </c>
      <c r="E946" s="12" t="e">
        <f>일위대가목록!E299</f>
        <v>#REF!</v>
      </c>
      <c r="F946" s="13" t="e">
        <f>TRUNC(E946*D946,1)</f>
        <v>#REF!</v>
      </c>
      <c r="G946" s="12" t="e">
        <f>일위대가목록!F299</f>
        <v>#REF!</v>
      </c>
      <c r="H946" s="13" t="e">
        <f>TRUNC(G946*D946,1)</f>
        <v>#REF!</v>
      </c>
      <c r="I946" s="12" t="e">
        <f>일위대가목록!G299</f>
        <v>#REF!</v>
      </c>
      <c r="J946" s="13" t="e">
        <f>TRUNC(I946*D946,1)</f>
        <v>#REF!</v>
      </c>
      <c r="K946" s="12" t="e">
        <f t="shared" ref="K946:L949" si="125">TRUNC(E946+G946+I946,1)</f>
        <v>#REF!</v>
      </c>
      <c r="L946" s="13" t="e">
        <f t="shared" si="125"/>
        <v>#REF!</v>
      </c>
      <c r="M946" s="8" t="s">
        <v>2673</v>
      </c>
      <c r="N946" s="2" t="s">
        <v>669</v>
      </c>
      <c r="O946" s="2" t="s">
        <v>2674</v>
      </c>
      <c r="P946" s="2" t="s">
        <v>58</v>
      </c>
      <c r="Q946" s="2" t="s">
        <v>59</v>
      </c>
      <c r="R946" s="2" t="s">
        <v>59</v>
      </c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2" t="s">
        <v>51</v>
      </c>
      <c r="AW946" s="2" t="s">
        <v>2675</v>
      </c>
      <c r="AX946" s="2" t="s">
        <v>51</v>
      </c>
      <c r="AY946" s="2" t="s">
        <v>51</v>
      </c>
    </row>
    <row r="947" spans="1:51" ht="30" customHeight="1" x14ac:dyDescent="0.4">
      <c r="A947" s="8" t="s">
        <v>2648</v>
      </c>
      <c r="B947" s="8" t="s">
        <v>2649</v>
      </c>
      <c r="C947" s="8" t="s">
        <v>115</v>
      </c>
      <c r="D947" s="9">
        <v>1</v>
      </c>
      <c r="E947" s="12" t="e">
        <f>일위대가목록!E294</f>
        <v>#REF!</v>
      </c>
      <c r="F947" s="13" t="e">
        <f>TRUNC(E947*D947,1)</f>
        <v>#REF!</v>
      </c>
      <c r="G947" s="12" t="e">
        <f>일위대가목록!F294</f>
        <v>#REF!</v>
      </c>
      <c r="H947" s="13" t="e">
        <f>TRUNC(G947*D947,1)</f>
        <v>#REF!</v>
      </c>
      <c r="I947" s="12" t="e">
        <f>일위대가목록!G294</f>
        <v>#REF!</v>
      </c>
      <c r="J947" s="13" t="e">
        <f>TRUNC(I947*D947,1)</f>
        <v>#REF!</v>
      </c>
      <c r="K947" s="12" t="e">
        <f t="shared" si="125"/>
        <v>#REF!</v>
      </c>
      <c r="L947" s="13" t="e">
        <f t="shared" si="125"/>
        <v>#REF!</v>
      </c>
      <c r="M947" s="8" t="s">
        <v>2650</v>
      </c>
      <c r="N947" s="2" t="s">
        <v>669</v>
      </c>
      <c r="O947" s="2" t="s">
        <v>2651</v>
      </c>
      <c r="P947" s="2" t="s">
        <v>58</v>
      </c>
      <c r="Q947" s="2" t="s">
        <v>59</v>
      </c>
      <c r="R947" s="2" t="s">
        <v>59</v>
      </c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2" t="s">
        <v>51</v>
      </c>
      <c r="AW947" s="2" t="s">
        <v>2676</v>
      </c>
      <c r="AX947" s="2" t="s">
        <v>51</v>
      </c>
      <c r="AY947" s="2" t="s">
        <v>51</v>
      </c>
    </row>
    <row r="948" spans="1:51" ht="30" customHeight="1" x14ac:dyDescent="0.4">
      <c r="A948" s="8" t="s">
        <v>2677</v>
      </c>
      <c r="B948" s="8" t="s">
        <v>2678</v>
      </c>
      <c r="C948" s="8" t="s">
        <v>115</v>
      </c>
      <c r="D948" s="9">
        <v>1</v>
      </c>
      <c r="E948" s="12" t="e">
        <f>일위대가목록!E300</f>
        <v>#REF!</v>
      </c>
      <c r="F948" s="13" t="e">
        <f>TRUNC(E948*D948,1)</f>
        <v>#REF!</v>
      </c>
      <c r="G948" s="12" t="e">
        <f>일위대가목록!F300</f>
        <v>#REF!</v>
      </c>
      <c r="H948" s="13" t="e">
        <f>TRUNC(G948*D948,1)</f>
        <v>#REF!</v>
      </c>
      <c r="I948" s="12" t="e">
        <f>일위대가목록!G300</f>
        <v>#REF!</v>
      </c>
      <c r="J948" s="13" t="e">
        <f>TRUNC(I948*D948,1)</f>
        <v>#REF!</v>
      </c>
      <c r="K948" s="12" t="e">
        <f t="shared" si="125"/>
        <v>#REF!</v>
      </c>
      <c r="L948" s="13" t="e">
        <f t="shared" si="125"/>
        <v>#REF!</v>
      </c>
      <c r="M948" s="8" t="s">
        <v>2679</v>
      </c>
      <c r="N948" s="2" t="s">
        <v>669</v>
      </c>
      <c r="O948" s="2" t="s">
        <v>2680</v>
      </c>
      <c r="P948" s="2" t="s">
        <v>58</v>
      </c>
      <c r="Q948" s="2" t="s">
        <v>59</v>
      </c>
      <c r="R948" s="2" t="s">
        <v>59</v>
      </c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2" t="s">
        <v>51</v>
      </c>
      <c r="AW948" s="2" t="s">
        <v>2681</v>
      </c>
      <c r="AX948" s="2" t="s">
        <v>51</v>
      </c>
      <c r="AY948" s="2" t="s">
        <v>51</v>
      </c>
    </row>
    <row r="949" spans="1:51" ht="30" customHeight="1" x14ac:dyDescent="0.4">
      <c r="A949" s="8" t="s">
        <v>2682</v>
      </c>
      <c r="B949" s="8" t="s">
        <v>2683</v>
      </c>
      <c r="C949" s="8" t="s">
        <v>107</v>
      </c>
      <c r="D949" s="9">
        <v>2</v>
      </c>
      <c r="E949" s="12" t="e">
        <f>#REF!</f>
        <v>#REF!</v>
      </c>
      <c r="F949" s="13" t="e">
        <f>TRUNC(E949*D949,1)</f>
        <v>#REF!</v>
      </c>
      <c r="G949" s="12" t="e">
        <f>#REF!</f>
        <v>#REF!</v>
      </c>
      <c r="H949" s="13" t="e">
        <f>TRUNC(G949*D949,1)</f>
        <v>#REF!</v>
      </c>
      <c r="I949" s="12" t="e">
        <f>#REF!</f>
        <v>#REF!</v>
      </c>
      <c r="J949" s="13" t="e">
        <f>TRUNC(I949*D949,1)</f>
        <v>#REF!</v>
      </c>
      <c r="K949" s="12" t="e">
        <f t="shared" si="125"/>
        <v>#REF!</v>
      </c>
      <c r="L949" s="13" t="e">
        <f t="shared" si="125"/>
        <v>#REF!</v>
      </c>
      <c r="M949" s="8" t="s">
        <v>2684</v>
      </c>
      <c r="N949" s="2" t="s">
        <v>669</v>
      </c>
      <c r="O949" s="2" t="s">
        <v>2685</v>
      </c>
      <c r="P949" s="2" t="s">
        <v>59</v>
      </c>
      <c r="Q949" s="2" t="s">
        <v>59</v>
      </c>
      <c r="R949" s="2" t="s">
        <v>58</v>
      </c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2" t="s">
        <v>51</v>
      </c>
      <c r="AW949" s="2" t="s">
        <v>2686</v>
      </c>
      <c r="AX949" s="2" t="s">
        <v>51</v>
      </c>
      <c r="AY949" s="2" t="s">
        <v>51</v>
      </c>
    </row>
    <row r="950" spans="1:51" ht="30" customHeight="1" x14ac:dyDescent="0.4">
      <c r="A950" s="8" t="s">
        <v>1406</v>
      </c>
      <c r="B950" s="8" t="s">
        <v>51</v>
      </c>
      <c r="C950" s="8" t="s">
        <v>51</v>
      </c>
      <c r="D950" s="9"/>
      <c r="E950" s="12"/>
      <c r="F950" s="13" t="e">
        <f>TRUNC(SUMIF(N946:N949, N945, F946:F949),0)</f>
        <v>#REF!</v>
      </c>
      <c r="G950" s="12"/>
      <c r="H950" s="13" t="e">
        <f>TRUNC(SUMIF(N946:N949, N945, H946:H949),0)</f>
        <v>#REF!</v>
      </c>
      <c r="I950" s="12"/>
      <c r="J950" s="13" t="e">
        <f>TRUNC(SUMIF(N946:N949, N945, J946:J949),0)</f>
        <v>#REF!</v>
      </c>
      <c r="K950" s="12"/>
      <c r="L950" s="13" t="e">
        <f>F950+H950+J950</f>
        <v>#REF!</v>
      </c>
      <c r="M950" s="8" t="s">
        <v>51</v>
      </c>
      <c r="N950" s="2" t="s">
        <v>99</v>
      </c>
      <c r="O950" s="2" t="s">
        <v>99</v>
      </c>
      <c r="P950" s="2" t="s">
        <v>51</v>
      </c>
      <c r="Q950" s="2" t="s">
        <v>51</v>
      </c>
      <c r="R950" s="2" t="s">
        <v>51</v>
      </c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2" t="s">
        <v>51</v>
      </c>
      <c r="AW950" s="2" t="s">
        <v>51</v>
      </c>
      <c r="AX950" s="2" t="s">
        <v>51</v>
      </c>
      <c r="AY950" s="2" t="s">
        <v>51</v>
      </c>
    </row>
    <row r="951" spans="1:51" ht="30" customHeight="1" x14ac:dyDescent="0.4">
      <c r="A951" s="9"/>
      <c r="B951" s="9"/>
      <c r="C951" s="9"/>
      <c r="D951" s="9"/>
      <c r="E951" s="12"/>
      <c r="F951" s="13"/>
      <c r="G951" s="12"/>
      <c r="H951" s="13"/>
      <c r="I951" s="12"/>
      <c r="J951" s="13"/>
      <c r="K951" s="12"/>
      <c r="L951" s="13"/>
      <c r="M951" s="9"/>
    </row>
    <row r="952" spans="1:51" ht="30" customHeight="1" x14ac:dyDescent="0.4">
      <c r="A952" s="110" t="s">
        <v>2687</v>
      </c>
      <c r="B952" s="110"/>
      <c r="C952" s="110"/>
      <c r="D952" s="110"/>
      <c r="E952" s="111"/>
      <c r="F952" s="112"/>
      <c r="G952" s="111"/>
      <c r="H952" s="112"/>
      <c r="I952" s="111"/>
      <c r="J952" s="112"/>
      <c r="K952" s="111"/>
      <c r="L952" s="112"/>
      <c r="M952" s="110"/>
      <c r="N952" s="1" t="s">
        <v>672</v>
      </c>
    </row>
    <row r="953" spans="1:51" ht="30" customHeight="1" x14ac:dyDescent="0.4">
      <c r="A953" s="8" t="s">
        <v>2689</v>
      </c>
      <c r="B953" s="8" t="s">
        <v>2690</v>
      </c>
      <c r="C953" s="8" t="s">
        <v>107</v>
      </c>
      <c r="D953" s="9">
        <v>1</v>
      </c>
      <c r="E953" s="12" t="e">
        <f>#REF!</f>
        <v>#REF!</v>
      </c>
      <c r="F953" s="13" t="e">
        <f>TRUNC(E953*D953,1)</f>
        <v>#REF!</v>
      </c>
      <c r="G953" s="12" t="e">
        <f>#REF!</f>
        <v>#REF!</v>
      </c>
      <c r="H953" s="13" t="e">
        <f>TRUNC(G953*D953,1)</f>
        <v>#REF!</v>
      </c>
      <c r="I953" s="12" t="e">
        <f>#REF!</f>
        <v>#REF!</v>
      </c>
      <c r="J953" s="13" t="e">
        <f>TRUNC(I953*D953,1)</f>
        <v>#REF!</v>
      </c>
      <c r="K953" s="12" t="e">
        <f t="shared" ref="K953:L955" si="126">TRUNC(E953+G953+I953,1)</f>
        <v>#REF!</v>
      </c>
      <c r="L953" s="13" t="e">
        <f t="shared" si="126"/>
        <v>#REF!</v>
      </c>
      <c r="M953" s="8" t="s">
        <v>2691</v>
      </c>
      <c r="N953" s="2" t="s">
        <v>672</v>
      </c>
      <c r="O953" s="2" t="s">
        <v>2692</v>
      </c>
      <c r="P953" s="2" t="s">
        <v>59</v>
      </c>
      <c r="Q953" s="2" t="s">
        <v>59</v>
      </c>
      <c r="R953" s="2" t="s">
        <v>58</v>
      </c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2" t="s">
        <v>51</v>
      </c>
      <c r="AW953" s="2" t="s">
        <v>2693</v>
      </c>
      <c r="AX953" s="2" t="s">
        <v>51</v>
      </c>
      <c r="AY953" s="2" t="s">
        <v>51</v>
      </c>
    </row>
    <row r="954" spans="1:51" ht="30" customHeight="1" x14ac:dyDescent="0.4">
      <c r="A954" s="8" t="s">
        <v>2677</v>
      </c>
      <c r="B954" s="8" t="s">
        <v>2678</v>
      </c>
      <c r="C954" s="8" t="s">
        <v>115</v>
      </c>
      <c r="D954" s="9">
        <v>1</v>
      </c>
      <c r="E954" s="12" t="e">
        <f>일위대가목록!E300</f>
        <v>#REF!</v>
      </c>
      <c r="F954" s="13" t="e">
        <f>TRUNC(E954*D954,1)</f>
        <v>#REF!</v>
      </c>
      <c r="G954" s="12" t="e">
        <f>일위대가목록!F300</f>
        <v>#REF!</v>
      </c>
      <c r="H954" s="13" t="e">
        <f>TRUNC(G954*D954,1)</f>
        <v>#REF!</v>
      </c>
      <c r="I954" s="12" t="e">
        <f>일위대가목록!G300</f>
        <v>#REF!</v>
      </c>
      <c r="J954" s="13" t="e">
        <f>TRUNC(I954*D954,1)</f>
        <v>#REF!</v>
      </c>
      <c r="K954" s="12" t="e">
        <f t="shared" si="126"/>
        <v>#REF!</v>
      </c>
      <c r="L954" s="13" t="e">
        <f t="shared" si="126"/>
        <v>#REF!</v>
      </c>
      <c r="M954" s="8" t="s">
        <v>2679</v>
      </c>
      <c r="N954" s="2" t="s">
        <v>672</v>
      </c>
      <c r="O954" s="2" t="s">
        <v>2680</v>
      </c>
      <c r="P954" s="2" t="s">
        <v>58</v>
      </c>
      <c r="Q954" s="2" t="s">
        <v>59</v>
      </c>
      <c r="R954" s="2" t="s">
        <v>59</v>
      </c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2" t="s">
        <v>51</v>
      </c>
      <c r="AW954" s="2" t="s">
        <v>2694</v>
      </c>
      <c r="AX954" s="2" t="s">
        <v>51</v>
      </c>
      <c r="AY954" s="2" t="s">
        <v>51</v>
      </c>
    </row>
    <row r="955" spans="1:51" ht="30" customHeight="1" x14ac:dyDescent="0.4">
      <c r="A955" s="8" t="s">
        <v>2682</v>
      </c>
      <c r="B955" s="8" t="s">
        <v>2683</v>
      </c>
      <c r="C955" s="8" t="s">
        <v>107</v>
      </c>
      <c r="D955" s="9">
        <v>2</v>
      </c>
      <c r="E955" s="12" t="e">
        <f>#REF!</f>
        <v>#REF!</v>
      </c>
      <c r="F955" s="13" t="e">
        <f>TRUNC(E955*D955,1)</f>
        <v>#REF!</v>
      </c>
      <c r="G955" s="12" t="e">
        <f>#REF!</f>
        <v>#REF!</v>
      </c>
      <c r="H955" s="13" t="e">
        <f>TRUNC(G955*D955,1)</f>
        <v>#REF!</v>
      </c>
      <c r="I955" s="12" t="e">
        <f>#REF!</f>
        <v>#REF!</v>
      </c>
      <c r="J955" s="13" t="e">
        <f>TRUNC(I955*D955,1)</f>
        <v>#REF!</v>
      </c>
      <c r="K955" s="12" t="e">
        <f t="shared" si="126"/>
        <v>#REF!</v>
      </c>
      <c r="L955" s="13" t="e">
        <f t="shared" si="126"/>
        <v>#REF!</v>
      </c>
      <c r="M955" s="8" t="s">
        <v>2684</v>
      </c>
      <c r="N955" s="2" t="s">
        <v>672</v>
      </c>
      <c r="O955" s="2" t="s">
        <v>2685</v>
      </c>
      <c r="P955" s="2" t="s">
        <v>59</v>
      </c>
      <c r="Q955" s="2" t="s">
        <v>59</v>
      </c>
      <c r="R955" s="2" t="s">
        <v>58</v>
      </c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2" t="s">
        <v>51</v>
      </c>
      <c r="AW955" s="2" t="s">
        <v>2695</v>
      </c>
      <c r="AX955" s="2" t="s">
        <v>51</v>
      </c>
      <c r="AY955" s="2" t="s">
        <v>51</v>
      </c>
    </row>
    <row r="956" spans="1:51" ht="30" customHeight="1" x14ac:dyDescent="0.4">
      <c r="A956" s="8" t="s">
        <v>1406</v>
      </c>
      <c r="B956" s="8" t="s">
        <v>51</v>
      </c>
      <c r="C956" s="8" t="s">
        <v>51</v>
      </c>
      <c r="D956" s="9"/>
      <c r="E956" s="12"/>
      <c r="F956" s="13" t="e">
        <f>TRUNC(SUMIF(N953:N955, N952, F953:F955),0)</f>
        <v>#REF!</v>
      </c>
      <c r="G956" s="12"/>
      <c r="H956" s="13" t="e">
        <f>TRUNC(SUMIF(N953:N955, N952, H953:H955),0)</f>
        <v>#REF!</v>
      </c>
      <c r="I956" s="12"/>
      <c r="J956" s="13" t="e">
        <f>TRUNC(SUMIF(N953:N955, N952, J953:J955),0)</f>
        <v>#REF!</v>
      </c>
      <c r="K956" s="12"/>
      <c r="L956" s="13" t="e">
        <f>F956+H956+J956</f>
        <v>#REF!</v>
      </c>
      <c r="M956" s="8" t="s">
        <v>51</v>
      </c>
      <c r="N956" s="2" t="s">
        <v>99</v>
      </c>
      <c r="O956" s="2" t="s">
        <v>99</v>
      </c>
      <c r="P956" s="2" t="s">
        <v>51</v>
      </c>
      <c r="Q956" s="2" t="s">
        <v>51</v>
      </c>
      <c r="R956" s="2" t="s">
        <v>51</v>
      </c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2" t="s">
        <v>51</v>
      </c>
      <c r="AW956" s="2" t="s">
        <v>51</v>
      </c>
      <c r="AX956" s="2" t="s">
        <v>51</v>
      </c>
      <c r="AY956" s="2" t="s">
        <v>51</v>
      </c>
    </row>
    <row r="957" spans="1:51" ht="30" customHeight="1" x14ac:dyDescent="0.4">
      <c r="A957" s="9"/>
      <c r="B957" s="9"/>
      <c r="C957" s="9"/>
      <c r="D957" s="9"/>
      <c r="E957" s="12"/>
      <c r="F957" s="13"/>
      <c r="G957" s="12"/>
      <c r="H957" s="13"/>
      <c r="I957" s="12"/>
      <c r="J957" s="13"/>
      <c r="K957" s="12"/>
      <c r="L957" s="13"/>
      <c r="M957" s="9"/>
    </row>
    <row r="958" spans="1:51" ht="30" customHeight="1" x14ac:dyDescent="0.4">
      <c r="A958" s="110" t="s">
        <v>2696</v>
      </c>
      <c r="B958" s="110"/>
      <c r="C958" s="110"/>
      <c r="D958" s="110"/>
      <c r="E958" s="111"/>
      <c r="F958" s="112"/>
      <c r="G958" s="111"/>
      <c r="H958" s="112"/>
      <c r="I958" s="111"/>
      <c r="J958" s="112"/>
      <c r="K958" s="111"/>
      <c r="L958" s="112"/>
      <c r="M958" s="110"/>
      <c r="N958" s="1" t="s">
        <v>675</v>
      </c>
    </row>
    <row r="959" spans="1:51" ht="30" customHeight="1" x14ac:dyDescent="0.4">
      <c r="A959" s="8" t="s">
        <v>2671</v>
      </c>
      <c r="B959" s="8" t="s">
        <v>2697</v>
      </c>
      <c r="C959" s="8" t="s">
        <v>115</v>
      </c>
      <c r="D959" s="9">
        <v>1</v>
      </c>
      <c r="E959" s="12" t="e">
        <f>일위대가목록!E301</f>
        <v>#REF!</v>
      </c>
      <c r="F959" s="13" t="e">
        <f>TRUNC(E959*D959,1)</f>
        <v>#REF!</v>
      </c>
      <c r="G959" s="12" t="e">
        <f>일위대가목록!F301</f>
        <v>#REF!</v>
      </c>
      <c r="H959" s="13" t="e">
        <f>TRUNC(G959*D959,1)</f>
        <v>#REF!</v>
      </c>
      <c r="I959" s="12" t="e">
        <f>일위대가목록!G301</f>
        <v>#REF!</v>
      </c>
      <c r="J959" s="13" t="e">
        <f>TRUNC(I959*D959,1)</f>
        <v>#REF!</v>
      </c>
      <c r="K959" s="12" t="e">
        <f t="shared" ref="K959:L962" si="127">TRUNC(E959+G959+I959,1)</f>
        <v>#REF!</v>
      </c>
      <c r="L959" s="13" t="e">
        <f t="shared" si="127"/>
        <v>#REF!</v>
      </c>
      <c r="M959" s="8" t="s">
        <v>2698</v>
      </c>
      <c r="N959" s="2" t="s">
        <v>675</v>
      </c>
      <c r="O959" s="2" t="s">
        <v>2699</v>
      </c>
      <c r="P959" s="2" t="s">
        <v>58</v>
      </c>
      <c r="Q959" s="2" t="s">
        <v>59</v>
      </c>
      <c r="R959" s="2" t="s">
        <v>59</v>
      </c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2" t="s">
        <v>51</v>
      </c>
      <c r="AW959" s="2" t="s">
        <v>2700</v>
      </c>
      <c r="AX959" s="2" t="s">
        <v>51</v>
      </c>
      <c r="AY959" s="2" t="s">
        <v>51</v>
      </c>
    </row>
    <row r="960" spans="1:51" ht="30" customHeight="1" x14ac:dyDescent="0.4">
      <c r="A960" s="8" t="s">
        <v>2648</v>
      </c>
      <c r="B960" s="8" t="s">
        <v>2649</v>
      </c>
      <c r="C960" s="8" t="s">
        <v>115</v>
      </c>
      <c r="D960" s="9">
        <v>1</v>
      </c>
      <c r="E960" s="12" t="e">
        <f>일위대가목록!E294</f>
        <v>#REF!</v>
      </c>
      <c r="F960" s="13" t="e">
        <f>TRUNC(E960*D960,1)</f>
        <v>#REF!</v>
      </c>
      <c r="G960" s="12" t="e">
        <f>일위대가목록!F294</f>
        <v>#REF!</v>
      </c>
      <c r="H960" s="13" t="e">
        <f>TRUNC(G960*D960,1)</f>
        <v>#REF!</v>
      </c>
      <c r="I960" s="12" t="e">
        <f>일위대가목록!G294</f>
        <v>#REF!</v>
      </c>
      <c r="J960" s="13" t="e">
        <f>TRUNC(I960*D960,1)</f>
        <v>#REF!</v>
      </c>
      <c r="K960" s="12" t="e">
        <f t="shared" si="127"/>
        <v>#REF!</v>
      </c>
      <c r="L960" s="13" t="e">
        <f t="shared" si="127"/>
        <v>#REF!</v>
      </c>
      <c r="M960" s="8" t="s">
        <v>2650</v>
      </c>
      <c r="N960" s="2" t="s">
        <v>675</v>
      </c>
      <c r="O960" s="2" t="s">
        <v>2651</v>
      </c>
      <c r="P960" s="2" t="s">
        <v>58</v>
      </c>
      <c r="Q960" s="2" t="s">
        <v>59</v>
      </c>
      <c r="R960" s="2" t="s">
        <v>59</v>
      </c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2" t="s">
        <v>51</v>
      </c>
      <c r="AW960" s="2" t="s">
        <v>2701</v>
      </c>
      <c r="AX960" s="2" t="s">
        <v>51</v>
      </c>
      <c r="AY960" s="2" t="s">
        <v>51</v>
      </c>
    </row>
    <row r="961" spans="1:51" ht="30" customHeight="1" x14ac:dyDescent="0.4">
      <c r="A961" s="8" t="s">
        <v>2677</v>
      </c>
      <c r="B961" s="8" t="s">
        <v>2678</v>
      </c>
      <c r="C961" s="8" t="s">
        <v>115</v>
      </c>
      <c r="D961" s="9">
        <v>1</v>
      </c>
      <c r="E961" s="12" t="e">
        <f>일위대가목록!E300</f>
        <v>#REF!</v>
      </c>
      <c r="F961" s="13" t="e">
        <f>TRUNC(E961*D961,1)</f>
        <v>#REF!</v>
      </c>
      <c r="G961" s="12" t="e">
        <f>일위대가목록!F300</f>
        <v>#REF!</v>
      </c>
      <c r="H961" s="13" t="e">
        <f>TRUNC(G961*D961,1)</f>
        <v>#REF!</v>
      </c>
      <c r="I961" s="12" t="e">
        <f>일위대가목록!G300</f>
        <v>#REF!</v>
      </c>
      <c r="J961" s="13" t="e">
        <f>TRUNC(I961*D961,1)</f>
        <v>#REF!</v>
      </c>
      <c r="K961" s="12" t="e">
        <f t="shared" si="127"/>
        <v>#REF!</v>
      </c>
      <c r="L961" s="13" t="e">
        <f t="shared" si="127"/>
        <v>#REF!</v>
      </c>
      <c r="M961" s="8" t="s">
        <v>2679</v>
      </c>
      <c r="N961" s="2" t="s">
        <v>675</v>
      </c>
      <c r="O961" s="2" t="s">
        <v>2680</v>
      </c>
      <c r="P961" s="2" t="s">
        <v>58</v>
      </c>
      <c r="Q961" s="2" t="s">
        <v>59</v>
      </c>
      <c r="R961" s="2" t="s">
        <v>59</v>
      </c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2" t="s">
        <v>51</v>
      </c>
      <c r="AW961" s="2" t="s">
        <v>2702</v>
      </c>
      <c r="AX961" s="2" t="s">
        <v>51</v>
      </c>
      <c r="AY961" s="2" t="s">
        <v>51</v>
      </c>
    </row>
    <row r="962" spans="1:51" ht="30" customHeight="1" x14ac:dyDescent="0.4">
      <c r="A962" s="8" t="s">
        <v>2682</v>
      </c>
      <c r="B962" s="8" t="s">
        <v>2703</v>
      </c>
      <c r="C962" s="8" t="s">
        <v>107</v>
      </c>
      <c r="D962" s="9">
        <v>2</v>
      </c>
      <c r="E962" s="12" t="e">
        <f>#REF!</f>
        <v>#REF!</v>
      </c>
      <c r="F962" s="13" t="e">
        <f>TRUNC(E962*D962,1)</f>
        <v>#REF!</v>
      </c>
      <c r="G962" s="12" t="e">
        <f>#REF!</f>
        <v>#REF!</v>
      </c>
      <c r="H962" s="13" t="e">
        <f>TRUNC(G962*D962,1)</f>
        <v>#REF!</v>
      </c>
      <c r="I962" s="12" t="e">
        <f>#REF!</f>
        <v>#REF!</v>
      </c>
      <c r="J962" s="13" t="e">
        <f>TRUNC(I962*D962,1)</f>
        <v>#REF!</v>
      </c>
      <c r="K962" s="12" t="e">
        <f t="shared" si="127"/>
        <v>#REF!</v>
      </c>
      <c r="L962" s="13" t="e">
        <f t="shared" si="127"/>
        <v>#REF!</v>
      </c>
      <c r="M962" s="8" t="s">
        <v>2704</v>
      </c>
      <c r="N962" s="2" t="s">
        <v>675</v>
      </c>
      <c r="O962" s="2" t="s">
        <v>2705</v>
      </c>
      <c r="P962" s="2" t="s">
        <v>59</v>
      </c>
      <c r="Q962" s="2" t="s">
        <v>59</v>
      </c>
      <c r="R962" s="2" t="s">
        <v>58</v>
      </c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2" t="s">
        <v>51</v>
      </c>
      <c r="AW962" s="2" t="s">
        <v>2706</v>
      </c>
      <c r="AX962" s="2" t="s">
        <v>51</v>
      </c>
      <c r="AY962" s="2" t="s">
        <v>51</v>
      </c>
    </row>
    <row r="963" spans="1:51" ht="30" customHeight="1" x14ac:dyDescent="0.4">
      <c r="A963" s="8" t="s">
        <v>1406</v>
      </c>
      <c r="B963" s="8" t="s">
        <v>51</v>
      </c>
      <c r="C963" s="8" t="s">
        <v>51</v>
      </c>
      <c r="D963" s="9"/>
      <c r="E963" s="12"/>
      <c r="F963" s="13" t="e">
        <f>TRUNC(SUMIF(N959:N962, N958, F959:F962),0)</f>
        <v>#REF!</v>
      </c>
      <c r="G963" s="12"/>
      <c r="H963" s="13" t="e">
        <f>TRUNC(SUMIF(N959:N962, N958, H959:H962),0)</f>
        <v>#REF!</v>
      </c>
      <c r="I963" s="12"/>
      <c r="J963" s="13" t="e">
        <f>TRUNC(SUMIF(N959:N962, N958, J959:J962),0)</f>
        <v>#REF!</v>
      </c>
      <c r="K963" s="12"/>
      <c r="L963" s="13" t="e">
        <f>F963+H963+J963</f>
        <v>#REF!</v>
      </c>
      <c r="M963" s="8" t="s">
        <v>51</v>
      </c>
      <c r="N963" s="2" t="s">
        <v>99</v>
      </c>
      <c r="O963" s="2" t="s">
        <v>99</v>
      </c>
      <c r="P963" s="2" t="s">
        <v>51</v>
      </c>
      <c r="Q963" s="2" t="s">
        <v>51</v>
      </c>
      <c r="R963" s="2" t="s">
        <v>51</v>
      </c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2" t="s">
        <v>51</v>
      </c>
      <c r="AW963" s="2" t="s">
        <v>51</v>
      </c>
      <c r="AX963" s="2" t="s">
        <v>51</v>
      </c>
      <c r="AY963" s="2" t="s">
        <v>51</v>
      </c>
    </row>
    <row r="964" spans="1:51" ht="30" customHeight="1" x14ac:dyDescent="0.4">
      <c r="A964" s="9"/>
      <c r="B964" s="9"/>
      <c r="C964" s="9"/>
      <c r="D964" s="9"/>
      <c r="E964" s="12"/>
      <c r="F964" s="13"/>
      <c r="G964" s="12"/>
      <c r="H964" s="13"/>
      <c r="I964" s="12"/>
      <c r="J964" s="13"/>
      <c r="K964" s="12"/>
      <c r="L964" s="13"/>
      <c r="M964" s="9"/>
    </row>
    <row r="965" spans="1:51" ht="30" customHeight="1" x14ac:dyDescent="0.4">
      <c r="A965" s="110" t="s">
        <v>2707</v>
      </c>
      <c r="B965" s="110"/>
      <c r="C965" s="110"/>
      <c r="D965" s="110"/>
      <c r="E965" s="111"/>
      <c r="F965" s="112"/>
      <c r="G965" s="111"/>
      <c r="H965" s="112"/>
      <c r="I965" s="111"/>
      <c r="J965" s="112"/>
      <c r="K965" s="111"/>
      <c r="L965" s="112"/>
      <c r="M965" s="110"/>
      <c r="N965" s="1" t="s">
        <v>678</v>
      </c>
    </row>
    <row r="966" spans="1:51" ht="30" customHeight="1" x14ac:dyDescent="0.4">
      <c r="A966" s="8" t="s">
        <v>2671</v>
      </c>
      <c r="B966" s="8" t="s">
        <v>2708</v>
      </c>
      <c r="C966" s="8" t="s">
        <v>115</v>
      </c>
      <c r="D966" s="9">
        <v>1</v>
      </c>
      <c r="E966" s="12" t="e">
        <f>일위대가목록!E302</f>
        <v>#REF!</v>
      </c>
      <c r="F966" s="13" t="e">
        <f>TRUNC(E966*D966,1)</f>
        <v>#REF!</v>
      </c>
      <c r="G966" s="12" t="e">
        <f>일위대가목록!F302</f>
        <v>#REF!</v>
      </c>
      <c r="H966" s="13" t="e">
        <f>TRUNC(G966*D966,1)</f>
        <v>#REF!</v>
      </c>
      <c r="I966" s="12" t="e">
        <f>일위대가목록!G302</f>
        <v>#REF!</v>
      </c>
      <c r="J966" s="13" t="e">
        <f>TRUNC(I966*D966,1)</f>
        <v>#REF!</v>
      </c>
      <c r="K966" s="12" t="e">
        <f t="shared" ref="K966:L969" si="128">TRUNC(E966+G966+I966,1)</f>
        <v>#REF!</v>
      </c>
      <c r="L966" s="13" t="e">
        <f t="shared" si="128"/>
        <v>#REF!</v>
      </c>
      <c r="M966" s="8" t="s">
        <v>2709</v>
      </c>
      <c r="N966" s="2" t="s">
        <v>678</v>
      </c>
      <c r="O966" s="2" t="s">
        <v>2710</v>
      </c>
      <c r="P966" s="2" t="s">
        <v>58</v>
      </c>
      <c r="Q966" s="2" t="s">
        <v>59</v>
      </c>
      <c r="R966" s="2" t="s">
        <v>59</v>
      </c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2" t="s">
        <v>51</v>
      </c>
      <c r="AW966" s="2" t="s">
        <v>2711</v>
      </c>
      <c r="AX966" s="2" t="s">
        <v>51</v>
      </c>
      <c r="AY966" s="2" t="s">
        <v>51</v>
      </c>
    </row>
    <row r="967" spans="1:51" ht="30" customHeight="1" x14ac:dyDescent="0.4">
      <c r="A967" s="8" t="s">
        <v>2648</v>
      </c>
      <c r="B967" s="8" t="s">
        <v>2649</v>
      </c>
      <c r="C967" s="8" t="s">
        <v>115</v>
      </c>
      <c r="D967" s="9">
        <v>1</v>
      </c>
      <c r="E967" s="12" t="e">
        <f>일위대가목록!E294</f>
        <v>#REF!</v>
      </c>
      <c r="F967" s="13" t="e">
        <f>TRUNC(E967*D967,1)</f>
        <v>#REF!</v>
      </c>
      <c r="G967" s="12" t="e">
        <f>일위대가목록!F294</f>
        <v>#REF!</v>
      </c>
      <c r="H967" s="13" t="e">
        <f>TRUNC(G967*D967,1)</f>
        <v>#REF!</v>
      </c>
      <c r="I967" s="12" t="e">
        <f>일위대가목록!G294</f>
        <v>#REF!</v>
      </c>
      <c r="J967" s="13" t="e">
        <f>TRUNC(I967*D967,1)</f>
        <v>#REF!</v>
      </c>
      <c r="K967" s="12" t="e">
        <f t="shared" si="128"/>
        <v>#REF!</v>
      </c>
      <c r="L967" s="13" t="e">
        <f t="shared" si="128"/>
        <v>#REF!</v>
      </c>
      <c r="M967" s="8" t="s">
        <v>2650</v>
      </c>
      <c r="N967" s="2" t="s">
        <v>678</v>
      </c>
      <c r="O967" s="2" t="s">
        <v>2651</v>
      </c>
      <c r="P967" s="2" t="s">
        <v>58</v>
      </c>
      <c r="Q967" s="2" t="s">
        <v>59</v>
      </c>
      <c r="R967" s="2" t="s">
        <v>59</v>
      </c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2" t="s">
        <v>51</v>
      </c>
      <c r="AW967" s="2" t="s">
        <v>2712</v>
      </c>
      <c r="AX967" s="2" t="s">
        <v>51</v>
      </c>
      <c r="AY967" s="2" t="s">
        <v>51</v>
      </c>
    </row>
    <row r="968" spans="1:51" ht="30" customHeight="1" x14ac:dyDescent="0.4">
      <c r="A968" s="8" t="s">
        <v>2677</v>
      </c>
      <c r="B968" s="8" t="s">
        <v>2713</v>
      </c>
      <c r="C968" s="8" t="s">
        <v>115</v>
      </c>
      <c r="D968" s="9">
        <v>1</v>
      </c>
      <c r="E968" s="12" t="e">
        <f>일위대가목록!E303</f>
        <v>#REF!</v>
      </c>
      <c r="F968" s="13" t="e">
        <f>TRUNC(E968*D968,1)</f>
        <v>#REF!</v>
      </c>
      <c r="G968" s="12" t="e">
        <f>일위대가목록!F303</f>
        <v>#REF!</v>
      </c>
      <c r="H968" s="13" t="e">
        <f>TRUNC(G968*D968,1)</f>
        <v>#REF!</v>
      </c>
      <c r="I968" s="12" t="e">
        <f>일위대가목록!G303</f>
        <v>#REF!</v>
      </c>
      <c r="J968" s="13" t="e">
        <f>TRUNC(I968*D968,1)</f>
        <v>#REF!</v>
      </c>
      <c r="K968" s="12" t="e">
        <f t="shared" si="128"/>
        <v>#REF!</v>
      </c>
      <c r="L968" s="13" t="e">
        <f t="shared" si="128"/>
        <v>#REF!</v>
      </c>
      <c r="M968" s="8" t="s">
        <v>2714</v>
      </c>
      <c r="N968" s="2" t="s">
        <v>678</v>
      </c>
      <c r="O968" s="2" t="s">
        <v>2715</v>
      </c>
      <c r="P968" s="2" t="s">
        <v>58</v>
      </c>
      <c r="Q968" s="2" t="s">
        <v>59</v>
      </c>
      <c r="R968" s="2" t="s">
        <v>59</v>
      </c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2" t="s">
        <v>51</v>
      </c>
      <c r="AW968" s="2" t="s">
        <v>2716</v>
      </c>
      <c r="AX968" s="2" t="s">
        <v>51</v>
      </c>
      <c r="AY968" s="2" t="s">
        <v>51</v>
      </c>
    </row>
    <row r="969" spans="1:51" ht="30" customHeight="1" x14ac:dyDescent="0.4">
      <c r="A969" s="8" t="s">
        <v>2682</v>
      </c>
      <c r="B969" s="8" t="s">
        <v>2683</v>
      </c>
      <c r="C969" s="8" t="s">
        <v>107</v>
      </c>
      <c r="D969" s="9">
        <v>2</v>
      </c>
      <c r="E969" s="12" t="e">
        <f>#REF!</f>
        <v>#REF!</v>
      </c>
      <c r="F969" s="13" t="e">
        <f>TRUNC(E969*D969,1)</f>
        <v>#REF!</v>
      </c>
      <c r="G969" s="12" t="e">
        <f>#REF!</f>
        <v>#REF!</v>
      </c>
      <c r="H969" s="13" t="e">
        <f>TRUNC(G969*D969,1)</f>
        <v>#REF!</v>
      </c>
      <c r="I969" s="12" t="e">
        <f>#REF!</f>
        <v>#REF!</v>
      </c>
      <c r="J969" s="13" t="e">
        <f>TRUNC(I969*D969,1)</f>
        <v>#REF!</v>
      </c>
      <c r="K969" s="12" t="e">
        <f t="shared" si="128"/>
        <v>#REF!</v>
      </c>
      <c r="L969" s="13" t="e">
        <f t="shared" si="128"/>
        <v>#REF!</v>
      </c>
      <c r="M969" s="8" t="s">
        <v>2684</v>
      </c>
      <c r="N969" s="2" t="s">
        <v>678</v>
      </c>
      <c r="O969" s="2" t="s">
        <v>2685</v>
      </c>
      <c r="P969" s="2" t="s">
        <v>59</v>
      </c>
      <c r="Q969" s="2" t="s">
        <v>59</v>
      </c>
      <c r="R969" s="2" t="s">
        <v>58</v>
      </c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2" t="s">
        <v>51</v>
      </c>
      <c r="AW969" s="2" t="s">
        <v>2717</v>
      </c>
      <c r="AX969" s="2" t="s">
        <v>51</v>
      </c>
      <c r="AY969" s="2" t="s">
        <v>51</v>
      </c>
    </row>
    <row r="970" spans="1:51" ht="30" customHeight="1" x14ac:dyDescent="0.4">
      <c r="A970" s="8" t="s">
        <v>1406</v>
      </c>
      <c r="B970" s="8" t="s">
        <v>51</v>
      </c>
      <c r="C970" s="8" t="s">
        <v>51</v>
      </c>
      <c r="D970" s="9"/>
      <c r="E970" s="12"/>
      <c r="F970" s="13" t="e">
        <f>TRUNC(SUMIF(N966:N969, N965, F966:F969),0)</f>
        <v>#REF!</v>
      </c>
      <c r="G970" s="12"/>
      <c r="H970" s="13" t="e">
        <f>TRUNC(SUMIF(N966:N969, N965, H966:H969),0)</f>
        <v>#REF!</v>
      </c>
      <c r="I970" s="12"/>
      <c r="J970" s="13" t="e">
        <f>TRUNC(SUMIF(N966:N969, N965, J966:J969),0)</f>
        <v>#REF!</v>
      </c>
      <c r="K970" s="12"/>
      <c r="L970" s="13" t="e">
        <f>F970+H970+J970</f>
        <v>#REF!</v>
      </c>
      <c r="M970" s="8" t="s">
        <v>51</v>
      </c>
      <c r="N970" s="2" t="s">
        <v>99</v>
      </c>
      <c r="O970" s="2" t="s">
        <v>99</v>
      </c>
      <c r="P970" s="2" t="s">
        <v>51</v>
      </c>
      <c r="Q970" s="2" t="s">
        <v>51</v>
      </c>
      <c r="R970" s="2" t="s">
        <v>51</v>
      </c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2" t="s">
        <v>51</v>
      </c>
      <c r="AW970" s="2" t="s">
        <v>51</v>
      </c>
      <c r="AX970" s="2" t="s">
        <v>51</v>
      </c>
      <c r="AY970" s="2" t="s">
        <v>51</v>
      </c>
    </row>
    <row r="971" spans="1:51" ht="30" customHeight="1" x14ac:dyDescent="0.4">
      <c r="A971" s="9"/>
      <c r="B971" s="9"/>
      <c r="C971" s="9"/>
      <c r="D971" s="9"/>
      <c r="E971" s="12"/>
      <c r="F971" s="13"/>
      <c r="G971" s="12"/>
      <c r="H971" s="13"/>
      <c r="I971" s="12"/>
      <c r="J971" s="13"/>
      <c r="K971" s="12"/>
      <c r="L971" s="13"/>
      <c r="M971" s="9"/>
    </row>
    <row r="972" spans="1:51" ht="30" customHeight="1" x14ac:dyDescent="0.4">
      <c r="A972" s="110" t="s">
        <v>2718</v>
      </c>
      <c r="B972" s="110"/>
      <c r="C972" s="110"/>
      <c r="D972" s="110"/>
      <c r="E972" s="111"/>
      <c r="F972" s="112"/>
      <c r="G972" s="111"/>
      <c r="H972" s="112"/>
      <c r="I972" s="111"/>
      <c r="J972" s="112"/>
      <c r="K972" s="111"/>
      <c r="L972" s="112"/>
      <c r="M972" s="110"/>
      <c r="N972" s="1" t="s">
        <v>681</v>
      </c>
    </row>
    <row r="973" spans="1:51" ht="30" customHeight="1" x14ac:dyDescent="0.4">
      <c r="A973" s="8" t="s">
        <v>2671</v>
      </c>
      <c r="B973" s="8" t="s">
        <v>2719</v>
      </c>
      <c r="C973" s="8" t="s">
        <v>115</v>
      </c>
      <c r="D973" s="9">
        <v>1</v>
      </c>
      <c r="E973" s="12" t="e">
        <f>일위대가목록!E304</f>
        <v>#REF!</v>
      </c>
      <c r="F973" s="13" t="e">
        <f>TRUNC(E973*D973,1)</f>
        <v>#REF!</v>
      </c>
      <c r="G973" s="12" t="e">
        <f>일위대가목록!F304</f>
        <v>#REF!</v>
      </c>
      <c r="H973" s="13" t="e">
        <f>TRUNC(G973*D973,1)</f>
        <v>#REF!</v>
      </c>
      <c r="I973" s="12" t="e">
        <f>일위대가목록!G304</f>
        <v>#REF!</v>
      </c>
      <c r="J973" s="13" t="e">
        <f>TRUNC(I973*D973,1)</f>
        <v>#REF!</v>
      </c>
      <c r="K973" s="12" t="e">
        <f t="shared" ref="K973:L976" si="129">TRUNC(E973+G973+I973,1)</f>
        <v>#REF!</v>
      </c>
      <c r="L973" s="13" t="e">
        <f t="shared" si="129"/>
        <v>#REF!</v>
      </c>
      <c r="M973" s="8" t="s">
        <v>2720</v>
      </c>
      <c r="N973" s="2" t="s">
        <v>681</v>
      </c>
      <c r="O973" s="2" t="s">
        <v>2721</v>
      </c>
      <c r="P973" s="2" t="s">
        <v>58</v>
      </c>
      <c r="Q973" s="2" t="s">
        <v>59</v>
      </c>
      <c r="R973" s="2" t="s">
        <v>59</v>
      </c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2" t="s">
        <v>51</v>
      </c>
      <c r="AW973" s="2" t="s">
        <v>2722</v>
      </c>
      <c r="AX973" s="2" t="s">
        <v>51</v>
      </c>
      <c r="AY973" s="2" t="s">
        <v>51</v>
      </c>
    </row>
    <row r="974" spans="1:51" ht="30" customHeight="1" x14ac:dyDescent="0.4">
      <c r="A974" s="8" t="s">
        <v>2648</v>
      </c>
      <c r="B974" s="8" t="s">
        <v>2649</v>
      </c>
      <c r="C974" s="8" t="s">
        <v>115</v>
      </c>
      <c r="D974" s="9">
        <v>1</v>
      </c>
      <c r="E974" s="12" t="e">
        <f>일위대가목록!E294</f>
        <v>#REF!</v>
      </c>
      <c r="F974" s="13" t="e">
        <f>TRUNC(E974*D974,1)</f>
        <v>#REF!</v>
      </c>
      <c r="G974" s="12" t="e">
        <f>일위대가목록!F294</f>
        <v>#REF!</v>
      </c>
      <c r="H974" s="13" t="e">
        <f>TRUNC(G974*D974,1)</f>
        <v>#REF!</v>
      </c>
      <c r="I974" s="12" t="e">
        <f>일위대가목록!G294</f>
        <v>#REF!</v>
      </c>
      <c r="J974" s="13" t="e">
        <f>TRUNC(I974*D974,1)</f>
        <v>#REF!</v>
      </c>
      <c r="K974" s="12" t="e">
        <f t="shared" si="129"/>
        <v>#REF!</v>
      </c>
      <c r="L974" s="13" t="e">
        <f t="shared" si="129"/>
        <v>#REF!</v>
      </c>
      <c r="M974" s="8" t="s">
        <v>2650</v>
      </c>
      <c r="N974" s="2" t="s">
        <v>681</v>
      </c>
      <c r="O974" s="2" t="s">
        <v>2651</v>
      </c>
      <c r="P974" s="2" t="s">
        <v>58</v>
      </c>
      <c r="Q974" s="2" t="s">
        <v>59</v>
      </c>
      <c r="R974" s="2" t="s">
        <v>59</v>
      </c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2" t="s">
        <v>51</v>
      </c>
      <c r="AW974" s="2" t="s">
        <v>2723</v>
      </c>
      <c r="AX974" s="2" t="s">
        <v>51</v>
      </c>
      <c r="AY974" s="2" t="s">
        <v>51</v>
      </c>
    </row>
    <row r="975" spans="1:51" ht="30" customHeight="1" x14ac:dyDescent="0.4">
      <c r="A975" s="8" t="s">
        <v>2677</v>
      </c>
      <c r="B975" s="8" t="s">
        <v>2713</v>
      </c>
      <c r="C975" s="8" t="s">
        <v>115</v>
      </c>
      <c r="D975" s="9">
        <v>1</v>
      </c>
      <c r="E975" s="12" t="e">
        <f>일위대가목록!E303</f>
        <v>#REF!</v>
      </c>
      <c r="F975" s="13" t="e">
        <f>TRUNC(E975*D975,1)</f>
        <v>#REF!</v>
      </c>
      <c r="G975" s="12" t="e">
        <f>일위대가목록!F303</f>
        <v>#REF!</v>
      </c>
      <c r="H975" s="13" t="e">
        <f>TRUNC(G975*D975,1)</f>
        <v>#REF!</v>
      </c>
      <c r="I975" s="12" t="e">
        <f>일위대가목록!G303</f>
        <v>#REF!</v>
      </c>
      <c r="J975" s="13" t="e">
        <f>TRUNC(I975*D975,1)</f>
        <v>#REF!</v>
      </c>
      <c r="K975" s="12" t="e">
        <f t="shared" si="129"/>
        <v>#REF!</v>
      </c>
      <c r="L975" s="13" t="e">
        <f t="shared" si="129"/>
        <v>#REF!</v>
      </c>
      <c r="M975" s="8" t="s">
        <v>2714</v>
      </c>
      <c r="N975" s="2" t="s">
        <v>681</v>
      </c>
      <c r="O975" s="2" t="s">
        <v>2715</v>
      </c>
      <c r="P975" s="2" t="s">
        <v>58</v>
      </c>
      <c r="Q975" s="2" t="s">
        <v>59</v>
      </c>
      <c r="R975" s="2" t="s">
        <v>59</v>
      </c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2" t="s">
        <v>51</v>
      </c>
      <c r="AW975" s="2" t="s">
        <v>2724</v>
      </c>
      <c r="AX975" s="2" t="s">
        <v>51</v>
      </c>
      <c r="AY975" s="2" t="s">
        <v>51</v>
      </c>
    </row>
    <row r="976" spans="1:51" ht="30" customHeight="1" x14ac:dyDescent="0.4">
      <c r="A976" s="8" t="s">
        <v>2682</v>
      </c>
      <c r="B976" s="8" t="s">
        <v>2703</v>
      </c>
      <c r="C976" s="8" t="s">
        <v>107</v>
      </c>
      <c r="D976" s="9">
        <v>2</v>
      </c>
      <c r="E976" s="12" t="e">
        <f>#REF!</f>
        <v>#REF!</v>
      </c>
      <c r="F976" s="13" t="e">
        <f>TRUNC(E976*D976,1)</f>
        <v>#REF!</v>
      </c>
      <c r="G976" s="12" t="e">
        <f>#REF!</f>
        <v>#REF!</v>
      </c>
      <c r="H976" s="13" t="e">
        <f>TRUNC(G976*D976,1)</f>
        <v>#REF!</v>
      </c>
      <c r="I976" s="12" t="e">
        <f>#REF!</f>
        <v>#REF!</v>
      </c>
      <c r="J976" s="13" t="e">
        <f>TRUNC(I976*D976,1)</f>
        <v>#REF!</v>
      </c>
      <c r="K976" s="12" t="e">
        <f t="shared" si="129"/>
        <v>#REF!</v>
      </c>
      <c r="L976" s="13" t="e">
        <f t="shared" si="129"/>
        <v>#REF!</v>
      </c>
      <c r="M976" s="8" t="s">
        <v>2704</v>
      </c>
      <c r="N976" s="2" t="s">
        <v>681</v>
      </c>
      <c r="O976" s="2" t="s">
        <v>2705</v>
      </c>
      <c r="P976" s="2" t="s">
        <v>59</v>
      </c>
      <c r="Q976" s="2" t="s">
        <v>59</v>
      </c>
      <c r="R976" s="2" t="s">
        <v>58</v>
      </c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2" t="s">
        <v>51</v>
      </c>
      <c r="AW976" s="2" t="s">
        <v>2725</v>
      </c>
      <c r="AX976" s="2" t="s">
        <v>51</v>
      </c>
      <c r="AY976" s="2" t="s">
        <v>51</v>
      </c>
    </row>
    <row r="977" spans="1:51" ht="30" customHeight="1" x14ac:dyDescent="0.4">
      <c r="A977" s="8" t="s">
        <v>1406</v>
      </c>
      <c r="B977" s="8" t="s">
        <v>51</v>
      </c>
      <c r="C977" s="8" t="s">
        <v>51</v>
      </c>
      <c r="D977" s="9"/>
      <c r="E977" s="12"/>
      <c r="F977" s="13" t="e">
        <f>TRUNC(SUMIF(N973:N976, N972, F973:F976),0)</f>
        <v>#REF!</v>
      </c>
      <c r="G977" s="12"/>
      <c r="H977" s="13" t="e">
        <f>TRUNC(SUMIF(N973:N976, N972, H973:H976),0)</f>
        <v>#REF!</v>
      </c>
      <c r="I977" s="12"/>
      <c r="J977" s="13" t="e">
        <f>TRUNC(SUMIF(N973:N976, N972, J973:J976),0)</f>
        <v>#REF!</v>
      </c>
      <c r="K977" s="12"/>
      <c r="L977" s="13" t="e">
        <f>F977+H977+J977</f>
        <v>#REF!</v>
      </c>
      <c r="M977" s="8" t="s">
        <v>51</v>
      </c>
      <c r="N977" s="2" t="s">
        <v>99</v>
      </c>
      <c r="O977" s="2" t="s">
        <v>99</v>
      </c>
      <c r="P977" s="2" t="s">
        <v>51</v>
      </c>
      <c r="Q977" s="2" t="s">
        <v>51</v>
      </c>
      <c r="R977" s="2" t="s">
        <v>51</v>
      </c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2" t="s">
        <v>51</v>
      </c>
      <c r="AW977" s="2" t="s">
        <v>51</v>
      </c>
      <c r="AX977" s="2" t="s">
        <v>51</v>
      </c>
      <c r="AY977" s="2" t="s">
        <v>51</v>
      </c>
    </row>
    <row r="978" spans="1:51" ht="30" customHeight="1" x14ac:dyDescent="0.4">
      <c r="A978" s="9"/>
      <c r="B978" s="9"/>
      <c r="C978" s="9"/>
      <c r="D978" s="9"/>
      <c r="E978" s="12"/>
      <c r="F978" s="13"/>
      <c r="G978" s="12"/>
      <c r="H978" s="13"/>
      <c r="I978" s="12"/>
      <c r="J978" s="13"/>
      <c r="K978" s="12"/>
      <c r="L978" s="13"/>
      <c r="M978" s="9"/>
    </row>
    <row r="979" spans="1:51" ht="30" customHeight="1" x14ac:dyDescent="0.4">
      <c r="A979" s="110" t="s">
        <v>2726</v>
      </c>
      <c r="B979" s="110"/>
      <c r="C979" s="110"/>
      <c r="D979" s="110"/>
      <c r="E979" s="111"/>
      <c r="F979" s="112"/>
      <c r="G979" s="111"/>
      <c r="H979" s="112"/>
      <c r="I979" s="111"/>
      <c r="J979" s="112"/>
      <c r="K979" s="111"/>
      <c r="L979" s="112"/>
      <c r="M979" s="110"/>
      <c r="N979" s="1" t="s">
        <v>685</v>
      </c>
    </row>
    <row r="980" spans="1:51" ht="30" customHeight="1" x14ac:dyDescent="0.4">
      <c r="A980" s="8" t="s">
        <v>2727</v>
      </c>
      <c r="B980" s="8" t="s">
        <v>2728</v>
      </c>
      <c r="C980" s="8" t="s">
        <v>107</v>
      </c>
      <c r="D980" s="9">
        <v>1</v>
      </c>
      <c r="E980" s="12" t="e">
        <f>#REF!</f>
        <v>#REF!</v>
      </c>
      <c r="F980" s="13" t="e">
        <f>TRUNC(E980*D980,1)</f>
        <v>#REF!</v>
      </c>
      <c r="G980" s="12" t="e">
        <f>#REF!</f>
        <v>#REF!</v>
      </c>
      <c r="H980" s="13" t="e">
        <f>TRUNC(G980*D980,1)</f>
        <v>#REF!</v>
      </c>
      <c r="I980" s="12" t="e">
        <f>#REF!</f>
        <v>#REF!</v>
      </c>
      <c r="J980" s="13" t="e">
        <f>TRUNC(I980*D980,1)</f>
        <v>#REF!</v>
      </c>
      <c r="K980" s="12" t="e">
        <f>TRUNC(E980+G980+I980,1)</f>
        <v>#REF!</v>
      </c>
      <c r="L980" s="13" t="e">
        <f>TRUNC(F980+H980+J980,1)</f>
        <v>#REF!</v>
      </c>
      <c r="M980" s="8" t="s">
        <v>2729</v>
      </c>
      <c r="N980" s="2" t="s">
        <v>685</v>
      </c>
      <c r="O980" s="2" t="s">
        <v>2730</v>
      </c>
      <c r="P980" s="2" t="s">
        <v>59</v>
      </c>
      <c r="Q980" s="2" t="s">
        <v>59</v>
      </c>
      <c r="R980" s="2" t="s">
        <v>58</v>
      </c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2" t="s">
        <v>51</v>
      </c>
      <c r="AW980" s="2" t="s">
        <v>2731</v>
      </c>
      <c r="AX980" s="2" t="s">
        <v>51</v>
      </c>
      <c r="AY980" s="2" t="s">
        <v>51</v>
      </c>
    </row>
    <row r="981" spans="1:51" ht="30" customHeight="1" x14ac:dyDescent="0.4">
      <c r="A981" s="8" t="s">
        <v>2732</v>
      </c>
      <c r="B981" s="8" t="s">
        <v>2733</v>
      </c>
      <c r="C981" s="8" t="s">
        <v>115</v>
      </c>
      <c r="D981" s="9">
        <v>1</v>
      </c>
      <c r="E981" s="12" t="e">
        <f>일위대가목록!E305</f>
        <v>#REF!</v>
      </c>
      <c r="F981" s="13" t="e">
        <f>TRUNC(E981*D981,1)</f>
        <v>#REF!</v>
      </c>
      <c r="G981" s="12" t="e">
        <f>일위대가목록!F305</f>
        <v>#REF!</v>
      </c>
      <c r="H981" s="13" t="e">
        <f>TRUNC(G981*D981,1)</f>
        <v>#REF!</v>
      </c>
      <c r="I981" s="12" t="e">
        <f>일위대가목록!G305</f>
        <v>#REF!</v>
      </c>
      <c r="J981" s="13" t="e">
        <f>TRUNC(I981*D981,1)</f>
        <v>#REF!</v>
      </c>
      <c r="K981" s="12" t="e">
        <f>TRUNC(E981+G981+I981,1)</f>
        <v>#REF!</v>
      </c>
      <c r="L981" s="13" t="e">
        <f>TRUNC(F981+H981+J981,1)</f>
        <v>#REF!</v>
      </c>
      <c r="M981" s="8" t="s">
        <v>2734</v>
      </c>
      <c r="N981" s="2" t="s">
        <v>685</v>
      </c>
      <c r="O981" s="2" t="s">
        <v>2735</v>
      </c>
      <c r="P981" s="2" t="s">
        <v>58</v>
      </c>
      <c r="Q981" s="2" t="s">
        <v>59</v>
      </c>
      <c r="R981" s="2" t="s">
        <v>59</v>
      </c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2" t="s">
        <v>51</v>
      </c>
      <c r="AW981" s="2" t="s">
        <v>2736</v>
      </c>
      <c r="AX981" s="2" t="s">
        <v>51</v>
      </c>
      <c r="AY981" s="2" t="s">
        <v>51</v>
      </c>
    </row>
    <row r="982" spans="1:51" ht="30" customHeight="1" x14ac:dyDescent="0.4">
      <c r="A982" s="8" t="s">
        <v>1406</v>
      </c>
      <c r="B982" s="8" t="s">
        <v>51</v>
      </c>
      <c r="C982" s="8" t="s">
        <v>51</v>
      </c>
      <c r="D982" s="9"/>
      <c r="E982" s="12"/>
      <c r="F982" s="13" t="e">
        <f>TRUNC(SUMIF(N980:N981, N979, F980:F981),0)</f>
        <v>#REF!</v>
      </c>
      <c r="G982" s="12"/>
      <c r="H982" s="13" t="e">
        <f>TRUNC(SUMIF(N980:N981, N979, H980:H981),0)</f>
        <v>#REF!</v>
      </c>
      <c r="I982" s="12"/>
      <c r="J982" s="13" t="e">
        <f>TRUNC(SUMIF(N980:N981, N979, J980:J981),0)</f>
        <v>#REF!</v>
      </c>
      <c r="K982" s="12"/>
      <c r="L982" s="13" t="e">
        <f>F982+H982+J982</f>
        <v>#REF!</v>
      </c>
      <c r="M982" s="8" t="s">
        <v>51</v>
      </c>
      <c r="N982" s="2" t="s">
        <v>99</v>
      </c>
      <c r="O982" s="2" t="s">
        <v>99</v>
      </c>
      <c r="P982" s="2" t="s">
        <v>51</v>
      </c>
      <c r="Q982" s="2" t="s">
        <v>51</v>
      </c>
      <c r="R982" s="2" t="s">
        <v>51</v>
      </c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2" t="s">
        <v>51</v>
      </c>
      <c r="AW982" s="2" t="s">
        <v>51</v>
      </c>
      <c r="AX982" s="2" t="s">
        <v>51</v>
      </c>
      <c r="AY982" s="2" t="s">
        <v>51</v>
      </c>
    </row>
    <row r="983" spans="1:51" ht="30" customHeight="1" x14ac:dyDescent="0.4">
      <c r="A983" s="9"/>
      <c r="B983" s="9"/>
      <c r="C983" s="9"/>
      <c r="D983" s="9"/>
      <c r="E983" s="12"/>
      <c r="F983" s="13"/>
      <c r="G983" s="12"/>
      <c r="H983" s="13"/>
      <c r="I983" s="12"/>
      <c r="J983" s="13"/>
      <c r="K983" s="12"/>
      <c r="L983" s="13"/>
      <c r="M983" s="9"/>
    </row>
    <row r="984" spans="1:51" ht="30" customHeight="1" x14ac:dyDescent="0.4">
      <c r="A984" s="110" t="s">
        <v>2737</v>
      </c>
      <c r="B984" s="110"/>
      <c r="C984" s="110"/>
      <c r="D984" s="110"/>
      <c r="E984" s="111"/>
      <c r="F984" s="112"/>
      <c r="G984" s="111"/>
      <c r="H984" s="112"/>
      <c r="I984" s="111"/>
      <c r="J984" s="112"/>
      <c r="K984" s="111"/>
      <c r="L984" s="112"/>
      <c r="M984" s="110"/>
      <c r="N984" s="1" t="s">
        <v>688</v>
      </c>
    </row>
    <row r="985" spans="1:51" ht="30" customHeight="1" x14ac:dyDescent="0.4">
      <c r="A985" s="8" t="s">
        <v>2727</v>
      </c>
      <c r="B985" s="8" t="s">
        <v>2728</v>
      </c>
      <c r="C985" s="8" t="s">
        <v>107</v>
      </c>
      <c r="D985" s="9">
        <v>1</v>
      </c>
      <c r="E985" s="12" t="e">
        <f>#REF!</f>
        <v>#REF!</v>
      </c>
      <c r="F985" s="13" t="e">
        <f>TRUNC(E985*D985,1)</f>
        <v>#REF!</v>
      </c>
      <c r="G985" s="12" t="e">
        <f>#REF!</f>
        <v>#REF!</v>
      </c>
      <c r="H985" s="13" t="e">
        <f>TRUNC(G985*D985,1)</f>
        <v>#REF!</v>
      </c>
      <c r="I985" s="12" t="e">
        <f>#REF!</f>
        <v>#REF!</v>
      </c>
      <c r="J985" s="13" t="e">
        <f>TRUNC(I985*D985,1)</f>
        <v>#REF!</v>
      </c>
      <c r="K985" s="12" t="e">
        <f>TRUNC(E985+G985+I985,1)</f>
        <v>#REF!</v>
      </c>
      <c r="L985" s="13" t="e">
        <f>TRUNC(F985+H985+J985,1)</f>
        <v>#REF!</v>
      </c>
      <c r="M985" s="8" t="s">
        <v>2729</v>
      </c>
      <c r="N985" s="2" t="s">
        <v>688</v>
      </c>
      <c r="O985" s="2" t="s">
        <v>2730</v>
      </c>
      <c r="P985" s="2" t="s">
        <v>59</v>
      </c>
      <c r="Q985" s="2" t="s">
        <v>59</v>
      </c>
      <c r="R985" s="2" t="s">
        <v>58</v>
      </c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2" t="s">
        <v>51</v>
      </c>
      <c r="AW985" s="2" t="s">
        <v>2738</v>
      </c>
      <c r="AX985" s="2" t="s">
        <v>51</v>
      </c>
      <c r="AY985" s="2" t="s">
        <v>51</v>
      </c>
    </row>
    <row r="986" spans="1:51" ht="30" customHeight="1" x14ac:dyDescent="0.4">
      <c r="A986" s="8" t="s">
        <v>2732</v>
      </c>
      <c r="B986" s="8" t="s">
        <v>2733</v>
      </c>
      <c r="C986" s="8" t="s">
        <v>115</v>
      </c>
      <c r="D986" s="9">
        <v>1</v>
      </c>
      <c r="E986" s="12" t="e">
        <f>일위대가목록!E305</f>
        <v>#REF!</v>
      </c>
      <c r="F986" s="13" t="e">
        <f>TRUNC(E986*D986,1)</f>
        <v>#REF!</v>
      </c>
      <c r="G986" s="12" t="e">
        <f>일위대가목록!F305</f>
        <v>#REF!</v>
      </c>
      <c r="H986" s="13" t="e">
        <f>TRUNC(G986*D986,1)</f>
        <v>#REF!</v>
      </c>
      <c r="I986" s="12" t="e">
        <f>일위대가목록!G305</f>
        <v>#REF!</v>
      </c>
      <c r="J986" s="13" t="e">
        <f>TRUNC(I986*D986,1)</f>
        <v>#REF!</v>
      </c>
      <c r="K986" s="12" t="e">
        <f>TRUNC(E986+G986+I986,1)</f>
        <v>#REF!</v>
      </c>
      <c r="L986" s="13" t="e">
        <f>TRUNC(F986+H986+J986,1)</f>
        <v>#REF!</v>
      </c>
      <c r="M986" s="8" t="s">
        <v>2734</v>
      </c>
      <c r="N986" s="2" t="s">
        <v>688</v>
      </c>
      <c r="O986" s="2" t="s">
        <v>2735</v>
      </c>
      <c r="P986" s="2" t="s">
        <v>58</v>
      </c>
      <c r="Q986" s="2" t="s">
        <v>59</v>
      </c>
      <c r="R986" s="2" t="s">
        <v>59</v>
      </c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2" t="s">
        <v>51</v>
      </c>
      <c r="AW986" s="2" t="s">
        <v>2739</v>
      </c>
      <c r="AX986" s="2" t="s">
        <v>51</v>
      </c>
      <c r="AY986" s="2" t="s">
        <v>51</v>
      </c>
    </row>
    <row r="987" spans="1:51" ht="30" customHeight="1" x14ac:dyDescent="0.4">
      <c r="A987" s="8" t="s">
        <v>1406</v>
      </c>
      <c r="B987" s="8" t="s">
        <v>51</v>
      </c>
      <c r="C987" s="8" t="s">
        <v>51</v>
      </c>
      <c r="D987" s="9"/>
      <c r="E987" s="12"/>
      <c r="F987" s="13" t="e">
        <f>TRUNC(SUMIF(N985:N986, N984, F985:F986),0)</f>
        <v>#REF!</v>
      </c>
      <c r="G987" s="12"/>
      <c r="H987" s="13" t="e">
        <f>TRUNC(SUMIF(N985:N986, N984, H985:H986),0)</f>
        <v>#REF!</v>
      </c>
      <c r="I987" s="12"/>
      <c r="J987" s="13" t="e">
        <f>TRUNC(SUMIF(N985:N986, N984, J985:J986),0)</f>
        <v>#REF!</v>
      </c>
      <c r="K987" s="12"/>
      <c r="L987" s="13" t="e">
        <f>F987+H987+J987</f>
        <v>#REF!</v>
      </c>
      <c r="M987" s="8" t="s">
        <v>51</v>
      </c>
      <c r="N987" s="2" t="s">
        <v>99</v>
      </c>
      <c r="O987" s="2" t="s">
        <v>99</v>
      </c>
      <c r="P987" s="2" t="s">
        <v>51</v>
      </c>
      <c r="Q987" s="2" t="s">
        <v>51</v>
      </c>
      <c r="R987" s="2" t="s">
        <v>51</v>
      </c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2" t="s">
        <v>51</v>
      </c>
      <c r="AW987" s="2" t="s">
        <v>51</v>
      </c>
      <c r="AX987" s="2" t="s">
        <v>51</v>
      </c>
      <c r="AY987" s="2" t="s">
        <v>51</v>
      </c>
    </row>
    <row r="988" spans="1:51" ht="30" customHeight="1" x14ac:dyDescent="0.4">
      <c r="A988" s="9"/>
      <c r="B988" s="9"/>
      <c r="C988" s="9"/>
      <c r="D988" s="9"/>
      <c r="E988" s="12"/>
      <c r="F988" s="13"/>
      <c r="G988" s="12"/>
      <c r="H988" s="13"/>
      <c r="I988" s="12"/>
      <c r="J988" s="13"/>
      <c r="K988" s="12"/>
      <c r="L988" s="13"/>
      <c r="M988" s="9"/>
    </row>
    <row r="989" spans="1:51" ht="30" customHeight="1" x14ac:dyDescent="0.4">
      <c r="A989" s="110" t="s">
        <v>2740</v>
      </c>
      <c r="B989" s="110"/>
      <c r="C989" s="110"/>
      <c r="D989" s="110"/>
      <c r="E989" s="111"/>
      <c r="F989" s="112"/>
      <c r="G989" s="111"/>
      <c r="H989" s="112"/>
      <c r="I989" s="111"/>
      <c r="J989" s="112"/>
      <c r="K989" s="111"/>
      <c r="L989" s="112"/>
      <c r="M989" s="110"/>
      <c r="N989" s="1" t="s">
        <v>692</v>
      </c>
    </row>
    <row r="990" spans="1:51" ht="30" customHeight="1" x14ac:dyDescent="0.4">
      <c r="A990" s="8" t="s">
        <v>2741</v>
      </c>
      <c r="B990" s="8" t="s">
        <v>2742</v>
      </c>
      <c r="C990" s="8" t="s">
        <v>69</v>
      </c>
      <c r="D990" s="9">
        <v>1</v>
      </c>
      <c r="E990" s="12" t="e">
        <f>일위대가목록!E306</f>
        <v>#REF!</v>
      </c>
      <c r="F990" s="13" t="e">
        <f>TRUNC(E990*D990,1)</f>
        <v>#REF!</v>
      </c>
      <c r="G990" s="12" t="e">
        <f>일위대가목록!F306</f>
        <v>#REF!</v>
      </c>
      <c r="H990" s="13" t="e">
        <f>TRUNC(G990*D990,1)</f>
        <v>#REF!</v>
      </c>
      <c r="I990" s="12" t="e">
        <f>일위대가목록!G306</f>
        <v>#REF!</v>
      </c>
      <c r="J990" s="13" t="e">
        <f>TRUNC(I990*D990,1)</f>
        <v>#REF!</v>
      </c>
      <c r="K990" s="12" t="e">
        <f>TRUNC(E990+G990+I990,1)</f>
        <v>#REF!</v>
      </c>
      <c r="L990" s="13" t="e">
        <f>TRUNC(F990+H990+J990,1)</f>
        <v>#REF!</v>
      </c>
      <c r="M990" s="8" t="s">
        <v>2743</v>
      </c>
      <c r="N990" s="2" t="s">
        <v>692</v>
      </c>
      <c r="O990" s="2" t="s">
        <v>2744</v>
      </c>
      <c r="P990" s="2" t="s">
        <v>58</v>
      </c>
      <c r="Q990" s="2" t="s">
        <v>59</v>
      </c>
      <c r="R990" s="2" t="s">
        <v>59</v>
      </c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2" t="s">
        <v>51</v>
      </c>
      <c r="AW990" s="2" t="s">
        <v>2745</v>
      </c>
      <c r="AX990" s="2" t="s">
        <v>51</v>
      </c>
      <c r="AY990" s="2" t="s">
        <v>51</v>
      </c>
    </row>
    <row r="991" spans="1:51" ht="30" customHeight="1" x14ac:dyDescent="0.4">
      <c r="A991" s="8" t="s">
        <v>1406</v>
      </c>
      <c r="B991" s="8" t="s">
        <v>51</v>
      </c>
      <c r="C991" s="8" t="s">
        <v>51</v>
      </c>
      <c r="D991" s="9"/>
      <c r="E991" s="12"/>
      <c r="F991" s="13" t="e">
        <f>TRUNC(SUMIF(N990:N990, N989, F990:F990),0)</f>
        <v>#REF!</v>
      </c>
      <c r="G991" s="12"/>
      <c r="H991" s="13" t="e">
        <f>TRUNC(SUMIF(N990:N990, N989, H990:H990),0)</f>
        <v>#REF!</v>
      </c>
      <c r="I991" s="12"/>
      <c r="J991" s="13" t="e">
        <f>TRUNC(SUMIF(N990:N990, N989, J990:J990),0)</f>
        <v>#REF!</v>
      </c>
      <c r="K991" s="12"/>
      <c r="L991" s="13" t="e">
        <f>F991+H991+J991</f>
        <v>#REF!</v>
      </c>
      <c r="M991" s="8" t="s">
        <v>51</v>
      </c>
      <c r="N991" s="2" t="s">
        <v>99</v>
      </c>
      <c r="O991" s="2" t="s">
        <v>99</v>
      </c>
      <c r="P991" s="2" t="s">
        <v>51</v>
      </c>
      <c r="Q991" s="2" t="s">
        <v>51</v>
      </c>
      <c r="R991" s="2" t="s">
        <v>51</v>
      </c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2" t="s">
        <v>51</v>
      </c>
      <c r="AW991" s="2" t="s">
        <v>51</v>
      </c>
      <c r="AX991" s="2" t="s">
        <v>51</v>
      </c>
      <c r="AY991" s="2" t="s">
        <v>51</v>
      </c>
    </row>
    <row r="992" spans="1:51" ht="30" customHeight="1" x14ac:dyDescent="0.4">
      <c r="A992" s="9"/>
      <c r="B992" s="9"/>
      <c r="C992" s="9"/>
      <c r="D992" s="9"/>
      <c r="E992" s="12"/>
      <c r="F992" s="13"/>
      <c r="G992" s="12"/>
      <c r="H992" s="13"/>
      <c r="I992" s="12"/>
      <c r="J992" s="13"/>
      <c r="K992" s="12"/>
      <c r="L992" s="13"/>
      <c r="M992" s="9"/>
    </row>
    <row r="993" spans="1:51" ht="30" customHeight="1" x14ac:dyDescent="0.4">
      <c r="A993" s="110" t="s">
        <v>2746</v>
      </c>
      <c r="B993" s="110"/>
      <c r="C993" s="110"/>
      <c r="D993" s="110"/>
      <c r="E993" s="111"/>
      <c r="F993" s="112"/>
      <c r="G993" s="111"/>
      <c r="H993" s="112"/>
      <c r="I993" s="111"/>
      <c r="J993" s="112"/>
      <c r="K993" s="111"/>
      <c r="L993" s="112"/>
      <c r="M993" s="110"/>
      <c r="N993" s="1" t="s">
        <v>696</v>
      </c>
    </row>
    <row r="994" spans="1:51" ht="30" customHeight="1" x14ac:dyDescent="0.4">
      <c r="A994" s="8" t="s">
        <v>2741</v>
      </c>
      <c r="B994" s="8" t="s">
        <v>2747</v>
      </c>
      <c r="C994" s="8" t="s">
        <v>115</v>
      </c>
      <c r="D994" s="9">
        <v>0.75</v>
      </c>
      <c r="E994" s="12" t="e">
        <f>일위대가목록!E309</f>
        <v>#REF!</v>
      </c>
      <c r="F994" s="13" t="e">
        <f>TRUNC(E994*D994,1)</f>
        <v>#REF!</v>
      </c>
      <c r="G994" s="12" t="e">
        <f>일위대가목록!F309</f>
        <v>#REF!</v>
      </c>
      <c r="H994" s="13" t="e">
        <f>TRUNC(G994*D994,1)</f>
        <v>#REF!</v>
      </c>
      <c r="I994" s="12" t="e">
        <f>일위대가목록!G309</f>
        <v>#REF!</v>
      </c>
      <c r="J994" s="13" t="e">
        <f>TRUNC(I994*D994,1)</f>
        <v>#REF!</v>
      </c>
      <c r="K994" s="12" t="e">
        <f>TRUNC(E994+G994+I994,1)</f>
        <v>#REF!</v>
      </c>
      <c r="L994" s="13" t="e">
        <f>TRUNC(F994+H994+J994,1)</f>
        <v>#REF!</v>
      </c>
      <c r="M994" s="8" t="s">
        <v>2748</v>
      </c>
      <c r="N994" s="2" t="s">
        <v>696</v>
      </c>
      <c r="O994" s="2" t="s">
        <v>2749</v>
      </c>
      <c r="P994" s="2" t="s">
        <v>58</v>
      </c>
      <c r="Q994" s="2" t="s">
        <v>59</v>
      </c>
      <c r="R994" s="2" t="s">
        <v>59</v>
      </c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2" t="s">
        <v>51</v>
      </c>
      <c r="AW994" s="2" t="s">
        <v>2750</v>
      </c>
      <c r="AX994" s="2" t="s">
        <v>51</v>
      </c>
      <c r="AY994" s="2" t="s">
        <v>51</v>
      </c>
    </row>
    <row r="995" spans="1:51" ht="30" customHeight="1" x14ac:dyDescent="0.4">
      <c r="A995" s="8" t="s">
        <v>2741</v>
      </c>
      <c r="B995" s="8" t="s">
        <v>2751</v>
      </c>
      <c r="C995" s="8" t="s">
        <v>115</v>
      </c>
      <c r="D995" s="9">
        <v>0.7</v>
      </c>
      <c r="E995" s="12" t="e">
        <f>일위대가목록!E310</f>
        <v>#REF!</v>
      </c>
      <c r="F995" s="13" t="e">
        <f>TRUNC(E995*D995,1)</f>
        <v>#REF!</v>
      </c>
      <c r="G995" s="12" t="e">
        <f>일위대가목록!F310</f>
        <v>#REF!</v>
      </c>
      <c r="H995" s="13" t="e">
        <f>TRUNC(G995*D995,1)</f>
        <v>#REF!</v>
      </c>
      <c r="I995" s="12" t="e">
        <f>일위대가목록!G310</f>
        <v>#REF!</v>
      </c>
      <c r="J995" s="13" t="e">
        <f>TRUNC(I995*D995,1)</f>
        <v>#REF!</v>
      </c>
      <c r="K995" s="12" t="e">
        <f>TRUNC(E995+G995+I995,1)</f>
        <v>#REF!</v>
      </c>
      <c r="L995" s="13" t="e">
        <f>TRUNC(F995+H995+J995,1)</f>
        <v>#REF!</v>
      </c>
      <c r="M995" s="8" t="s">
        <v>2752</v>
      </c>
      <c r="N995" s="2" t="s">
        <v>696</v>
      </c>
      <c r="O995" s="2" t="s">
        <v>2753</v>
      </c>
      <c r="P995" s="2" t="s">
        <v>58</v>
      </c>
      <c r="Q995" s="2" t="s">
        <v>59</v>
      </c>
      <c r="R995" s="2" t="s">
        <v>59</v>
      </c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2" t="s">
        <v>51</v>
      </c>
      <c r="AW995" s="2" t="s">
        <v>2754</v>
      </c>
      <c r="AX995" s="2" t="s">
        <v>51</v>
      </c>
      <c r="AY995" s="2" t="s">
        <v>51</v>
      </c>
    </row>
    <row r="996" spans="1:51" ht="30" customHeight="1" x14ac:dyDescent="0.4">
      <c r="A996" s="8" t="s">
        <v>1406</v>
      </c>
      <c r="B996" s="8" t="s">
        <v>51</v>
      </c>
      <c r="C996" s="8" t="s">
        <v>51</v>
      </c>
      <c r="D996" s="9"/>
      <c r="E996" s="12"/>
      <c r="F996" s="13" t="e">
        <f>TRUNC(SUMIF(N994:N995, N993, F994:F995),0)</f>
        <v>#REF!</v>
      </c>
      <c r="G996" s="12"/>
      <c r="H996" s="13" t="e">
        <f>TRUNC(SUMIF(N994:N995, N993, H994:H995),0)</f>
        <v>#REF!</v>
      </c>
      <c r="I996" s="12"/>
      <c r="J996" s="13" t="e">
        <f>TRUNC(SUMIF(N994:N995, N993, J994:J995),0)</f>
        <v>#REF!</v>
      </c>
      <c r="K996" s="12"/>
      <c r="L996" s="13" t="e">
        <f>F996+H996+J996</f>
        <v>#REF!</v>
      </c>
      <c r="M996" s="8" t="s">
        <v>51</v>
      </c>
      <c r="N996" s="2" t="s">
        <v>99</v>
      </c>
      <c r="O996" s="2" t="s">
        <v>99</v>
      </c>
      <c r="P996" s="2" t="s">
        <v>51</v>
      </c>
      <c r="Q996" s="2" t="s">
        <v>51</v>
      </c>
      <c r="R996" s="2" t="s">
        <v>51</v>
      </c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2" t="s">
        <v>51</v>
      </c>
      <c r="AW996" s="2" t="s">
        <v>51</v>
      </c>
      <c r="AX996" s="2" t="s">
        <v>51</v>
      </c>
      <c r="AY996" s="2" t="s">
        <v>51</v>
      </c>
    </row>
    <row r="997" spans="1:51" ht="30" customHeight="1" x14ac:dyDescent="0.4">
      <c r="A997" s="9"/>
      <c r="B997" s="9"/>
      <c r="C997" s="9"/>
      <c r="D997" s="9"/>
      <c r="E997" s="12"/>
      <c r="F997" s="13"/>
      <c r="G997" s="12"/>
      <c r="H997" s="13"/>
      <c r="I997" s="12"/>
      <c r="J997" s="13"/>
      <c r="K997" s="12"/>
      <c r="L997" s="13"/>
      <c r="M997" s="9"/>
    </row>
    <row r="998" spans="1:51" ht="30" customHeight="1" x14ac:dyDescent="0.4">
      <c r="A998" s="110" t="s">
        <v>2755</v>
      </c>
      <c r="B998" s="110"/>
      <c r="C998" s="110"/>
      <c r="D998" s="110"/>
      <c r="E998" s="111"/>
      <c r="F998" s="112"/>
      <c r="G998" s="111"/>
      <c r="H998" s="112"/>
      <c r="I998" s="111"/>
      <c r="J998" s="112"/>
      <c r="K998" s="111"/>
      <c r="L998" s="112"/>
      <c r="M998" s="110"/>
      <c r="N998" s="1" t="s">
        <v>700</v>
      </c>
    </row>
    <row r="999" spans="1:51" ht="30" customHeight="1" x14ac:dyDescent="0.4">
      <c r="A999" s="8" t="s">
        <v>2757</v>
      </c>
      <c r="B999" s="8" t="s">
        <v>698</v>
      </c>
      <c r="C999" s="8" t="s">
        <v>94</v>
      </c>
      <c r="D999" s="9">
        <v>1</v>
      </c>
      <c r="E999" s="12" t="e">
        <f>#REF!</f>
        <v>#REF!</v>
      </c>
      <c r="F999" s="13" t="e">
        <f>TRUNC(E999*D999,1)</f>
        <v>#REF!</v>
      </c>
      <c r="G999" s="12" t="e">
        <f>#REF!</f>
        <v>#REF!</v>
      </c>
      <c r="H999" s="13" t="e">
        <f>TRUNC(G999*D999,1)</f>
        <v>#REF!</v>
      </c>
      <c r="I999" s="12" t="e">
        <f>#REF!</f>
        <v>#REF!</v>
      </c>
      <c r="J999" s="13" t="e">
        <f>TRUNC(I999*D999,1)</f>
        <v>#REF!</v>
      </c>
      <c r="K999" s="12" t="e">
        <f>TRUNC(E999+G999+I999,1)</f>
        <v>#REF!</v>
      </c>
      <c r="L999" s="13" t="e">
        <f>TRUNC(F999+H999+J999,1)</f>
        <v>#REF!</v>
      </c>
      <c r="M999" s="8" t="s">
        <v>2758</v>
      </c>
      <c r="N999" s="2" t="s">
        <v>700</v>
      </c>
      <c r="O999" s="2" t="s">
        <v>2759</v>
      </c>
      <c r="P999" s="2" t="s">
        <v>59</v>
      </c>
      <c r="Q999" s="2" t="s">
        <v>59</v>
      </c>
      <c r="R999" s="2" t="s">
        <v>58</v>
      </c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2" t="s">
        <v>51</v>
      </c>
      <c r="AW999" s="2" t="s">
        <v>2760</v>
      </c>
      <c r="AX999" s="2" t="s">
        <v>51</v>
      </c>
      <c r="AY999" s="2" t="s">
        <v>51</v>
      </c>
    </row>
    <row r="1000" spans="1:51" ht="30" customHeight="1" x14ac:dyDescent="0.4">
      <c r="A1000" s="8" t="s">
        <v>2761</v>
      </c>
      <c r="B1000" s="8" t="s">
        <v>2762</v>
      </c>
      <c r="C1000" s="8" t="s">
        <v>55</v>
      </c>
      <c r="D1000" s="9">
        <v>1</v>
      </c>
      <c r="E1000" s="12">
        <f>중기단가목록!E11</f>
        <v>0</v>
      </c>
      <c r="F1000" s="13">
        <f>TRUNC(E1000*D1000,1)</f>
        <v>0</v>
      </c>
      <c r="G1000" s="12">
        <f>중기단가목록!F11</f>
        <v>5815</v>
      </c>
      <c r="H1000" s="13">
        <f>TRUNC(G1000*D1000,1)</f>
        <v>5815</v>
      </c>
      <c r="I1000" s="12">
        <f>중기단가목록!G11</f>
        <v>290</v>
      </c>
      <c r="J1000" s="13">
        <f>TRUNC(I1000*D1000,1)</f>
        <v>290</v>
      </c>
      <c r="K1000" s="12">
        <f>TRUNC(E1000+G1000+I1000,1)</f>
        <v>6105</v>
      </c>
      <c r="L1000" s="13">
        <f>TRUNC(F1000+H1000+J1000,1)</f>
        <v>6105</v>
      </c>
      <c r="M1000" s="8" t="s">
        <v>2763</v>
      </c>
      <c r="N1000" s="2" t="s">
        <v>700</v>
      </c>
      <c r="O1000" s="2" t="s">
        <v>2764</v>
      </c>
      <c r="P1000" s="2" t="s">
        <v>59</v>
      </c>
      <c r="Q1000" s="2" t="s">
        <v>58</v>
      </c>
      <c r="R1000" s="2" t="s">
        <v>59</v>
      </c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2" t="s">
        <v>51</v>
      </c>
      <c r="AW1000" s="2" t="s">
        <v>2765</v>
      </c>
      <c r="AX1000" s="2" t="s">
        <v>51</v>
      </c>
      <c r="AY1000" s="2" t="s">
        <v>51</v>
      </c>
    </row>
    <row r="1001" spans="1:51" ht="30" customHeight="1" x14ac:dyDescent="0.4">
      <c r="A1001" s="8" t="s">
        <v>1406</v>
      </c>
      <c r="B1001" s="8" t="s">
        <v>51</v>
      </c>
      <c r="C1001" s="8" t="s">
        <v>51</v>
      </c>
      <c r="D1001" s="9"/>
      <c r="E1001" s="12"/>
      <c r="F1001" s="13" t="e">
        <f>TRUNC(SUMIF(N999:N1000, N998, F999:F1000),0)</f>
        <v>#REF!</v>
      </c>
      <c r="G1001" s="12"/>
      <c r="H1001" s="13" t="e">
        <f>TRUNC(SUMIF(N999:N1000, N998, H999:H1000),0)</f>
        <v>#REF!</v>
      </c>
      <c r="I1001" s="12"/>
      <c r="J1001" s="13" t="e">
        <f>TRUNC(SUMIF(N999:N1000, N998, J999:J1000),0)</f>
        <v>#REF!</v>
      </c>
      <c r="K1001" s="12"/>
      <c r="L1001" s="13" t="e">
        <f>F1001+H1001+J1001</f>
        <v>#REF!</v>
      </c>
      <c r="M1001" s="8" t="s">
        <v>51</v>
      </c>
      <c r="N1001" s="2" t="s">
        <v>99</v>
      </c>
      <c r="O1001" s="2" t="s">
        <v>99</v>
      </c>
      <c r="P1001" s="2" t="s">
        <v>51</v>
      </c>
      <c r="Q1001" s="2" t="s">
        <v>51</v>
      </c>
      <c r="R1001" s="2" t="s">
        <v>51</v>
      </c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2" t="s">
        <v>51</v>
      </c>
      <c r="AW1001" s="2" t="s">
        <v>51</v>
      </c>
      <c r="AX1001" s="2" t="s">
        <v>51</v>
      </c>
      <c r="AY1001" s="2" t="s">
        <v>51</v>
      </c>
    </row>
    <row r="1002" spans="1:51" ht="30" customHeight="1" x14ac:dyDescent="0.4">
      <c r="A1002" s="9"/>
      <c r="B1002" s="9"/>
      <c r="C1002" s="9"/>
      <c r="D1002" s="9"/>
      <c r="E1002" s="12"/>
      <c r="F1002" s="13"/>
      <c r="G1002" s="12"/>
      <c r="H1002" s="13"/>
      <c r="I1002" s="12"/>
      <c r="J1002" s="13"/>
      <c r="K1002" s="12"/>
      <c r="L1002" s="13"/>
      <c r="M1002" s="9"/>
    </row>
    <row r="1003" spans="1:51" ht="30" customHeight="1" x14ac:dyDescent="0.4">
      <c r="A1003" s="110" t="s">
        <v>2766</v>
      </c>
      <c r="B1003" s="110"/>
      <c r="C1003" s="110"/>
      <c r="D1003" s="110"/>
      <c r="E1003" s="111"/>
      <c r="F1003" s="112"/>
      <c r="G1003" s="111"/>
      <c r="H1003" s="112"/>
      <c r="I1003" s="111"/>
      <c r="J1003" s="112"/>
      <c r="K1003" s="111"/>
      <c r="L1003" s="112"/>
      <c r="M1003" s="110"/>
      <c r="N1003" s="1" t="s">
        <v>704</v>
      </c>
    </row>
    <row r="1004" spans="1:51" ht="30" customHeight="1" x14ac:dyDescent="0.4">
      <c r="A1004" s="8" t="s">
        <v>2767</v>
      </c>
      <c r="B1004" s="8" t="s">
        <v>702</v>
      </c>
      <c r="C1004" s="8" t="s">
        <v>69</v>
      </c>
      <c r="D1004" s="9">
        <v>1</v>
      </c>
      <c r="E1004" s="12" t="e">
        <f>#REF!</f>
        <v>#REF!</v>
      </c>
      <c r="F1004" s="13" t="e">
        <f>TRUNC(E1004*D1004,1)</f>
        <v>#REF!</v>
      </c>
      <c r="G1004" s="12" t="e">
        <f>#REF!</f>
        <v>#REF!</v>
      </c>
      <c r="H1004" s="13" t="e">
        <f>TRUNC(G1004*D1004,1)</f>
        <v>#REF!</v>
      </c>
      <c r="I1004" s="12" t="e">
        <f>#REF!</f>
        <v>#REF!</v>
      </c>
      <c r="J1004" s="13" t="e">
        <f>TRUNC(I1004*D1004,1)</f>
        <v>#REF!</v>
      </c>
      <c r="K1004" s="12" t="e">
        <f t="shared" ref="K1004:L1006" si="130">TRUNC(E1004+G1004+I1004,1)</f>
        <v>#REF!</v>
      </c>
      <c r="L1004" s="13" t="e">
        <f t="shared" si="130"/>
        <v>#REF!</v>
      </c>
      <c r="M1004" s="8" t="s">
        <v>2768</v>
      </c>
      <c r="N1004" s="2" t="s">
        <v>704</v>
      </c>
      <c r="O1004" s="2" t="s">
        <v>2769</v>
      </c>
      <c r="P1004" s="2" t="s">
        <v>59</v>
      </c>
      <c r="Q1004" s="2" t="s">
        <v>59</v>
      </c>
      <c r="R1004" s="2" t="s">
        <v>58</v>
      </c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2" t="s">
        <v>51</v>
      </c>
      <c r="AW1004" s="2" t="s">
        <v>2770</v>
      </c>
      <c r="AX1004" s="2" t="s">
        <v>51</v>
      </c>
      <c r="AY1004" s="2" t="s">
        <v>51</v>
      </c>
    </row>
    <row r="1005" spans="1:51" ht="30" customHeight="1" x14ac:dyDescent="0.4">
      <c r="A1005" s="8" t="s">
        <v>1518</v>
      </c>
      <c r="B1005" s="8" t="s">
        <v>1514</v>
      </c>
      <c r="C1005" s="8" t="s">
        <v>1515</v>
      </c>
      <c r="D1005" s="9">
        <v>0.05</v>
      </c>
      <c r="E1005" s="12" t="e">
        <f>#REF!</f>
        <v>#REF!</v>
      </c>
      <c r="F1005" s="13" t="e">
        <f>TRUNC(E1005*D1005,1)</f>
        <v>#REF!</v>
      </c>
      <c r="G1005" s="12" t="e">
        <f>#REF!</f>
        <v>#REF!</v>
      </c>
      <c r="H1005" s="13" t="e">
        <f>TRUNC(G1005*D1005,1)</f>
        <v>#REF!</v>
      </c>
      <c r="I1005" s="12" t="e">
        <f>#REF!</f>
        <v>#REF!</v>
      </c>
      <c r="J1005" s="13" t="e">
        <f>TRUNC(I1005*D1005,1)</f>
        <v>#REF!</v>
      </c>
      <c r="K1005" s="12" t="e">
        <f t="shared" si="130"/>
        <v>#REF!</v>
      </c>
      <c r="L1005" s="13" t="e">
        <f t="shared" si="130"/>
        <v>#REF!</v>
      </c>
      <c r="M1005" s="8" t="s">
        <v>1562</v>
      </c>
      <c r="N1005" s="2" t="s">
        <v>704</v>
      </c>
      <c r="O1005" s="2" t="s">
        <v>1519</v>
      </c>
      <c r="P1005" s="2" t="s">
        <v>59</v>
      </c>
      <c r="Q1005" s="2" t="s">
        <v>59</v>
      </c>
      <c r="R1005" s="2" t="s">
        <v>58</v>
      </c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2" t="s">
        <v>51</v>
      </c>
      <c r="AW1005" s="2" t="s">
        <v>2771</v>
      </c>
      <c r="AX1005" s="2" t="s">
        <v>51</v>
      </c>
      <c r="AY1005" s="2" t="s">
        <v>51</v>
      </c>
    </row>
    <row r="1006" spans="1:51" ht="30" customHeight="1" x14ac:dyDescent="0.4">
      <c r="A1006" s="8" t="s">
        <v>1678</v>
      </c>
      <c r="B1006" s="8" t="s">
        <v>1514</v>
      </c>
      <c r="C1006" s="8" t="s">
        <v>1515</v>
      </c>
      <c r="D1006" s="9">
        <v>0.05</v>
      </c>
      <c r="E1006" s="12" t="e">
        <f>#REF!</f>
        <v>#REF!</v>
      </c>
      <c r="F1006" s="13" t="e">
        <f>TRUNC(E1006*D1006,1)</f>
        <v>#REF!</v>
      </c>
      <c r="G1006" s="12" t="e">
        <f>#REF!</f>
        <v>#REF!</v>
      </c>
      <c r="H1006" s="13" t="e">
        <f>TRUNC(G1006*D1006,1)</f>
        <v>#REF!</v>
      </c>
      <c r="I1006" s="12" t="e">
        <f>#REF!</f>
        <v>#REF!</v>
      </c>
      <c r="J1006" s="13" t="e">
        <f>TRUNC(I1006*D1006,1)</f>
        <v>#REF!</v>
      </c>
      <c r="K1006" s="12" t="e">
        <f t="shared" si="130"/>
        <v>#REF!</v>
      </c>
      <c r="L1006" s="13" t="e">
        <f t="shared" si="130"/>
        <v>#REF!</v>
      </c>
      <c r="M1006" s="8" t="s">
        <v>1679</v>
      </c>
      <c r="N1006" s="2" t="s">
        <v>704</v>
      </c>
      <c r="O1006" s="2" t="s">
        <v>1680</v>
      </c>
      <c r="P1006" s="2" t="s">
        <v>59</v>
      </c>
      <c r="Q1006" s="2" t="s">
        <v>59</v>
      </c>
      <c r="R1006" s="2" t="s">
        <v>58</v>
      </c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2" t="s">
        <v>51</v>
      </c>
      <c r="AW1006" s="2" t="s">
        <v>2772</v>
      </c>
      <c r="AX1006" s="2" t="s">
        <v>51</v>
      </c>
      <c r="AY1006" s="2" t="s">
        <v>51</v>
      </c>
    </row>
    <row r="1007" spans="1:51" ht="30" customHeight="1" x14ac:dyDescent="0.4">
      <c r="A1007" s="8" t="s">
        <v>1406</v>
      </c>
      <c r="B1007" s="8" t="s">
        <v>51</v>
      </c>
      <c r="C1007" s="8" t="s">
        <v>51</v>
      </c>
      <c r="D1007" s="9"/>
      <c r="E1007" s="12"/>
      <c r="F1007" s="13" t="e">
        <f>TRUNC(SUMIF(N1004:N1006, N1003, F1004:F1006),0)</f>
        <v>#REF!</v>
      </c>
      <c r="G1007" s="12"/>
      <c r="H1007" s="13" t="e">
        <f>TRUNC(SUMIF(N1004:N1006, N1003, H1004:H1006),0)</f>
        <v>#REF!</v>
      </c>
      <c r="I1007" s="12"/>
      <c r="J1007" s="13" t="e">
        <f>TRUNC(SUMIF(N1004:N1006, N1003, J1004:J1006),0)</f>
        <v>#REF!</v>
      </c>
      <c r="K1007" s="12"/>
      <c r="L1007" s="13" t="e">
        <f>F1007+H1007+J1007</f>
        <v>#REF!</v>
      </c>
      <c r="M1007" s="8" t="s">
        <v>51</v>
      </c>
      <c r="N1007" s="2" t="s">
        <v>99</v>
      </c>
      <c r="O1007" s="2" t="s">
        <v>99</v>
      </c>
      <c r="P1007" s="2" t="s">
        <v>51</v>
      </c>
      <c r="Q1007" s="2" t="s">
        <v>51</v>
      </c>
      <c r="R1007" s="2" t="s">
        <v>51</v>
      </c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2" t="s">
        <v>51</v>
      </c>
      <c r="AW1007" s="2" t="s">
        <v>51</v>
      </c>
      <c r="AX1007" s="2" t="s">
        <v>51</v>
      </c>
      <c r="AY1007" s="2" t="s">
        <v>51</v>
      </c>
    </row>
    <row r="1008" spans="1:51" ht="30" customHeight="1" x14ac:dyDescent="0.4">
      <c r="A1008" s="9"/>
      <c r="B1008" s="9"/>
      <c r="C1008" s="9"/>
      <c r="D1008" s="9"/>
      <c r="E1008" s="12"/>
      <c r="F1008" s="13"/>
      <c r="G1008" s="12"/>
      <c r="H1008" s="13"/>
      <c r="I1008" s="12"/>
      <c r="J1008" s="13"/>
      <c r="K1008" s="12"/>
      <c r="L1008" s="13"/>
      <c r="M1008" s="9"/>
    </row>
    <row r="1009" spans="1:51" ht="30" customHeight="1" x14ac:dyDescent="0.4">
      <c r="A1009" s="110" t="s">
        <v>2773</v>
      </c>
      <c r="B1009" s="110"/>
      <c r="C1009" s="110"/>
      <c r="D1009" s="110"/>
      <c r="E1009" s="111"/>
      <c r="F1009" s="112"/>
      <c r="G1009" s="111"/>
      <c r="H1009" s="112"/>
      <c r="I1009" s="111"/>
      <c r="J1009" s="112"/>
      <c r="K1009" s="111"/>
      <c r="L1009" s="112"/>
      <c r="M1009" s="110"/>
      <c r="N1009" s="1" t="s">
        <v>1288</v>
      </c>
    </row>
    <row r="1010" spans="1:51" ht="30" customHeight="1" x14ac:dyDescent="0.4">
      <c r="A1010" s="8" t="s">
        <v>2775</v>
      </c>
      <c r="B1010" s="8" t="s">
        <v>2776</v>
      </c>
      <c r="C1010" s="8" t="s">
        <v>1602</v>
      </c>
      <c r="D1010" s="9">
        <v>100</v>
      </c>
      <c r="E1010" s="12" t="e">
        <f>#REF!</f>
        <v>#REF!</v>
      </c>
      <c r="F1010" s="13" t="e">
        <f>TRUNC(E1010*D1010,1)</f>
        <v>#REF!</v>
      </c>
      <c r="G1010" s="12" t="e">
        <f>#REF!</f>
        <v>#REF!</v>
      </c>
      <c r="H1010" s="13" t="e">
        <f>TRUNC(G1010*D1010,1)</f>
        <v>#REF!</v>
      </c>
      <c r="I1010" s="12" t="e">
        <f>#REF!</f>
        <v>#REF!</v>
      </c>
      <c r="J1010" s="13" t="e">
        <f>TRUNC(I1010*D1010,1)</f>
        <v>#REF!</v>
      </c>
      <c r="K1010" s="12" t="e">
        <f t="shared" ref="K1010:L1012" si="131">TRUNC(E1010+G1010+I1010,1)</f>
        <v>#REF!</v>
      </c>
      <c r="L1010" s="13" t="e">
        <f t="shared" si="131"/>
        <v>#REF!</v>
      </c>
      <c r="M1010" s="8" t="s">
        <v>1395</v>
      </c>
      <c r="N1010" s="2" t="s">
        <v>51</v>
      </c>
      <c r="O1010" s="2" t="s">
        <v>2777</v>
      </c>
      <c r="P1010" s="2" t="s">
        <v>59</v>
      </c>
      <c r="Q1010" s="2" t="s">
        <v>59</v>
      </c>
      <c r="R1010" s="2" t="s">
        <v>58</v>
      </c>
      <c r="S1010" s="3"/>
      <c r="T1010" s="3"/>
      <c r="U1010" s="3"/>
      <c r="V1010" s="3">
        <v>1</v>
      </c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2" t="s">
        <v>51</v>
      </c>
      <c r="AW1010" s="2" t="s">
        <v>2778</v>
      </c>
      <c r="AX1010" s="2" t="s">
        <v>51</v>
      </c>
      <c r="AY1010" s="2" t="s">
        <v>1398</v>
      </c>
    </row>
    <row r="1011" spans="1:51" ht="30" customHeight="1" x14ac:dyDescent="0.4">
      <c r="A1011" s="8" t="s">
        <v>2779</v>
      </c>
      <c r="B1011" s="8" t="s">
        <v>1514</v>
      </c>
      <c r="C1011" s="8" t="s">
        <v>1515</v>
      </c>
      <c r="D1011" s="9">
        <v>1.2500000000000001E-2</v>
      </c>
      <c r="E1011" s="12" t="e">
        <f>#REF!</f>
        <v>#REF!</v>
      </c>
      <c r="F1011" s="13" t="e">
        <f>TRUNC(E1011*D1011,1)</f>
        <v>#REF!</v>
      </c>
      <c r="G1011" s="12" t="e">
        <f>#REF!</f>
        <v>#REF!</v>
      </c>
      <c r="H1011" s="13" t="e">
        <f>TRUNC(G1011*D1011,1)</f>
        <v>#REF!</v>
      </c>
      <c r="I1011" s="12" t="e">
        <f>#REF!</f>
        <v>#REF!</v>
      </c>
      <c r="J1011" s="13" t="e">
        <f>TRUNC(I1011*D1011,1)</f>
        <v>#REF!</v>
      </c>
      <c r="K1011" s="12" t="e">
        <f t="shared" si="131"/>
        <v>#REF!</v>
      </c>
      <c r="L1011" s="13" t="e">
        <f t="shared" si="131"/>
        <v>#REF!</v>
      </c>
      <c r="M1011" s="8" t="s">
        <v>1395</v>
      </c>
      <c r="N1011" s="2" t="s">
        <v>51</v>
      </c>
      <c r="O1011" s="2" t="s">
        <v>2780</v>
      </c>
      <c r="P1011" s="2" t="s">
        <v>59</v>
      </c>
      <c r="Q1011" s="2" t="s">
        <v>59</v>
      </c>
      <c r="R1011" s="2" t="s">
        <v>58</v>
      </c>
      <c r="S1011" s="3"/>
      <c r="T1011" s="3"/>
      <c r="U1011" s="3"/>
      <c r="V1011" s="3">
        <v>1</v>
      </c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2" t="s">
        <v>51</v>
      </c>
      <c r="AW1011" s="2" t="s">
        <v>2781</v>
      </c>
      <c r="AX1011" s="2" t="s">
        <v>51</v>
      </c>
      <c r="AY1011" s="2" t="s">
        <v>1398</v>
      </c>
    </row>
    <row r="1012" spans="1:51" ht="30" customHeight="1" x14ac:dyDescent="0.4">
      <c r="A1012" s="8" t="s">
        <v>1403</v>
      </c>
      <c r="B1012" s="8" t="s">
        <v>1404</v>
      </c>
      <c r="C1012" s="8" t="s">
        <v>97</v>
      </c>
      <c r="D1012" s="9">
        <v>1</v>
      </c>
      <c r="E1012" s="12">
        <v>0</v>
      </c>
      <c r="F1012" s="13">
        <f>TRUNC(E1012*D1012,1)</f>
        <v>0</v>
      </c>
      <c r="G1012" s="12">
        <v>0</v>
      </c>
      <c r="H1012" s="13">
        <f>TRUNC(G1012*D1012,1)</f>
        <v>0</v>
      </c>
      <c r="I1012" s="12" t="e">
        <f>TRUNC(SUMIF(V1010:V1012, RIGHTB(O1012, 1), L1010:L1012)*U1012, 2)</f>
        <v>#REF!</v>
      </c>
      <c r="J1012" s="13" t="e">
        <f>TRUNC(I1012*D1012,1)</f>
        <v>#REF!</v>
      </c>
      <c r="K1012" s="12" t="e">
        <f t="shared" si="131"/>
        <v>#REF!</v>
      </c>
      <c r="L1012" s="13" t="e">
        <f t="shared" si="131"/>
        <v>#REF!</v>
      </c>
      <c r="M1012" s="8" t="s">
        <v>51</v>
      </c>
      <c r="N1012" s="2" t="s">
        <v>1288</v>
      </c>
      <c r="O1012" s="2" t="s">
        <v>1367</v>
      </c>
      <c r="P1012" s="2" t="s">
        <v>59</v>
      </c>
      <c r="Q1012" s="2" t="s">
        <v>59</v>
      </c>
      <c r="R1012" s="2" t="s">
        <v>59</v>
      </c>
      <c r="S1012" s="3">
        <v>3</v>
      </c>
      <c r="T1012" s="3">
        <v>2</v>
      </c>
      <c r="U1012" s="3">
        <v>1</v>
      </c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2" t="s">
        <v>51</v>
      </c>
      <c r="AW1012" s="2" t="s">
        <v>2782</v>
      </c>
      <c r="AX1012" s="2" t="s">
        <v>51</v>
      </c>
      <c r="AY1012" s="2" t="s">
        <v>51</v>
      </c>
    </row>
    <row r="1013" spans="1:51" ht="30" customHeight="1" x14ac:dyDescent="0.4">
      <c r="A1013" s="8" t="s">
        <v>1406</v>
      </c>
      <c r="B1013" s="8" t="s">
        <v>51</v>
      </c>
      <c r="C1013" s="8" t="s">
        <v>51</v>
      </c>
      <c r="D1013" s="9"/>
      <c r="E1013" s="12"/>
      <c r="F1013" s="13">
        <f>TRUNC(SUMIF(N1010:N1012, N1009, F1010:F1012),0)</f>
        <v>0</v>
      </c>
      <c r="G1013" s="12"/>
      <c r="H1013" s="13">
        <f>TRUNC(SUMIF(N1010:N1012, N1009, H1010:H1012),0)</f>
        <v>0</v>
      </c>
      <c r="I1013" s="12"/>
      <c r="J1013" s="13" t="e">
        <f>TRUNC(SUMIF(N1010:N1012, N1009, J1010:J1012),0)</f>
        <v>#REF!</v>
      </c>
      <c r="K1013" s="12"/>
      <c r="L1013" s="13" t="e">
        <f>F1013+H1013+J1013</f>
        <v>#REF!</v>
      </c>
      <c r="M1013" s="8" t="s">
        <v>51</v>
      </c>
      <c r="N1013" s="2" t="s">
        <v>99</v>
      </c>
      <c r="O1013" s="2" t="s">
        <v>99</v>
      </c>
      <c r="P1013" s="2" t="s">
        <v>51</v>
      </c>
      <c r="Q1013" s="2" t="s">
        <v>51</v>
      </c>
      <c r="R1013" s="2" t="s">
        <v>51</v>
      </c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2" t="s">
        <v>51</v>
      </c>
      <c r="AW1013" s="2" t="s">
        <v>51</v>
      </c>
      <c r="AX1013" s="2" t="s">
        <v>51</v>
      </c>
      <c r="AY1013" s="2" t="s">
        <v>51</v>
      </c>
    </row>
    <row r="1014" spans="1:51" ht="30" customHeight="1" x14ac:dyDescent="0.4">
      <c r="A1014" s="9"/>
      <c r="B1014" s="9"/>
      <c r="C1014" s="9"/>
      <c r="D1014" s="9"/>
      <c r="E1014" s="12"/>
      <c r="F1014" s="13"/>
      <c r="G1014" s="12"/>
      <c r="H1014" s="13"/>
      <c r="I1014" s="12"/>
      <c r="J1014" s="13"/>
      <c r="K1014" s="12"/>
      <c r="L1014" s="13"/>
      <c r="M1014" s="9"/>
    </row>
    <row r="1015" spans="1:51" ht="30" customHeight="1" x14ac:dyDescent="0.4">
      <c r="A1015" s="110" t="s">
        <v>2783</v>
      </c>
      <c r="B1015" s="110"/>
      <c r="C1015" s="110"/>
      <c r="D1015" s="110"/>
      <c r="E1015" s="111"/>
      <c r="F1015" s="112"/>
      <c r="G1015" s="111"/>
      <c r="H1015" s="112"/>
      <c r="I1015" s="111"/>
      <c r="J1015" s="112"/>
      <c r="K1015" s="111"/>
      <c r="L1015" s="112"/>
      <c r="M1015" s="110"/>
      <c r="N1015" s="1" t="s">
        <v>1291</v>
      </c>
    </row>
    <row r="1016" spans="1:51" ht="30" customHeight="1" x14ac:dyDescent="0.4">
      <c r="A1016" s="8" t="s">
        <v>2775</v>
      </c>
      <c r="B1016" s="8" t="s">
        <v>2776</v>
      </c>
      <c r="C1016" s="8" t="s">
        <v>1602</v>
      </c>
      <c r="D1016" s="9">
        <v>200</v>
      </c>
      <c r="E1016" s="12" t="e">
        <f>#REF!</f>
        <v>#REF!</v>
      </c>
      <c r="F1016" s="13" t="e">
        <f>TRUNC(E1016*D1016,1)</f>
        <v>#REF!</v>
      </c>
      <c r="G1016" s="12" t="e">
        <f>#REF!</f>
        <v>#REF!</v>
      </c>
      <c r="H1016" s="13" t="e">
        <f>TRUNC(G1016*D1016,1)</f>
        <v>#REF!</v>
      </c>
      <c r="I1016" s="12" t="e">
        <f>#REF!</f>
        <v>#REF!</v>
      </c>
      <c r="J1016" s="13" t="e">
        <f>TRUNC(I1016*D1016,1)</f>
        <v>#REF!</v>
      </c>
      <c r="K1016" s="12" t="e">
        <f t="shared" ref="K1016:L1019" si="132">TRUNC(E1016+G1016+I1016,1)</f>
        <v>#REF!</v>
      </c>
      <c r="L1016" s="13" t="e">
        <f t="shared" si="132"/>
        <v>#REF!</v>
      </c>
      <c r="M1016" s="8" t="s">
        <v>1395</v>
      </c>
      <c r="N1016" s="2" t="s">
        <v>51</v>
      </c>
      <c r="O1016" s="2" t="s">
        <v>2777</v>
      </c>
      <c r="P1016" s="2" t="s">
        <v>59</v>
      </c>
      <c r="Q1016" s="2" t="s">
        <v>59</v>
      </c>
      <c r="R1016" s="2" t="s">
        <v>58</v>
      </c>
      <c r="S1016" s="3"/>
      <c r="T1016" s="3"/>
      <c r="U1016" s="3"/>
      <c r="V1016" s="3">
        <v>1</v>
      </c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2" t="s">
        <v>51</v>
      </c>
      <c r="AW1016" s="2" t="s">
        <v>2784</v>
      </c>
      <c r="AX1016" s="2" t="s">
        <v>51</v>
      </c>
      <c r="AY1016" s="2" t="s">
        <v>1398</v>
      </c>
    </row>
    <row r="1017" spans="1:51" ht="30" customHeight="1" x14ac:dyDescent="0.4">
      <c r="A1017" s="8" t="s">
        <v>2785</v>
      </c>
      <c r="B1017" s="8" t="s">
        <v>1514</v>
      </c>
      <c r="C1017" s="8" t="s">
        <v>1515</v>
      </c>
      <c r="D1017" s="9">
        <v>3.7499999999999999E-2</v>
      </c>
      <c r="E1017" s="12" t="e">
        <f>#REF!</f>
        <v>#REF!</v>
      </c>
      <c r="F1017" s="13" t="e">
        <f>TRUNC(E1017*D1017,1)</f>
        <v>#REF!</v>
      </c>
      <c r="G1017" s="12" t="e">
        <f>#REF!</f>
        <v>#REF!</v>
      </c>
      <c r="H1017" s="13" t="e">
        <f>TRUNC(G1017*D1017,1)</f>
        <v>#REF!</v>
      </c>
      <c r="I1017" s="12" t="e">
        <f>#REF!</f>
        <v>#REF!</v>
      </c>
      <c r="J1017" s="13" t="e">
        <f>TRUNC(I1017*D1017,1)</f>
        <v>#REF!</v>
      </c>
      <c r="K1017" s="12" t="e">
        <f t="shared" si="132"/>
        <v>#REF!</v>
      </c>
      <c r="L1017" s="13" t="e">
        <f t="shared" si="132"/>
        <v>#REF!</v>
      </c>
      <c r="M1017" s="8" t="s">
        <v>1395</v>
      </c>
      <c r="N1017" s="2" t="s">
        <v>51</v>
      </c>
      <c r="O1017" s="2" t="s">
        <v>2786</v>
      </c>
      <c r="P1017" s="2" t="s">
        <v>59</v>
      </c>
      <c r="Q1017" s="2" t="s">
        <v>59</v>
      </c>
      <c r="R1017" s="2" t="s">
        <v>58</v>
      </c>
      <c r="S1017" s="3"/>
      <c r="T1017" s="3"/>
      <c r="U1017" s="3"/>
      <c r="V1017" s="3">
        <v>1</v>
      </c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2" t="s">
        <v>51</v>
      </c>
      <c r="AW1017" s="2" t="s">
        <v>2787</v>
      </c>
      <c r="AX1017" s="2" t="s">
        <v>51</v>
      </c>
      <c r="AY1017" s="2" t="s">
        <v>1398</v>
      </c>
    </row>
    <row r="1018" spans="1:51" ht="30" customHeight="1" x14ac:dyDescent="0.4">
      <c r="A1018" s="8" t="s">
        <v>2779</v>
      </c>
      <c r="B1018" s="8" t="s">
        <v>1514</v>
      </c>
      <c r="C1018" s="8" t="s">
        <v>1515</v>
      </c>
      <c r="D1018" s="9">
        <v>2.5000000000000001E-2</v>
      </c>
      <c r="E1018" s="12" t="e">
        <f>#REF!</f>
        <v>#REF!</v>
      </c>
      <c r="F1018" s="13" t="e">
        <f>TRUNC(E1018*D1018,1)</f>
        <v>#REF!</v>
      </c>
      <c r="G1018" s="12" t="e">
        <f>#REF!</f>
        <v>#REF!</v>
      </c>
      <c r="H1018" s="13" t="e">
        <f>TRUNC(G1018*D1018,1)</f>
        <v>#REF!</v>
      </c>
      <c r="I1018" s="12" t="e">
        <f>#REF!</f>
        <v>#REF!</v>
      </c>
      <c r="J1018" s="13" t="e">
        <f>TRUNC(I1018*D1018,1)</f>
        <v>#REF!</v>
      </c>
      <c r="K1018" s="12" t="e">
        <f t="shared" si="132"/>
        <v>#REF!</v>
      </c>
      <c r="L1018" s="13" t="e">
        <f t="shared" si="132"/>
        <v>#REF!</v>
      </c>
      <c r="M1018" s="8" t="s">
        <v>1395</v>
      </c>
      <c r="N1018" s="2" t="s">
        <v>51</v>
      </c>
      <c r="O1018" s="2" t="s">
        <v>2780</v>
      </c>
      <c r="P1018" s="2" t="s">
        <v>59</v>
      </c>
      <c r="Q1018" s="2" t="s">
        <v>59</v>
      </c>
      <c r="R1018" s="2" t="s">
        <v>58</v>
      </c>
      <c r="S1018" s="3"/>
      <c r="T1018" s="3"/>
      <c r="U1018" s="3"/>
      <c r="V1018" s="3">
        <v>1</v>
      </c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2" t="s">
        <v>51</v>
      </c>
      <c r="AW1018" s="2" t="s">
        <v>2788</v>
      </c>
      <c r="AX1018" s="2" t="s">
        <v>51</v>
      </c>
      <c r="AY1018" s="2" t="s">
        <v>1398</v>
      </c>
    </row>
    <row r="1019" spans="1:51" ht="30" customHeight="1" x14ac:dyDescent="0.4">
      <c r="A1019" s="8" t="s">
        <v>1403</v>
      </c>
      <c r="B1019" s="8" t="s">
        <v>1404</v>
      </c>
      <c r="C1019" s="8" t="s">
        <v>97</v>
      </c>
      <c r="D1019" s="9">
        <v>1</v>
      </c>
      <c r="E1019" s="12">
        <v>0</v>
      </c>
      <c r="F1019" s="13">
        <f>TRUNC(E1019*D1019,1)</f>
        <v>0</v>
      </c>
      <c r="G1019" s="12">
        <v>0</v>
      </c>
      <c r="H1019" s="13">
        <f>TRUNC(G1019*D1019,1)</f>
        <v>0</v>
      </c>
      <c r="I1019" s="12" t="e">
        <f>TRUNC(SUMIF(V1016:V1019, RIGHTB(O1019, 1), L1016:L1019)*U1019, 2)</f>
        <v>#REF!</v>
      </c>
      <c r="J1019" s="13" t="e">
        <f>TRUNC(I1019*D1019,1)</f>
        <v>#REF!</v>
      </c>
      <c r="K1019" s="12" t="e">
        <f t="shared" si="132"/>
        <v>#REF!</v>
      </c>
      <c r="L1019" s="13" t="e">
        <f t="shared" si="132"/>
        <v>#REF!</v>
      </c>
      <c r="M1019" s="8" t="s">
        <v>51</v>
      </c>
      <c r="N1019" s="2" t="s">
        <v>1291</v>
      </c>
      <c r="O1019" s="2" t="s">
        <v>1367</v>
      </c>
      <c r="P1019" s="2" t="s">
        <v>59</v>
      </c>
      <c r="Q1019" s="2" t="s">
        <v>59</v>
      </c>
      <c r="R1019" s="2" t="s">
        <v>59</v>
      </c>
      <c r="S1019" s="3">
        <v>3</v>
      </c>
      <c r="T1019" s="3">
        <v>2</v>
      </c>
      <c r="U1019" s="3">
        <v>1</v>
      </c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2" t="s">
        <v>51</v>
      </c>
      <c r="AW1019" s="2" t="s">
        <v>2789</v>
      </c>
      <c r="AX1019" s="2" t="s">
        <v>51</v>
      </c>
      <c r="AY1019" s="2" t="s">
        <v>51</v>
      </c>
    </row>
    <row r="1020" spans="1:51" ht="30" customHeight="1" x14ac:dyDescent="0.4">
      <c r="A1020" s="8" t="s">
        <v>1406</v>
      </c>
      <c r="B1020" s="8" t="s">
        <v>51</v>
      </c>
      <c r="C1020" s="8" t="s">
        <v>51</v>
      </c>
      <c r="D1020" s="9"/>
      <c r="E1020" s="12"/>
      <c r="F1020" s="13">
        <f>TRUNC(SUMIF(N1016:N1019, N1015, F1016:F1019),0)</f>
        <v>0</v>
      </c>
      <c r="G1020" s="12"/>
      <c r="H1020" s="13">
        <f>TRUNC(SUMIF(N1016:N1019, N1015, H1016:H1019),0)</f>
        <v>0</v>
      </c>
      <c r="I1020" s="12"/>
      <c r="J1020" s="13" t="e">
        <f>TRUNC(SUMIF(N1016:N1019, N1015, J1016:J1019),0)</f>
        <v>#REF!</v>
      </c>
      <c r="K1020" s="12"/>
      <c r="L1020" s="13" t="e">
        <f>F1020+H1020+J1020</f>
        <v>#REF!</v>
      </c>
      <c r="M1020" s="8" t="s">
        <v>51</v>
      </c>
      <c r="N1020" s="2" t="s">
        <v>99</v>
      </c>
      <c r="O1020" s="2" t="s">
        <v>99</v>
      </c>
      <c r="P1020" s="2" t="s">
        <v>51</v>
      </c>
      <c r="Q1020" s="2" t="s">
        <v>51</v>
      </c>
      <c r="R1020" s="2" t="s">
        <v>51</v>
      </c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2" t="s">
        <v>51</v>
      </c>
      <c r="AW1020" s="2" t="s">
        <v>51</v>
      </c>
      <c r="AX1020" s="2" t="s">
        <v>51</v>
      </c>
      <c r="AY1020" s="2" t="s">
        <v>51</v>
      </c>
    </row>
    <row r="1021" spans="1:51" ht="30" customHeight="1" x14ac:dyDescent="0.4">
      <c r="A1021" s="9"/>
      <c r="B1021" s="9"/>
      <c r="C1021" s="9"/>
      <c r="D1021" s="9"/>
      <c r="E1021" s="12"/>
      <c r="F1021" s="13"/>
      <c r="G1021" s="12"/>
      <c r="H1021" s="13"/>
      <c r="I1021" s="12"/>
      <c r="J1021" s="13"/>
      <c r="K1021" s="12"/>
      <c r="L1021" s="13"/>
      <c r="M1021" s="9"/>
    </row>
    <row r="1022" spans="1:51" ht="30" customHeight="1" x14ac:dyDescent="0.4">
      <c r="A1022" s="110" t="s">
        <v>2790</v>
      </c>
      <c r="B1022" s="110"/>
      <c r="C1022" s="110"/>
      <c r="D1022" s="110"/>
      <c r="E1022" s="111"/>
      <c r="F1022" s="112"/>
      <c r="G1022" s="111"/>
      <c r="H1022" s="112"/>
      <c r="I1022" s="111"/>
      <c r="J1022" s="112"/>
      <c r="K1022" s="111"/>
      <c r="L1022" s="112"/>
      <c r="M1022" s="110"/>
      <c r="N1022" s="1" t="s">
        <v>1294</v>
      </c>
    </row>
    <row r="1023" spans="1:51" ht="30" customHeight="1" x14ac:dyDescent="0.4">
      <c r="A1023" s="8" t="s">
        <v>2785</v>
      </c>
      <c r="B1023" s="8" t="s">
        <v>1514</v>
      </c>
      <c r="C1023" s="8" t="s">
        <v>1515</v>
      </c>
      <c r="D1023" s="9">
        <v>1.2500000000000001E-2</v>
      </c>
      <c r="E1023" s="12" t="e">
        <f>#REF!</f>
        <v>#REF!</v>
      </c>
      <c r="F1023" s="13" t="e">
        <f>TRUNC(E1023*D1023,1)</f>
        <v>#REF!</v>
      </c>
      <c r="G1023" s="12" t="e">
        <f>#REF!</f>
        <v>#REF!</v>
      </c>
      <c r="H1023" s="13" t="e">
        <f>TRUNC(G1023*D1023,1)</f>
        <v>#REF!</v>
      </c>
      <c r="I1023" s="12" t="e">
        <f>#REF!</f>
        <v>#REF!</v>
      </c>
      <c r="J1023" s="13" t="e">
        <f>TRUNC(I1023*D1023,1)</f>
        <v>#REF!</v>
      </c>
      <c r="K1023" s="12" t="e">
        <f t="shared" ref="K1023:L1025" si="133">TRUNC(E1023+G1023+I1023,1)</f>
        <v>#REF!</v>
      </c>
      <c r="L1023" s="13" t="e">
        <f t="shared" si="133"/>
        <v>#REF!</v>
      </c>
      <c r="M1023" s="8" t="s">
        <v>1395</v>
      </c>
      <c r="N1023" s="2" t="s">
        <v>51</v>
      </c>
      <c r="O1023" s="2" t="s">
        <v>2786</v>
      </c>
      <c r="P1023" s="2" t="s">
        <v>59</v>
      </c>
      <c r="Q1023" s="2" t="s">
        <v>59</v>
      </c>
      <c r="R1023" s="2" t="s">
        <v>58</v>
      </c>
      <c r="S1023" s="3"/>
      <c r="T1023" s="3"/>
      <c r="U1023" s="3"/>
      <c r="V1023" s="3">
        <v>1</v>
      </c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2" t="s">
        <v>51</v>
      </c>
      <c r="AW1023" s="2" t="s">
        <v>2791</v>
      </c>
      <c r="AX1023" s="2" t="s">
        <v>51</v>
      </c>
      <c r="AY1023" s="2" t="s">
        <v>1398</v>
      </c>
    </row>
    <row r="1024" spans="1:51" ht="30" customHeight="1" x14ac:dyDescent="0.4">
      <c r="A1024" s="8" t="s">
        <v>2779</v>
      </c>
      <c r="B1024" s="8" t="s">
        <v>1514</v>
      </c>
      <c r="C1024" s="8" t="s">
        <v>1515</v>
      </c>
      <c r="D1024" s="9">
        <v>2.5000000000000001E-2</v>
      </c>
      <c r="E1024" s="12" t="e">
        <f>#REF!</f>
        <v>#REF!</v>
      </c>
      <c r="F1024" s="13" t="e">
        <f>TRUNC(E1024*D1024,1)</f>
        <v>#REF!</v>
      </c>
      <c r="G1024" s="12" t="e">
        <f>#REF!</f>
        <v>#REF!</v>
      </c>
      <c r="H1024" s="13" t="e">
        <f>TRUNC(G1024*D1024,1)</f>
        <v>#REF!</v>
      </c>
      <c r="I1024" s="12" t="e">
        <f>#REF!</f>
        <v>#REF!</v>
      </c>
      <c r="J1024" s="13" t="e">
        <f>TRUNC(I1024*D1024,1)</f>
        <v>#REF!</v>
      </c>
      <c r="K1024" s="12" t="e">
        <f t="shared" si="133"/>
        <v>#REF!</v>
      </c>
      <c r="L1024" s="13" t="e">
        <f t="shared" si="133"/>
        <v>#REF!</v>
      </c>
      <c r="M1024" s="8" t="s">
        <v>1395</v>
      </c>
      <c r="N1024" s="2" t="s">
        <v>51</v>
      </c>
      <c r="O1024" s="2" t="s">
        <v>2780</v>
      </c>
      <c r="P1024" s="2" t="s">
        <v>59</v>
      </c>
      <c r="Q1024" s="2" t="s">
        <v>59</v>
      </c>
      <c r="R1024" s="2" t="s">
        <v>58</v>
      </c>
      <c r="S1024" s="3"/>
      <c r="T1024" s="3"/>
      <c r="U1024" s="3"/>
      <c r="V1024" s="3">
        <v>1</v>
      </c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2" t="s">
        <v>51</v>
      </c>
      <c r="AW1024" s="2" t="s">
        <v>2792</v>
      </c>
      <c r="AX1024" s="2" t="s">
        <v>51</v>
      </c>
      <c r="AY1024" s="2" t="s">
        <v>1398</v>
      </c>
    </row>
    <row r="1025" spans="1:51" ht="30" customHeight="1" x14ac:dyDescent="0.4">
      <c r="A1025" s="8" t="s">
        <v>1403</v>
      </c>
      <c r="B1025" s="8" t="s">
        <v>1404</v>
      </c>
      <c r="C1025" s="8" t="s">
        <v>97</v>
      </c>
      <c r="D1025" s="9">
        <v>1</v>
      </c>
      <c r="E1025" s="12">
        <v>0</v>
      </c>
      <c r="F1025" s="13">
        <f>TRUNC(E1025*D1025,1)</f>
        <v>0</v>
      </c>
      <c r="G1025" s="12">
        <v>0</v>
      </c>
      <c r="H1025" s="13">
        <f>TRUNC(G1025*D1025,1)</f>
        <v>0</v>
      </c>
      <c r="I1025" s="12" t="e">
        <f>TRUNC(SUMIF(V1023:V1025, RIGHTB(O1025, 1), L1023:L1025)*U1025, 2)</f>
        <v>#REF!</v>
      </c>
      <c r="J1025" s="13" t="e">
        <f>TRUNC(I1025*D1025,1)</f>
        <v>#REF!</v>
      </c>
      <c r="K1025" s="12" t="e">
        <f t="shared" si="133"/>
        <v>#REF!</v>
      </c>
      <c r="L1025" s="13" t="e">
        <f t="shared" si="133"/>
        <v>#REF!</v>
      </c>
      <c r="M1025" s="8" t="s">
        <v>51</v>
      </c>
      <c r="N1025" s="2" t="s">
        <v>1294</v>
      </c>
      <c r="O1025" s="2" t="s">
        <v>1367</v>
      </c>
      <c r="P1025" s="2" t="s">
        <v>59</v>
      </c>
      <c r="Q1025" s="2" t="s">
        <v>59</v>
      </c>
      <c r="R1025" s="2" t="s">
        <v>59</v>
      </c>
      <c r="S1025" s="3">
        <v>3</v>
      </c>
      <c r="T1025" s="3">
        <v>2</v>
      </c>
      <c r="U1025" s="3">
        <v>1</v>
      </c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2" t="s">
        <v>51</v>
      </c>
      <c r="AW1025" s="2" t="s">
        <v>2793</v>
      </c>
      <c r="AX1025" s="2" t="s">
        <v>51</v>
      </c>
      <c r="AY1025" s="2" t="s">
        <v>51</v>
      </c>
    </row>
    <row r="1026" spans="1:51" ht="30" customHeight="1" x14ac:dyDescent="0.4">
      <c r="A1026" s="8" t="s">
        <v>1406</v>
      </c>
      <c r="B1026" s="8" t="s">
        <v>51</v>
      </c>
      <c r="C1026" s="8" t="s">
        <v>51</v>
      </c>
      <c r="D1026" s="9"/>
      <c r="E1026" s="12"/>
      <c r="F1026" s="13">
        <f>TRUNC(SUMIF(N1023:N1025, N1022, F1023:F1025),0)</f>
        <v>0</v>
      </c>
      <c r="G1026" s="12"/>
      <c r="H1026" s="13">
        <f>TRUNC(SUMIF(N1023:N1025, N1022, H1023:H1025),0)</f>
        <v>0</v>
      </c>
      <c r="I1026" s="12"/>
      <c r="J1026" s="13" t="e">
        <f>TRUNC(SUMIF(N1023:N1025, N1022, J1023:J1025),0)</f>
        <v>#REF!</v>
      </c>
      <c r="K1026" s="12"/>
      <c r="L1026" s="13" t="e">
        <f>F1026+H1026+J1026</f>
        <v>#REF!</v>
      </c>
      <c r="M1026" s="8" t="s">
        <v>51</v>
      </c>
      <c r="N1026" s="2" t="s">
        <v>99</v>
      </c>
      <c r="O1026" s="2" t="s">
        <v>99</v>
      </c>
      <c r="P1026" s="2" t="s">
        <v>51</v>
      </c>
      <c r="Q1026" s="2" t="s">
        <v>51</v>
      </c>
      <c r="R1026" s="2" t="s">
        <v>51</v>
      </c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2" t="s">
        <v>51</v>
      </c>
      <c r="AW1026" s="2" t="s">
        <v>51</v>
      </c>
      <c r="AX1026" s="2" t="s">
        <v>51</v>
      </c>
      <c r="AY1026" s="2" t="s">
        <v>51</v>
      </c>
    </row>
    <row r="1027" spans="1:51" ht="30" customHeight="1" x14ac:dyDescent="0.4">
      <c r="A1027" s="9"/>
      <c r="B1027" s="9"/>
      <c r="C1027" s="9"/>
      <c r="D1027" s="9"/>
      <c r="E1027" s="12"/>
      <c r="F1027" s="13"/>
      <c r="G1027" s="12"/>
      <c r="H1027" s="13"/>
      <c r="I1027" s="12"/>
      <c r="J1027" s="13"/>
      <c r="K1027" s="12"/>
      <c r="L1027" s="13"/>
      <c r="M1027" s="9"/>
    </row>
    <row r="1028" spans="1:51" ht="30" customHeight="1" x14ac:dyDescent="0.4">
      <c r="A1028" s="110" t="s">
        <v>2794</v>
      </c>
      <c r="B1028" s="110"/>
      <c r="C1028" s="110"/>
      <c r="D1028" s="110"/>
      <c r="E1028" s="111"/>
      <c r="F1028" s="112"/>
      <c r="G1028" s="111"/>
      <c r="H1028" s="112"/>
      <c r="I1028" s="111"/>
      <c r="J1028" s="112"/>
      <c r="K1028" s="111"/>
      <c r="L1028" s="112"/>
      <c r="M1028" s="110"/>
      <c r="N1028" s="1" t="s">
        <v>1297</v>
      </c>
    </row>
    <row r="1029" spans="1:51" ht="30" customHeight="1" x14ac:dyDescent="0.4">
      <c r="A1029" s="8" t="s">
        <v>2785</v>
      </c>
      <c r="B1029" s="8" t="s">
        <v>1514</v>
      </c>
      <c r="C1029" s="8" t="s">
        <v>1515</v>
      </c>
      <c r="D1029" s="9">
        <v>2.5000000000000001E-2</v>
      </c>
      <c r="E1029" s="12" t="e">
        <f>#REF!</f>
        <v>#REF!</v>
      </c>
      <c r="F1029" s="13" t="e">
        <f>TRUNC(E1029*D1029,1)</f>
        <v>#REF!</v>
      </c>
      <c r="G1029" s="12" t="e">
        <f>#REF!</f>
        <v>#REF!</v>
      </c>
      <c r="H1029" s="13" t="e">
        <f>TRUNC(G1029*D1029,1)</f>
        <v>#REF!</v>
      </c>
      <c r="I1029" s="12" t="e">
        <f>#REF!</f>
        <v>#REF!</v>
      </c>
      <c r="J1029" s="13" t="e">
        <f>TRUNC(I1029*D1029,1)</f>
        <v>#REF!</v>
      </c>
      <c r="K1029" s="12" t="e">
        <f>TRUNC(E1029+G1029+I1029,1)</f>
        <v>#REF!</v>
      </c>
      <c r="L1029" s="13" t="e">
        <f>TRUNC(F1029+H1029+J1029,1)</f>
        <v>#REF!</v>
      </c>
      <c r="M1029" s="8" t="s">
        <v>1395</v>
      </c>
      <c r="N1029" s="2" t="s">
        <v>51</v>
      </c>
      <c r="O1029" s="2" t="s">
        <v>2786</v>
      </c>
      <c r="P1029" s="2" t="s">
        <v>59</v>
      </c>
      <c r="Q1029" s="2" t="s">
        <v>59</v>
      </c>
      <c r="R1029" s="2" t="s">
        <v>58</v>
      </c>
      <c r="S1029" s="3"/>
      <c r="T1029" s="3"/>
      <c r="U1029" s="3"/>
      <c r="V1029" s="3">
        <v>1</v>
      </c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2" t="s">
        <v>51</v>
      </c>
      <c r="AW1029" s="2" t="s">
        <v>2795</v>
      </c>
      <c r="AX1029" s="2" t="s">
        <v>51</v>
      </c>
      <c r="AY1029" s="2" t="s">
        <v>1398</v>
      </c>
    </row>
    <row r="1030" spans="1:51" ht="30" customHeight="1" x14ac:dyDescent="0.4">
      <c r="A1030" s="8" t="s">
        <v>1403</v>
      </c>
      <c r="B1030" s="8" t="s">
        <v>1404</v>
      </c>
      <c r="C1030" s="8" t="s">
        <v>97</v>
      </c>
      <c r="D1030" s="9">
        <v>1</v>
      </c>
      <c r="E1030" s="12">
        <v>0</v>
      </c>
      <c r="F1030" s="13">
        <f>TRUNC(E1030*D1030,1)</f>
        <v>0</v>
      </c>
      <c r="G1030" s="12">
        <v>0</v>
      </c>
      <c r="H1030" s="13">
        <f>TRUNC(G1030*D1030,1)</f>
        <v>0</v>
      </c>
      <c r="I1030" s="12" t="e">
        <f>TRUNC(SUMIF(V1029:V1030, RIGHTB(O1030, 1), L1029:L1030)*U1030, 2)</f>
        <v>#REF!</v>
      </c>
      <c r="J1030" s="13" t="e">
        <f>TRUNC(I1030*D1030,1)</f>
        <v>#REF!</v>
      </c>
      <c r="K1030" s="12" t="e">
        <f>TRUNC(E1030+G1030+I1030,1)</f>
        <v>#REF!</v>
      </c>
      <c r="L1030" s="13" t="e">
        <f>TRUNC(F1030+H1030+J1030,1)</f>
        <v>#REF!</v>
      </c>
      <c r="M1030" s="8" t="s">
        <v>51</v>
      </c>
      <c r="N1030" s="2" t="s">
        <v>1297</v>
      </c>
      <c r="O1030" s="2" t="s">
        <v>1367</v>
      </c>
      <c r="P1030" s="2" t="s">
        <v>59</v>
      </c>
      <c r="Q1030" s="2" t="s">
        <v>59</v>
      </c>
      <c r="R1030" s="2" t="s">
        <v>59</v>
      </c>
      <c r="S1030" s="3">
        <v>3</v>
      </c>
      <c r="T1030" s="3">
        <v>2</v>
      </c>
      <c r="U1030" s="3">
        <v>1</v>
      </c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2" t="s">
        <v>51</v>
      </c>
      <c r="AW1030" s="2" t="s">
        <v>2796</v>
      </c>
      <c r="AX1030" s="2" t="s">
        <v>51</v>
      </c>
      <c r="AY1030" s="2" t="s">
        <v>51</v>
      </c>
    </row>
    <row r="1031" spans="1:51" ht="30" customHeight="1" x14ac:dyDescent="0.4">
      <c r="A1031" s="8" t="s">
        <v>1406</v>
      </c>
      <c r="B1031" s="8" t="s">
        <v>51</v>
      </c>
      <c r="C1031" s="8" t="s">
        <v>51</v>
      </c>
      <c r="D1031" s="9"/>
      <c r="E1031" s="12"/>
      <c r="F1031" s="13">
        <f>TRUNC(SUMIF(N1029:N1030, N1028, F1029:F1030),0)</f>
        <v>0</v>
      </c>
      <c r="G1031" s="12"/>
      <c r="H1031" s="13">
        <f>TRUNC(SUMIF(N1029:N1030, N1028, H1029:H1030),0)</f>
        <v>0</v>
      </c>
      <c r="I1031" s="12"/>
      <c r="J1031" s="13" t="e">
        <f>TRUNC(SUMIF(N1029:N1030, N1028, J1029:J1030),0)</f>
        <v>#REF!</v>
      </c>
      <c r="K1031" s="12"/>
      <c r="L1031" s="13" t="e">
        <f>F1031+H1031+J1031</f>
        <v>#REF!</v>
      </c>
      <c r="M1031" s="8" t="s">
        <v>51</v>
      </c>
      <c r="N1031" s="2" t="s">
        <v>99</v>
      </c>
      <c r="O1031" s="2" t="s">
        <v>99</v>
      </c>
      <c r="P1031" s="2" t="s">
        <v>51</v>
      </c>
      <c r="Q1031" s="2" t="s">
        <v>51</v>
      </c>
      <c r="R1031" s="2" t="s">
        <v>51</v>
      </c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2" t="s">
        <v>51</v>
      </c>
      <c r="AW1031" s="2" t="s">
        <v>51</v>
      </c>
      <c r="AX1031" s="2" t="s">
        <v>51</v>
      </c>
      <c r="AY1031" s="2" t="s">
        <v>51</v>
      </c>
    </row>
    <row r="1032" spans="1:51" ht="30" customHeight="1" x14ac:dyDescent="0.4">
      <c r="A1032" s="9"/>
      <c r="B1032" s="9"/>
      <c r="C1032" s="9"/>
      <c r="D1032" s="9"/>
      <c r="E1032" s="12"/>
      <c r="F1032" s="13"/>
      <c r="G1032" s="12"/>
      <c r="H1032" s="13"/>
      <c r="I1032" s="12"/>
      <c r="J1032" s="13"/>
      <c r="K1032" s="12"/>
      <c r="L1032" s="13"/>
      <c r="M1032" s="9"/>
    </row>
    <row r="1033" spans="1:51" ht="30" customHeight="1" x14ac:dyDescent="0.4">
      <c r="A1033" s="110" t="s">
        <v>2797</v>
      </c>
      <c r="B1033" s="110"/>
      <c r="C1033" s="110"/>
      <c r="D1033" s="110"/>
      <c r="E1033" s="111"/>
      <c r="F1033" s="112"/>
      <c r="G1033" s="111"/>
      <c r="H1033" s="112"/>
      <c r="I1033" s="111"/>
      <c r="J1033" s="112"/>
      <c r="K1033" s="111"/>
      <c r="L1033" s="112"/>
      <c r="M1033" s="110"/>
      <c r="N1033" s="1" t="s">
        <v>1300</v>
      </c>
    </row>
    <row r="1034" spans="1:51" ht="30" customHeight="1" x14ac:dyDescent="0.4">
      <c r="A1034" s="8" t="s">
        <v>2775</v>
      </c>
      <c r="B1034" s="8" t="s">
        <v>2776</v>
      </c>
      <c r="C1034" s="8" t="s">
        <v>1602</v>
      </c>
      <c r="D1034" s="9">
        <v>600</v>
      </c>
      <c r="E1034" s="12" t="e">
        <f>#REF!</f>
        <v>#REF!</v>
      </c>
      <c r="F1034" s="13" t="e">
        <f>TRUNC(E1034*D1034,1)</f>
        <v>#REF!</v>
      </c>
      <c r="G1034" s="12" t="e">
        <f>#REF!</f>
        <v>#REF!</v>
      </c>
      <c r="H1034" s="13" t="e">
        <f>TRUNC(G1034*D1034,1)</f>
        <v>#REF!</v>
      </c>
      <c r="I1034" s="12" t="e">
        <f>#REF!</f>
        <v>#REF!</v>
      </c>
      <c r="J1034" s="13" t="e">
        <f>TRUNC(I1034*D1034,1)</f>
        <v>#REF!</v>
      </c>
      <c r="K1034" s="12" t="e">
        <f t="shared" ref="K1034:L1036" si="134">TRUNC(E1034+G1034+I1034,1)</f>
        <v>#REF!</v>
      </c>
      <c r="L1034" s="13" t="e">
        <f t="shared" si="134"/>
        <v>#REF!</v>
      </c>
      <c r="M1034" s="8" t="s">
        <v>1395</v>
      </c>
      <c r="N1034" s="2" t="s">
        <v>51</v>
      </c>
      <c r="O1034" s="2" t="s">
        <v>2777</v>
      </c>
      <c r="P1034" s="2" t="s">
        <v>59</v>
      </c>
      <c r="Q1034" s="2" t="s">
        <v>59</v>
      </c>
      <c r="R1034" s="2" t="s">
        <v>58</v>
      </c>
      <c r="S1034" s="3"/>
      <c r="T1034" s="3"/>
      <c r="U1034" s="3"/>
      <c r="V1034" s="3">
        <v>1</v>
      </c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2" t="s">
        <v>51</v>
      </c>
      <c r="AW1034" s="2" t="s">
        <v>2798</v>
      </c>
      <c r="AX1034" s="2" t="s">
        <v>51</v>
      </c>
      <c r="AY1034" s="2" t="s">
        <v>1398</v>
      </c>
    </row>
    <row r="1035" spans="1:51" ht="30" customHeight="1" x14ac:dyDescent="0.4">
      <c r="A1035" s="8" t="s">
        <v>2785</v>
      </c>
      <c r="B1035" s="8" t="s">
        <v>1514</v>
      </c>
      <c r="C1035" s="8" t="s">
        <v>1515</v>
      </c>
      <c r="D1035" s="9">
        <v>0.1</v>
      </c>
      <c r="E1035" s="12" t="e">
        <f>#REF!</f>
        <v>#REF!</v>
      </c>
      <c r="F1035" s="13" t="e">
        <f>TRUNC(E1035*D1035,1)</f>
        <v>#REF!</v>
      </c>
      <c r="G1035" s="12" t="e">
        <f>#REF!</f>
        <v>#REF!</v>
      </c>
      <c r="H1035" s="13" t="e">
        <f>TRUNC(G1035*D1035,1)</f>
        <v>#REF!</v>
      </c>
      <c r="I1035" s="12" t="e">
        <f>#REF!</f>
        <v>#REF!</v>
      </c>
      <c r="J1035" s="13" t="e">
        <f>TRUNC(I1035*D1035,1)</f>
        <v>#REF!</v>
      </c>
      <c r="K1035" s="12" t="e">
        <f t="shared" si="134"/>
        <v>#REF!</v>
      </c>
      <c r="L1035" s="13" t="e">
        <f t="shared" si="134"/>
        <v>#REF!</v>
      </c>
      <c r="M1035" s="8" t="s">
        <v>1395</v>
      </c>
      <c r="N1035" s="2" t="s">
        <v>51</v>
      </c>
      <c r="O1035" s="2" t="s">
        <v>2786</v>
      </c>
      <c r="P1035" s="2" t="s">
        <v>59</v>
      </c>
      <c r="Q1035" s="2" t="s">
        <v>59</v>
      </c>
      <c r="R1035" s="2" t="s">
        <v>58</v>
      </c>
      <c r="S1035" s="3"/>
      <c r="T1035" s="3"/>
      <c r="U1035" s="3"/>
      <c r="V1035" s="3">
        <v>1</v>
      </c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2" t="s">
        <v>51</v>
      </c>
      <c r="AW1035" s="2" t="s">
        <v>2799</v>
      </c>
      <c r="AX1035" s="2" t="s">
        <v>51</v>
      </c>
      <c r="AY1035" s="2" t="s">
        <v>1398</v>
      </c>
    </row>
    <row r="1036" spans="1:51" ht="30" customHeight="1" x14ac:dyDescent="0.4">
      <c r="A1036" s="8" t="s">
        <v>1403</v>
      </c>
      <c r="B1036" s="8" t="s">
        <v>1404</v>
      </c>
      <c r="C1036" s="8" t="s">
        <v>97</v>
      </c>
      <c r="D1036" s="9">
        <v>1</v>
      </c>
      <c r="E1036" s="12">
        <v>0</v>
      </c>
      <c r="F1036" s="13">
        <f>TRUNC(E1036*D1036,1)</f>
        <v>0</v>
      </c>
      <c r="G1036" s="12">
        <v>0</v>
      </c>
      <c r="H1036" s="13">
        <f>TRUNC(G1036*D1036,1)</f>
        <v>0</v>
      </c>
      <c r="I1036" s="12" t="e">
        <f>TRUNC(SUMIF(V1034:V1036, RIGHTB(O1036, 1), L1034:L1036)*U1036, 2)</f>
        <v>#REF!</v>
      </c>
      <c r="J1036" s="13" t="e">
        <f>TRUNC(I1036*D1036,1)</f>
        <v>#REF!</v>
      </c>
      <c r="K1036" s="12" t="e">
        <f t="shared" si="134"/>
        <v>#REF!</v>
      </c>
      <c r="L1036" s="13" t="e">
        <f t="shared" si="134"/>
        <v>#REF!</v>
      </c>
      <c r="M1036" s="8" t="s">
        <v>51</v>
      </c>
      <c r="N1036" s="2" t="s">
        <v>1300</v>
      </c>
      <c r="O1036" s="2" t="s">
        <v>1367</v>
      </c>
      <c r="P1036" s="2" t="s">
        <v>59</v>
      </c>
      <c r="Q1036" s="2" t="s">
        <v>59</v>
      </c>
      <c r="R1036" s="2" t="s">
        <v>59</v>
      </c>
      <c r="S1036" s="3">
        <v>3</v>
      </c>
      <c r="T1036" s="3">
        <v>2</v>
      </c>
      <c r="U1036" s="3">
        <v>1</v>
      </c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2" t="s">
        <v>51</v>
      </c>
      <c r="AW1036" s="2" t="s">
        <v>2800</v>
      </c>
      <c r="AX1036" s="2" t="s">
        <v>51</v>
      </c>
      <c r="AY1036" s="2" t="s">
        <v>51</v>
      </c>
    </row>
    <row r="1037" spans="1:51" ht="30" customHeight="1" x14ac:dyDescent="0.4">
      <c r="A1037" s="8" t="s">
        <v>1406</v>
      </c>
      <c r="B1037" s="8" t="s">
        <v>51</v>
      </c>
      <c r="C1037" s="8" t="s">
        <v>51</v>
      </c>
      <c r="D1037" s="9"/>
      <c r="E1037" s="12"/>
      <c r="F1037" s="13">
        <f>TRUNC(SUMIF(N1034:N1036, N1033, F1034:F1036),0)</f>
        <v>0</v>
      </c>
      <c r="G1037" s="12"/>
      <c r="H1037" s="13">
        <f>TRUNC(SUMIF(N1034:N1036, N1033, H1034:H1036),0)</f>
        <v>0</v>
      </c>
      <c r="I1037" s="12"/>
      <c r="J1037" s="13" t="e">
        <f>TRUNC(SUMIF(N1034:N1036, N1033, J1034:J1036),0)</f>
        <v>#REF!</v>
      </c>
      <c r="K1037" s="12"/>
      <c r="L1037" s="13" t="e">
        <f>F1037+H1037+J1037</f>
        <v>#REF!</v>
      </c>
      <c r="M1037" s="8" t="s">
        <v>51</v>
      </c>
      <c r="N1037" s="2" t="s">
        <v>99</v>
      </c>
      <c r="O1037" s="2" t="s">
        <v>99</v>
      </c>
      <c r="P1037" s="2" t="s">
        <v>51</v>
      </c>
      <c r="Q1037" s="2" t="s">
        <v>51</v>
      </c>
      <c r="R1037" s="2" t="s">
        <v>51</v>
      </c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2" t="s">
        <v>51</v>
      </c>
      <c r="AW1037" s="2" t="s">
        <v>51</v>
      </c>
      <c r="AX1037" s="2" t="s">
        <v>51</v>
      </c>
      <c r="AY1037" s="2" t="s">
        <v>51</v>
      </c>
    </row>
    <row r="1038" spans="1:51" ht="30" customHeight="1" x14ac:dyDescent="0.4">
      <c r="A1038" s="9"/>
      <c r="B1038" s="9"/>
      <c r="C1038" s="9"/>
      <c r="D1038" s="9"/>
      <c r="E1038" s="12"/>
      <c r="F1038" s="13"/>
      <c r="G1038" s="12"/>
      <c r="H1038" s="13"/>
      <c r="I1038" s="12"/>
      <c r="J1038" s="13"/>
      <c r="K1038" s="12"/>
      <c r="L1038" s="13"/>
      <c r="M1038" s="9"/>
    </row>
    <row r="1039" spans="1:51" ht="30" customHeight="1" x14ac:dyDescent="0.4">
      <c r="A1039" s="110" t="s">
        <v>2801</v>
      </c>
      <c r="B1039" s="110"/>
      <c r="C1039" s="110"/>
      <c r="D1039" s="110"/>
      <c r="E1039" s="111"/>
      <c r="F1039" s="112"/>
      <c r="G1039" s="111"/>
      <c r="H1039" s="112"/>
      <c r="I1039" s="111"/>
      <c r="J1039" s="112"/>
      <c r="K1039" s="111"/>
      <c r="L1039" s="112"/>
      <c r="M1039" s="110"/>
      <c r="N1039" s="1" t="s">
        <v>1303</v>
      </c>
    </row>
    <row r="1040" spans="1:51" ht="30" customHeight="1" x14ac:dyDescent="0.4">
      <c r="A1040" s="8" t="s">
        <v>2775</v>
      </c>
      <c r="B1040" s="8" t="s">
        <v>2776</v>
      </c>
      <c r="C1040" s="8" t="s">
        <v>1602</v>
      </c>
      <c r="D1040" s="9">
        <v>500</v>
      </c>
      <c r="E1040" s="12" t="e">
        <f>#REF!</f>
        <v>#REF!</v>
      </c>
      <c r="F1040" s="13" t="e">
        <f>TRUNC(E1040*D1040,1)</f>
        <v>#REF!</v>
      </c>
      <c r="G1040" s="12" t="e">
        <f>#REF!</f>
        <v>#REF!</v>
      </c>
      <c r="H1040" s="13" t="e">
        <f>TRUNC(G1040*D1040,1)</f>
        <v>#REF!</v>
      </c>
      <c r="I1040" s="12" t="e">
        <f>#REF!</f>
        <v>#REF!</v>
      </c>
      <c r="J1040" s="13" t="e">
        <f>TRUNC(I1040*D1040,1)</f>
        <v>#REF!</v>
      </c>
      <c r="K1040" s="12" t="e">
        <f t="shared" ref="K1040:L1042" si="135">TRUNC(E1040+G1040+I1040,1)</f>
        <v>#REF!</v>
      </c>
      <c r="L1040" s="13" t="e">
        <f t="shared" si="135"/>
        <v>#REF!</v>
      </c>
      <c r="M1040" s="8" t="s">
        <v>1395</v>
      </c>
      <c r="N1040" s="2" t="s">
        <v>51</v>
      </c>
      <c r="O1040" s="2" t="s">
        <v>2777</v>
      </c>
      <c r="P1040" s="2" t="s">
        <v>59</v>
      </c>
      <c r="Q1040" s="2" t="s">
        <v>59</v>
      </c>
      <c r="R1040" s="2" t="s">
        <v>58</v>
      </c>
      <c r="S1040" s="3"/>
      <c r="T1040" s="3"/>
      <c r="U1040" s="3"/>
      <c r="V1040" s="3">
        <v>1</v>
      </c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2" t="s">
        <v>51</v>
      </c>
      <c r="AW1040" s="2" t="s">
        <v>2802</v>
      </c>
      <c r="AX1040" s="2" t="s">
        <v>51</v>
      </c>
      <c r="AY1040" s="2" t="s">
        <v>1398</v>
      </c>
    </row>
    <row r="1041" spans="1:51" ht="30" customHeight="1" x14ac:dyDescent="0.4">
      <c r="A1041" s="8" t="s">
        <v>2785</v>
      </c>
      <c r="B1041" s="8" t="s">
        <v>1514</v>
      </c>
      <c r="C1041" s="8" t="s">
        <v>1515</v>
      </c>
      <c r="D1041" s="9">
        <v>7.4999999999999997E-2</v>
      </c>
      <c r="E1041" s="12" t="e">
        <f>#REF!</f>
        <v>#REF!</v>
      </c>
      <c r="F1041" s="13" t="e">
        <f>TRUNC(E1041*D1041,1)</f>
        <v>#REF!</v>
      </c>
      <c r="G1041" s="12" t="e">
        <f>#REF!</f>
        <v>#REF!</v>
      </c>
      <c r="H1041" s="13" t="e">
        <f>TRUNC(G1041*D1041,1)</f>
        <v>#REF!</v>
      </c>
      <c r="I1041" s="12" t="e">
        <f>#REF!</f>
        <v>#REF!</v>
      </c>
      <c r="J1041" s="13" t="e">
        <f>TRUNC(I1041*D1041,1)</f>
        <v>#REF!</v>
      </c>
      <c r="K1041" s="12" t="e">
        <f t="shared" si="135"/>
        <v>#REF!</v>
      </c>
      <c r="L1041" s="13" t="e">
        <f t="shared" si="135"/>
        <v>#REF!</v>
      </c>
      <c r="M1041" s="8" t="s">
        <v>1395</v>
      </c>
      <c r="N1041" s="2" t="s">
        <v>51</v>
      </c>
      <c r="O1041" s="2" t="s">
        <v>2786</v>
      </c>
      <c r="P1041" s="2" t="s">
        <v>59</v>
      </c>
      <c r="Q1041" s="2" t="s">
        <v>59</v>
      </c>
      <c r="R1041" s="2" t="s">
        <v>58</v>
      </c>
      <c r="S1041" s="3"/>
      <c r="T1041" s="3"/>
      <c r="U1041" s="3"/>
      <c r="V1041" s="3">
        <v>1</v>
      </c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2" t="s">
        <v>51</v>
      </c>
      <c r="AW1041" s="2" t="s">
        <v>2803</v>
      </c>
      <c r="AX1041" s="2" t="s">
        <v>51</v>
      </c>
      <c r="AY1041" s="2" t="s">
        <v>1398</v>
      </c>
    </row>
    <row r="1042" spans="1:51" ht="30" customHeight="1" x14ac:dyDescent="0.4">
      <c r="A1042" s="8" t="s">
        <v>1403</v>
      </c>
      <c r="B1042" s="8" t="s">
        <v>1404</v>
      </c>
      <c r="C1042" s="8" t="s">
        <v>97</v>
      </c>
      <c r="D1042" s="9">
        <v>1</v>
      </c>
      <c r="E1042" s="12">
        <v>0</v>
      </c>
      <c r="F1042" s="13">
        <f>TRUNC(E1042*D1042,1)</f>
        <v>0</v>
      </c>
      <c r="G1042" s="12">
        <v>0</v>
      </c>
      <c r="H1042" s="13">
        <f>TRUNC(G1042*D1042,1)</f>
        <v>0</v>
      </c>
      <c r="I1042" s="12" t="e">
        <f>TRUNC(SUMIF(V1040:V1042, RIGHTB(O1042, 1), L1040:L1042)*U1042, 2)</f>
        <v>#REF!</v>
      </c>
      <c r="J1042" s="13" t="e">
        <f>TRUNC(I1042*D1042,1)</f>
        <v>#REF!</v>
      </c>
      <c r="K1042" s="12" t="e">
        <f t="shared" si="135"/>
        <v>#REF!</v>
      </c>
      <c r="L1042" s="13" t="e">
        <f t="shared" si="135"/>
        <v>#REF!</v>
      </c>
      <c r="M1042" s="8" t="s">
        <v>51</v>
      </c>
      <c r="N1042" s="2" t="s">
        <v>1303</v>
      </c>
      <c r="O1042" s="2" t="s">
        <v>1367</v>
      </c>
      <c r="P1042" s="2" t="s">
        <v>59</v>
      </c>
      <c r="Q1042" s="2" t="s">
        <v>59</v>
      </c>
      <c r="R1042" s="2" t="s">
        <v>59</v>
      </c>
      <c r="S1042" s="3">
        <v>3</v>
      </c>
      <c r="T1042" s="3">
        <v>2</v>
      </c>
      <c r="U1042" s="3">
        <v>1</v>
      </c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2" t="s">
        <v>51</v>
      </c>
      <c r="AW1042" s="2" t="s">
        <v>2804</v>
      </c>
      <c r="AX1042" s="2" t="s">
        <v>51</v>
      </c>
      <c r="AY1042" s="2" t="s">
        <v>51</v>
      </c>
    </row>
    <row r="1043" spans="1:51" ht="30" customHeight="1" x14ac:dyDescent="0.4">
      <c r="A1043" s="8" t="s">
        <v>1406</v>
      </c>
      <c r="B1043" s="8" t="s">
        <v>51</v>
      </c>
      <c r="C1043" s="8" t="s">
        <v>51</v>
      </c>
      <c r="D1043" s="9"/>
      <c r="E1043" s="12"/>
      <c r="F1043" s="13">
        <f>TRUNC(SUMIF(N1040:N1042, N1039, F1040:F1042),0)</f>
        <v>0</v>
      </c>
      <c r="G1043" s="12"/>
      <c r="H1043" s="13">
        <f>TRUNC(SUMIF(N1040:N1042, N1039, H1040:H1042),0)</f>
        <v>0</v>
      </c>
      <c r="I1043" s="12"/>
      <c r="J1043" s="13" t="e">
        <f>TRUNC(SUMIF(N1040:N1042, N1039, J1040:J1042),0)</f>
        <v>#REF!</v>
      </c>
      <c r="K1043" s="12"/>
      <c r="L1043" s="13" t="e">
        <f>F1043+H1043+J1043</f>
        <v>#REF!</v>
      </c>
      <c r="M1043" s="8" t="s">
        <v>51</v>
      </c>
      <c r="N1043" s="2" t="s">
        <v>99</v>
      </c>
      <c r="O1043" s="2" t="s">
        <v>99</v>
      </c>
      <c r="P1043" s="2" t="s">
        <v>51</v>
      </c>
      <c r="Q1043" s="2" t="s">
        <v>51</v>
      </c>
      <c r="R1043" s="2" t="s">
        <v>51</v>
      </c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2" t="s">
        <v>51</v>
      </c>
      <c r="AW1043" s="2" t="s">
        <v>51</v>
      </c>
      <c r="AX1043" s="2" t="s">
        <v>51</v>
      </c>
      <c r="AY1043" s="2" t="s">
        <v>51</v>
      </c>
    </row>
    <row r="1044" spans="1:51" ht="30" customHeight="1" x14ac:dyDescent="0.4">
      <c r="A1044" s="9"/>
      <c r="B1044" s="9"/>
      <c r="C1044" s="9"/>
      <c r="D1044" s="9"/>
      <c r="E1044" s="12"/>
      <c r="F1044" s="13"/>
      <c r="G1044" s="12"/>
      <c r="H1044" s="13"/>
      <c r="I1044" s="12"/>
      <c r="J1044" s="13"/>
      <c r="K1044" s="12"/>
      <c r="L1044" s="13"/>
      <c r="M1044" s="9"/>
    </row>
    <row r="1045" spans="1:51" ht="30" customHeight="1" x14ac:dyDescent="0.4">
      <c r="A1045" s="110" t="s">
        <v>2805</v>
      </c>
      <c r="B1045" s="110"/>
      <c r="C1045" s="110"/>
      <c r="D1045" s="110"/>
      <c r="E1045" s="111"/>
      <c r="F1045" s="112"/>
      <c r="G1045" s="111"/>
      <c r="H1045" s="112"/>
      <c r="I1045" s="111"/>
      <c r="J1045" s="112"/>
      <c r="K1045" s="111"/>
      <c r="L1045" s="112"/>
      <c r="M1045" s="110"/>
      <c r="N1045" s="1" t="s">
        <v>1307</v>
      </c>
    </row>
    <row r="1046" spans="1:51" ht="30" customHeight="1" x14ac:dyDescent="0.4">
      <c r="A1046" s="8" t="s">
        <v>2775</v>
      </c>
      <c r="B1046" s="8" t="s">
        <v>2776</v>
      </c>
      <c r="C1046" s="8" t="s">
        <v>1602</v>
      </c>
      <c r="D1046" s="9">
        <v>200</v>
      </c>
      <c r="E1046" s="12" t="e">
        <f>#REF!</f>
        <v>#REF!</v>
      </c>
      <c r="F1046" s="13" t="e">
        <f>TRUNC(E1046*D1046,1)</f>
        <v>#REF!</v>
      </c>
      <c r="G1046" s="12" t="e">
        <f>#REF!</f>
        <v>#REF!</v>
      </c>
      <c r="H1046" s="13" t="e">
        <f>TRUNC(G1046*D1046,1)</f>
        <v>#REF!</v>
      </c>
      <c r="I1046" s="12" t="e">
        <f>#REF!</f>
        <v>#REF!</v>
      </c>
      <c r="J1046" s="13" t="e">
        <f>TRUNC(I1046*D1046,1)</f>
        <v>#REF!</v>
      </c>
      <c r="K1046" s="12" t="e">
        <f t="shared" ref="K1046:L1049" si="136">TRUNC(E1046+G1046+I1046,1)</f>
        <v>#REF!</v>
      </c>
      <c r="L1046" s="13" t="e">
        <f t="shared" si="136"/>
        <v>#REF!</v>
      </c>
      <c r="M1046" s="8" t="s">
        <v>1395</v>
      </c>
      <c r="N1046" s="2" t="s">
        <v>51</v>
      </c>
      <c r="O1046" s="2" t="s">
        <v>2777</v>
      </c>
      <c r="P1046" s="2" t="s">
        <v>59</v>
      </c>
      <c r="Q1046" s="2" t="s">
        <v>59</v>
      </c>
      <c r="R1046" s="2" t="s">
        <v>58</v>
      </c>
      <c r="S1046" s="3"/>
      <c r="T1046" s="3"/>
      <c r="U1046" s="3"/>
      <c r="V1046" s="3">
        <v>1</v>
      </c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2" t="s">
        <v>51</v>
      </c>
      <c r="AW1046" s="2" t="s">
        <v>2806</v>
      </c>
      <c r="AX1046" s="2" t="s">
        <v>51</v>
      </c>
      <c r="AY1046" s="2" t="s">
        <v>1398</v>
      </c>
    </row>
    <row r="1047" spans="1:51" ht="30" customHeight="1" x14ac:dyDescent="0.4">
      <c r="A1047" s="8" t="s">
        <v>2807</v>
      </c>
      <c r="B1047" s="8" t="s">
        <v>1514</v>
      </c>
      <c r="C1047" s="8" t="s">
        <v>1515</v>
      </c>
      <c r="D1047" s="9">
        <v>3.7499999999999999E-2</v>
      </c>
      <c r="E1047" s="12" t="e">
        <f>#REF!</f>
        <v>#REF!</v>
      </c>
      <c r="F1047" s="13" t="e">
        <f>TRUNC(E1047*D1047,1)</f>
        <v>#REF!</v>
      </c>
      <c r="G1047" s="12" t="e">
        <f>#REF!</f>
        <v>#REF!</v>
      </c>
      <c r="H1047" s="13" t="e">
        <f>TRUNC(G1047*D1047,1)</f>
        <v>#REF!</v>
      </c>
      <c r="I1047" s="12" t="e">
        <f>#REF!</f>
        <v>#REF!</v>
      </c>
      <c r="J1047" s="13" t="e">
        <f>TRUNC(I1047*D1047,1)</f>
        <v>#REF!</v>
      </c>
      <c r="K1047" s="12" t="e">
        <f t="shared" si="136"/>
        <v>#REF!</v>
      </c>
      <c r="L1047" s="13" t="e">
        <f t="shared" si="136"/>
        <v>#REF!</v>
      </c>
      <c r="M1047" s="8" t="s">
        <v>1395</v>
      </c>
      <c r="N1047" s="2" t="s">
        <v>51</v>
      </c>
      <c r="O1047" s="2" t="s">
        <v>2808</v>
      </c>
      <c r="P1047" s="2" t="s">
        <v>59</v>
      </c>
      <c r="Q1047" s="2" t="s">
        <v>59</v>
      </c>
      <c r="R1047" s="2" t="s">
        <v>58</v>
      </c>
      <c r="S1047" s="3"/>
      <c r="T1047" s="3"/>
      <c r="U1047" s="3"/>
      <c r="V1047" s="3">
        <v>1</v>
      </c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2" t="s">
        <v>51</v>
      </c>
      <c r="AW1047" s="2" t="s">
        <v>2809</v>
      </c>
      <c r="AX1047" s="2" t="s">
        <v>51</v>
      </c>
      <c r="AY1047" s="2" t="s">
        <v>1398</v>
      </c>
    </row>
    <row r="1048" spans="1:51" ht="30" customHeight="1" x14ac:dyDescent="0.4">
      <c r="A1048" s="8" t="s">
        <v>2785</v>
      </c>
      <c r="B1048" s="8" t="s">
        <v>1514</v>
      </c>
      <c r="C1048" s="8" t="s">
        <v>1515</v>
      </c>
      <c r="D1048" s="9">
        <v>2.5000000000000001E-2</v>
      </c>
      <c r="E1048" s="12" t="e">
        <f>#REF!</f>
        <v>#REF!</v>
      </c>
      <c r="F1048" s="13" t="e">
        <f>TRUNC(E1048*D1048,1)</f>
        <v>#REF!</v>
      </c>
      <c r="G1048" s="12" t="e">
        <f>#REF!</f>
        <v>#REF!</v>
      </c>
      <c r="H1048" s="13" t="e">
        <f>TRUNC(G1048*D1048,1)</f>
        <v>#REF!</v>
      </c>
      <c r="I1048" s="12" t="e">
        <f>#REF!</f>
        <v>#REF!</v>
      </c>
      <c r="J1048" s="13" t="e">
        <f>TRUNC(I1048*D1048,1)</f>
        <v>#REF!</v>
      </c>
      <c r="K1048" s="12" t="e">
        <f t="shared" si="136"/>
        <v>#REF!</v>
      </c>
      <c r="L1048" s="13" t="e">
        <f t="shared" si="136"/>
        <v>#REF!</v>
      </c>
      <c r="M1048" s="8" t="s">
        <v>1395</v>
      </c>
      <c r="N1048" s="2" t="s">
        <v>51</v>
      </c>
      <c r="O1048" s="2" t="s">
        <v>2786</v>
      </c>
      <c r="P1048" s="2" t="s">
        <v>59</v>
      </c>
      <c r="Q1048" s="2" t="s">
        <v>59</v>
      </c>
      <c r="R1048" s="2" t="s">
        <v>58</v>
      </c>
      <c r="S1048" s="3"/>
      <c r="T1048" s="3"/>
      <c r="U1048" s="3"/>
      <c r="V1048" s="3">
        <v>1</v>
      </c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2" t="s">
        <v>51</v>
      </c>
      <c r="AW1048" s="2" t="s">
        <v>2810</v>
      </c>
      <c r="AX1048" s="2" t="s">
        <v>51</v>
      </c>
      <c r="AY1048" s="2" t="s">
        <v>1398</v>
      </c>
    </row>
    <row r="1049" spans="1:51" ht="30" customHeight="1" x14ac:dyDescent="0.4">
      <c r="A1049" s="8" t="s">
        <v>1403</v>
      </c>
      <c r="B1049" s="8" t="s">
        <v>1404</v>
      </c>
      <c r="C1049" s="8" t="s">
        <v>97</v>
      </c>
      <c r="D1049" s="9">
        <v>1</v>
      </c>
      <c r="E1049" s="12">
        <v>0</v>
      </c>
      <c r="F1049" s="13">
        <f>TRUNC(E1049*D1049,1)</f>
        <v>0</v>
      </c>
      <c r="G1049" s="12">
        <v>0</v>
      </c>
      <c r="H1049" s="13">
        <f>TRUNC(G1049*D1049,1)</f>
        <v>0</v>
      </c>
      <c r="I1049" s="12" t="e">
        <f>TRUNC(SUMIF(V1046:V1049, RIGHTB(O1049, 1), L1046:L1049)*U1049, 2)</f>
        <v>#REF!</v>
      </c>
      <c r="J1049" s="13" t="e">
        <f>TRUNC(I1049*D1049,1)</f>
        <v>#REF!</v>
      </c>
      <c r="K1049" s="12" t="e">
        <f t="shared" si="136"/>
        <v>#REF!</v>
      </c>
      <c r="L1049" s="13" t="e">
        <f t="shared" si="136"/>
        <v>#REF!</v>
      </c>
      <c r="M1049" s="8" t="s">
        <v>51</v>
      </c>
      <c r="N1049" s="2" t="s">
        <v>1307</v>
      </c>
      <c r="O1049" s="2" t="s">
        <v>1367</v>
      </c>
      <c r="P1049" s="2" t="s">
        <v>59</v>
      </c>
      <c r="Q1049" s="2" t="s">
        <v>59</v>
      </c>
      <c r="R1049" s="2" t="s">
        <v>59</v>
      </c>
      <c r="S1049" s="3">
        <v>3</v>
      </c>
      <c r="T1049" s="3">
        <v>2</v>
      </c>
      <c r="U1049" s="3">
        <v>1</v>
      </c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2" t="s">
        <v>51</v>
      </c>
      <c r="AW1049" s="2" t="s">
        <v>2811</v>
      </c>
      <c r="AX1049" s="2" t="s">
        <v>51</v>
      </c>
      <c r="AY1049" s="2" t="s">
        <v>51</v>
      </c>
    </row>
    <row r="1050" spans="1:51" ht="30" customHeight="1" x14ac:dyDescent="0.4">
      <c r="A1050" s="8" t="s">
        <v>1406</v>
      </c>
      <c r="B1050" s="8" t="s">
        <v>51</v>
      </c>
      <c r="C1050" s="8" t="s">
        <v>51</v>
      </c>
      <c r="D1050" s="9"/>
      <c r="E1050" s="12"/>
      <c r="F1050" s="13">
        <f>TRUNC(SUMIF(N1046:N1049, N1045, F1046:F1049),0)</f>
        <v>0</v>
      </c>
      <c r="G1050" s="12"/>
      <c r="H1050" s="13">
        <f>TRUNC(SUMIF(N1046:N1049, N1045, H1046:H1049),0)</f>
        <v>0</v>
      </c>
      <c r="I1050" s="12"/>
      <c r="J1050" s="13" t="e">
        <f>TRUNC(SUMIF(N1046:N1049, N1045, J1046:J1049),0)</f>
        <v>#REF!</v>
      </c>
      <c r="K1050" s="12"/>
      <c r="L1050" s="13" t="e">
        <f>F1050+H1050+J1050</f>
        <v>#REF!</v>
      </c>
      <c r="M1050" s="8" t="s">
        <v>51</v>
      </c>
      <c r="N1050" s="2" t="s">
        <v>99</v>
      </c>
      <c r="O1050" s="2" t="s">
        <v>99</v>
      </c>
      <c r="P1050" s="2" t="s">
        <v>51</v>
      </c>
      <c r="Q1050" s="2" t="s">
        <v>51</v>
      </c>
      <c r="R1050" s="2" t="s">
        <v>51</v>
      </c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2" t="s">
        <v>51</v>
      </c>
      <c r="AW1050" s="2" t="s">
        <v>51</v>
      </c>
      <c r="AX1050" s="2" t="s">
        <v>51</v>
      </c>
      <c r="AY1050" s="2" t="s">
        <v>51</v>
      </c>
    </row>
    <row r="1051" spans="1:51" ht="30" customHeight="1" x14ac:dyDescent="0.4">
      <c r="A1051" s="9"/>
      <c r="B1051" s="9"/>
      <c r="C1051" s="9"/>
      <c r="D1051" s="9"/>
      <c r="E1051" s="12"/>
      <c r="F1051" s="13"/>
      <c r="G1051" s="12"/>
      <c r="H1051" s="13"/>
      <c r="I1051" s="12"/>
      <c r="J1051" s="13"/>
      <c r="K1051" s="12"/>
      <c r="L1051" s="13"/>
      <c r="M1051" s="9"/>
    </row>
    <row r="1052" spans="1:51" ht="30" customHeight="1" x14ac:dyDescent="0.4">
      <c r="A1052" s="110" t="s">
        <v>2812</v>
      </c>
      <c r="B1052" s="110"/>
      <c r="C1052" s="110"/>
      <c r="D1052" s="110"/>
      <c r="E1052" s="111"/>
      <c r="F1052" s="112"/>
      <c r="G1052" s="111"/>
      <c r="H1052" s="112"/>
      <c r="I1052" s="111"/>
      <c r="J1052" s="112"/>
      <c r="K1052" s="111"/>
      <c r="L1052" s="112"/>
      <c r="M1052" s="110"/>
      <c r="N1052" s="1" t="s">
        <v>1309</v>
      </c>
    </row>
    <row r="1053" spans="1:51" ht="30" customHeight="1" x14ac:dyDescent="0.4">
      <c r="A1053" s="8" t="s">
        <v>2775</v>
      </c>
      <c r="B1053" s="8" t="s">
        <v>2776</v>
      </c>
      <c r="C1053" s="8" t="s">
        <v>1602</v>
      </c>
      <c r="D1053" s="9">
        <v>300</v>
      </c>
      <c r="E1053" s="12" t="e">
        <f>#REF!</f>
        <v>#REF!</v>
      </c>
      <c r="F1053" s="13" t="e">
        <f>TRUNC(E1053*D1053,1)</f>
        <v>#REF!</v>
      </c>
      <c r="G1053" s="12" t="e">
        <f>#REF!</f>
        <v>#REF!</v>
      </c>
      <c r="H1053" s="13" t="e">
        <f>TRUNC(G1053*D1053,1)</f>
        <v>#REF!</v>
      </c>
      <c r="I1053" s="12" t="e">
        <f>#REF!</f>
        <v>#REF!</v>
      </c>
      <c r="J1053" s="13" t="e">
        <f>TRUNC(I1053*D1053,1)</f>
        <v>#REF!</v>
      </c>
      <c r="K1053" s="12" t="e">
        <f t="shared" ref="K1053:L1056" si="137">TRUNC(E1053+G1053+I1053,1)</f>
        <v>#REF!</v>
      </c>
      <c r="L1053" s="13" t="e">
        <f t="shared" si="137"/>
        <v>#REF!</v>
      </c>
      <c r="M1053" s="8" t="s">
        <v>1395</v>
      </c>
      <c r="N1053" s="2" t="s">
        <v>51</v>
      </c>
      <c r="O1053" s="2" t="s">
        <v>2777</v>
      </c>
      <c r="P1053" s="2" t="s">
        <v>59</v>
      </c>
      <c r="Q1053" s="2" t="s">
        <v>59</v>
      </c>
      <c r="R1053" s="2" t="s">
        <v>58</v>
      </c>
      <c r="S1053" s="3"/>
      <c r="T1053" s="3"/>
      <c r="U1053" s="3"/>
      <c r="V1053" s="3">
        <v>1</v>
      </c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2" t="s">
        <v>51</v>
      </c>
      <c r="AW1053" s="2" t="s">
        <v>2813</v>
      </c>
      <c r="AX1053" s="2" t="s">
        <v>51</v>
      </c>
      <c r="AY1053" s="2" t="s">
        <v>1398</v>
      </c>
    </row>
    <row r="1054" spans="1:51" ht="30" customHeight="1" x14ac:dyDescent="0.4">
      <c r="A1054" s="8" t="s">
        <v>2807</v>
      </c>
      <c r="B1054" s="8" t="s">
        <v>1514</v>
      </c>
      <c r="C1054" s="8" t="s">
        <v>1515</v>
      </c>
      <c r="D1054" s="9">
        <v>2.5000000000000001E-2</v>
      </c>
      <c r="E1054" s="12" t="e">
        <f>#REF!</f>
        <v>#REF!</v>
      </c>
      <c r="F1054" s="13" t="e">
        <f>TRUNC(E1054*D1054,1)</f>
        <v>#REF!</v>
      </c>
      <c r="G1054" s="12" t="e">
        <f>#REF!</f>
        <v>#REF!</v>
      </c>
      <c r="H1054" s="13" t="e">
        <f>TRUNC(G1054*D1054,1)</f>
        <v>#REF!</v>
      </c>
      <c r="I1054" s="12" t="e">
        <f>#REF!</f>
        <v>#REF!</v>
      </c>
      <c r="J1054" s="13" t="e">
        <f>TRUNC(I1054*D1054,1)</f>
        <v>#REF!</v>
      </c>
      <c r="K1054" s="12" t="e">
        <f t="shared" si="137"/>
        <v>#REF!</v>
      </c>
      <c r="L1054" s="13" t="e">
        <f t="shared" si="137"/>
        <v>#REF!</v>
      </c>
      <c r="M1054" s="8" t="s">
        <v>1395</v>
      </c>
      <c r="N1054" s="2" t="s">
        <v>51</v>
      </c>
      <c r="O1054" s="2" t="s">
        <v>2808</v>
      </c>
      <c r="P1054" s="2" t="s">
        <v>59</v>
      </c>
      <c r="Q1054" s="2" t="s">
        <v>59</v>
      </c>
      <c r="R1054" s="2" t="s">
        <v>58</v>
      </c>
      <c r="S1054" s="3"/>
      <c r="T1054" s="3"/>
      <c r="U1054" s="3"/>
      <c r="V1054" s="3">
        <v>1</v>
      </c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2" t="s">
        <v>51</v>
      </c>
      <c r="AW1054" s="2" t="s">
        <v>2814</v>
      </c>
      <c r="AX1054" s="2" t="s">
        <v>51</v>
      </c>
      <c r="AY1054" s="2" t="s">
        <v>1398</v>
      </c>
    </row>
    <row r="1055" spans="1:51" ht="30" customHeight="1" x14ac:dyDescent="0.4">
      <c r="A1055" s="8" t="s">
        <v>2785</v>
      </c>
      <c r="B1055" s="8" t="s">
        <v>1514</v>
      </c>
      <c r="C1055" s="8" t="s">
        <v>1515</v>
      </c>
      <c r="D1055" s="9">
        <v>0.05</v>
      </c>
      <c r="E1055" s="12" t="e">
        <f>#REF!</f>
        <v>#REF!</v>
      </c>
      <c r="F1055" s="13" t="e">
        <f>TRUNC(E1055*D1055,1)</f>
        <v>#REF!</v>
      </c>
      <c r="G1055" s="12" t="e">
        <f>#REF!</f>
        <v>#REF!</v>
      </c>
      <c r="H1055" s="13" t="e">
        <f>TRUNC(G1055*D1055,1)</f>
        <v>#REF!</v>
      </c>
      <c r="I1055" s="12" t="e">
        <f>#REF!</f>
        <v>#REF!</v>
      </c>
      <c r="J1055" s="13" t="e">
        <f>TRUNC(I1055*D1055,1)</f>
        <v>#REF!</v>
      </c>
      <c r="K1055" s="12" t="e">
        <f t="shared" si="137"/>
        <v>#REF!</v>
      </c>
      <c r="L1055" s="13" t="e">
        <f t="shared" si="137"/>
        <v>#REF!</v>
      </c>
      <c r="M1055" s="8" t="s">
        <v>1395</v>
      </c>
      <c r="N1055" s="2" t="s">
        <v>51</v>
      </c>
      <c r="O1055" s="2" t="s">
        <v>2786</v>
      </c>
      <c r="P1055" s="2" t="s">
        <v>59</v>
      </c>
      <c r="Q1055" s="2" t="s">
        <v>59</v>
      </c>
      <c r="R1055" s="2" t="s">
        <v>58</v>
      </c>
      <c r="S1055" s="3"/>
      <c r="T1055" s="3"/>
      <c r="U1055" s="3"/>
      <c r="V1055" s="3">
        <v>1</v>
      </c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2" t="s">
        <v>51</v>
      </c>
      <c r="AW1055" s="2" t="s">
        <v>2815</v>
      </c>
      <c r="AX1055" s="2" t="s">
        <v>51</v>
      </c>
      <c r="AY1055" s="2" t="s">
        <v>1398</v>
      </c>
    </row>
    <row r="1056" spans="1:51" ht="30" customHeight="1" x14ac:dyDescent="0.4">
      <c r="A1056" s="8" t="s">
        <v>1403</v>
      </c>
      <c r="B1056" s="8" t="s">
        <v>1404</v>
      </c>
      <c r="C1056" s="8" t="s">
        <v>97</v>
      </c>
      <c r="D1056" s="9">
        <v>1</v>
      </c>
      <c r="E1056" s="12">
        <v>0</v>
      </c>
      <c r="F1056" s="13">
        <f>TRUNC(E1056*D1056,1)</f>
        <v>0</v>
      </c>
      <c r="G1056" s="12">
        <v>0</v>
      </c>
      <c r="H1056" s="13">
        <f>TRUNC(G1056*D1056,1)</f>
        <v>0</v>
      </c>
      <c r="I1056" s="12" t="e">
        <f>TRUNC(SUMIF(V1053:V1056, RIGHTB(O1056, 1), L1053:L1056)*U1056, 2)</f>
        <v>#REF!</v>
      </c>
      <c r="J1056" s="13" t="e">
        <f>TRUNC(I1056*D1056,1)</f>
        <v>#REF!</v>
      </c>
      <c r="K1056" s="12" t="e">
        <f t="shared" si="137"/>
        <v>#REF!</v>
      </c>
      <c r="L1056" s="13" t="e">
        <f t="shared" si="137"/>
        <v>#REF!</v>
      </c>
      <c r="M1056" s="8" t="s">
        <v>51</v>
      </c>
      <c r="N1056" s="2" t="s">
        <v>1309</v>
      </c>
      <c r="O1056" s="2" t="s">
        <v>1367</v>
      </c>
      <c r="P1056" s="2" t="s">
        <v>59</v>
      </c>
      <c r="Q1056" s="2" t="s">
        <v>59</v>
      </c>
      <c r="R1056" s="2" t="s">
        <v>59</v>
      </c>
      <c r="S1056" s="3">
        <v>3</v>
      </c>
      <c r="T1056" s="3">
        <v>2</v>
      </c>
      <c r="U1056" s="3">
        <v>1</v>
      </c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2" t="s">
        <v>51</v>
      </c>
      <c r="AW1056" s="2" t="s">
        <v>2816</v>
      </c>
      <c r="AX1056" s="2" t="s">
        <v>51</v>
      </c>
      <c r="AY1056" s="2" t="s">
        <v>51</v>
      </c>
    </row>
    <row r="1057" spans="1:51" ht="30" customHeight="1" x14ac:dyDescent="0.4">
      <c r="A1057" s="8" t="s">
        <v>1406</v>
      </c>
      <c r="B1057" s="8" t="s">
        <v>51</v>
      </c>
      <c r="C1057" s="8" t="s">
        <v>51</v>
      </c>
      <c r="D1057" s="9"/>
      <c r="E1057" s="12"/>
      <c r="F1057" s="13">
        <f>TRUNC(SUMIF(N1053:N1056, N1052, F1053:F1056),0)</f>
        <v>0</v>
      </c>
      <c r="G1057" s="12"/>
      <c r="H1057" s="13">
        <f>TRUNC(SUMIF(N1053:N1056, N1052, H1053:H1056),0)</f>
        <v>0</v>
      </c>
      <c r="I1057" s="12"/>
      <c r="J1057" s="13" t="e">
        <f>TRUNC(SUMIF(N1053:N1056, N1052, J1053:J1056),0)</f>
        <v>#REF!</v>
      </c>
      <c r="K1057" s="12"/>
      <c r="L1057" s="13" t="e">
        <f>F1057+H1057+J1057</f>
        <v>#REF!</v>
      </c>
      <c r="M1057" s="8" t="s">
        <v>51</v>
      </c>
      <c r="N1057" s="2" t="s">
        <v>99</v>
      </c>
      <c r="O1057" s="2" t="s">
        <v>99</v>
      </c>
      <c r="P1057" s="2" t="s">
        <v>51</v>
      </c>
      <c r="Q1057" s="2" t="s">
        <v>51</v>
      </c>
      <c r="R1057" s="2" t="s">
        <v>51</v>
      </c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2" t="s">
        <v>51</v>
      </c>
      <c r="AW1057" s="2" t="s">
        <v>51</v>
      </c>
      <c r="AX1057" s="2" t="s">
        <v>51</v>
      </c>
      <c r="AY1057" s="2" t="s">
        <v>51</v>
      </c>
    </row>
    <row r="1058" spans="1:51" ht="30" customHeight="1" x14ac:dyDescent="0.4">
      <c r="A1058" s="9"/>
      <c r="B1058" s="9"/>
      <c r="C1058" s="9"/>
      <c r="D1058" s="9"/>
      <c r="E1058" s="12"/>
      <c r="F1058" s="13"/>
      <c r="G1058" s="12"/>
      <c r="H1058" s="13"/>
      <c r="I1058" s="12"/>
      <c r="J1058" s="13"/>
      <c r="K1058" s="12"/>
      <c r="L1058" s="13"/>
      <c r="M1058" s="9"/>
    </row>
    <row r="1059" spans="1:51" ht="30" customHeight="1" x14ac:dyDescent="0.4">
      <c r="A1059" s="110" t="s">
        <v>2817</v>
      </c>
      <c r="B1059" s="110"/>
      <c r="C1059" s="110"/>
      <c r="D1059" s="110"/>
      <c r="E1059" s="111"/>
      <c r="F1059" s="112"/>
      <c r="G1059" s="111"/>
      <c r="H1059" s="112"/>
      <c r="I1059" s="111"/>
      <c r="J1059" s="112"/>
      <c r="K1059" s="111"/>
      <c r="L1059" s="112"/>
      <c r="M1059" s="110"/>
      <c r="N1059" s="1" t="s">
        <v>1313</v>
      </c>
    </row>
    <row r="1060" spans="1:51" ht="30" customHeight="1" x14ac:dyDescent="0.4">
      <c r="A1060" s="8" t="s">
        <v>2785</v>
      </c>
      <c r="B1060" s="8" t="s">
        <v>1514</v>
      </c>
      <c r="C1060" s="8" t="s">
        <v>1515</v>
      </c>
      <c r="D1060" s="9">
        <v>1.06</v>
      </c>
      <c r="E1060" s="12" t="e">
        <f>#REF!</f>
        <v>#REF!</v>
      </c>
      <c r="F1060" s="13" t="e">
        <f>TRUNC(E1060*D1060,1)</f>
        <v>#REF!</v>
      </c>
      <c r="G1060" s="12" t="e">
        <f>#REF!</f>
        <v>#REF!</v>
      </c>
      <c r="H1060" s="13" t="e">
        <f>TRUNC(G1060*D1060,1)</f>
        <v>#REF!</v>
      </c>
      <c r="I1060" s="12" t="e">
        <f>#REF!</f>
        <v>#REF!</v>
      </c>
      <c r="J1060" s="13" t="e">
        <f>TRUNC(I1060*D1060,1)</f>
        <v>#REF!</v>
      </c>
      <c r="K1060" s="12" t="e">
        <f t="shared" ref="K1060:L1063" si="138">TRUNC(E1060+G1060+I1060,1)</f>
        <v>#REF!</v>
      </c>
      <c r="L1060" s="13" t="e">
        <f t="shared" si="138"/>
        <v>#REF!</v>
      </c>
      <c r="M1060" s="8" t="s">
        <v>1395</v>
      </c>
      <c r="N1060" s="2" t="s">
        <v>51</v>
      </c>
      <c r="O1060" s="2" t="s">
        <v>2786</v>
      </c>
      <c r="P1060" s="2" t="s">
        <v>59</v>
      </c>
      <c r="Q1060" s="2" t="s">
        <v>59</v>
      </c>
      <c r="R1060" s="2" t="s">
        <v>58</v>
      </c>
      <c r="S1060" s="3"/>
      <c r="T1060" s="3"/>
      <c r="U1060" s="3"/>
      <c r="V1060" s="3">
        <v>1</v>
      </c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2" t="s">
        <v>51</v>
      </c>
      <c r="AW1060" s="2" t="s">
        <v>2818</v>
      </c>
      <c r="AX1060" s="2" t="s">
        <v>51</v>
      </c>
      <c r="AY1060" s="2" t="s">
        <v>1398</v>
      </c>
    </row>
    <row r="1061" spans="1:51" ht="30" customHeight="1" x14ac:dyDescent="0.4">
      <c r="A1061" s="8" t="s">
        <v>2779</v>
      </c>
      <c r="B1061" s="8" t="s">
        <v>1514</v>
      </c>
      <c r="C1061" s="8" t="s">
        <v>1515</v>
      </c>
      <c r="D1061" s="9">
        <v>1.88</v>
      </c>
      <c r="E1061" s="12" t="e">
        <f>#REF!</f>
        <v>#REF!</v>
      </c>
      <c r="F1061" s="13" t="e">
        <f>TRUNC(E1061*D1061,1)</f>
        <v>#REF!</v>
      </c>
      <c r="G1061" s="12" t="e">
        <f>#REF!</f>
        <v>#REF!</v>
      </c>
      <c r="H1061" s="13" t="e">
        <f>TRUNC(G1061*D1061,1)</f>
        <v>#REF!</v>
      </c>
      <c r="I1061" s="12" t="e">
        <f>#REF!</f>
        <v>#REF!</v>
      </c>
      <c r="J1061" s="13" t="e">
        <f>TRUNC(I1061*D1061,1)</f>
        <v>#REF!</v>
      </c>
      <c r="K1061" s="12" t="e">
        <f t="shared" si="138"/>
        <v>#REF!</v>
      </c>
      <c r="L1061" s="13" t="e">
        <f t="shared" si="138"/>
        <v>#REF!</v>
      </c>
      <c r="M1061" s="8" t="s">
        <v>1395</v>
      </c>
      <c r="N1061" s="2" t="s">
        <v>51</v>
      </c>
      <c r="O1061" s="2" t="s">
        <v>2780</v>
      </c>
      <c r="P1061" s="2" t="s">
        <v>59</v>
      </c>
      <c r="Q1061" s="2" t="s">
        <v>59</v>
      </c>
      <c r="R1061" s="2" t="s">
        <v>58</v>
      </c>
      <c r="S1061" s="3"/>
      <c r="T1061" s="3"/>
      <c r="U1061" s="3"/>
      <c r="V1061" s="3">
        <v>1</v>
      </c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2" t="s">
        <v>51</v>
      </c>
      <c r="AW1061" s="2" t="s">
        <v>2819</v>
      </c>
      <c r="AX1061" s="2" t="s">
        <v>51</v>
      </c>
      <c r="AY1061" s="2" t="s">
        <v>1398</v>
      </c>
    </row>
    <row r="1062" spans="1:51" ht="30" customHeight="1" x14ac:dyDescent="0.4">
      <c r="A1062" s="8" t="s">
        <v>1518</v>
      </c>
      <c r="B1062" s="8" t="s">
        <v>1514</v>
      </c>
      <c r="C1062" s="8" t="s">
        <v>1515</v>
      </c>
      <c r="D1062" s="9">
        <v>2.19</v>
      </c>
      <c r="E1062" s="12" t="e">
        <f>#REF!</f>
        <v>#REF!</v>
      </c>
      <c r="F1062" s="13" t="e">
        <f>TRUNC(E1062*D1062,1)</f>
        <v>#REF!</v>
      </c>
      <c r="G1062" s="12" t="e">
        <f>#REF!</f>
        <v>#REF!</v>
      </c>
      <c r="H1062" s="13" t="e">
        <f>TRUNC(G1062*D1062,1)</f>
        <v>#REF!</v>
      </c>
      <c r="I1062" s="12" t="e">
        <f>#REF!</f>
        <v>#REF!</v>
      </c>
      <c r="J1062" s="13" t="e">
        <f>TRUNC(I1062*D1062,1)</f>
        <v>#REF!</v>
      </c>
      <c r="K1062" s="12" t="e">
        <f t="shared" si="138"/>
        <v>#REF!</v>
      </c>
      <c r="L1062" s="13" t="e">
        <f t="shared" si="138"/>
        <v>#REF!</v>
      </c>
      <c r="M1062" s="8" t="s">
        <v>1395</v>
      </c>
      <c r="N1062" s="2" t="s">
        <v>51</v>
      </c>
      <c r="O1062" s="2" t="s">
        <v>1519</v>
      </c>
      <c r="P1062" s="2" t="s">
        <v>59</v>
      </c>
      <c r="Q1062" s="2" t="s">
        <v>59</v>
      </c>
      <c r="R1062" s="2" t="s">
        <v>58</v>
      </c>
      <c r="S1062" s="3"/>
      <c r="T1062" s="3"/>
      <c r="U1062" s="3"/>
      <c r="V1062" s="3">
        <v>1</v>
      </c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2" t="s">
        <v>51</v>
      </c>
      <c r="AW1062" s="2" t="s">
        <v>2820</v>
      </c>
      <c r="AX1062" s="2" t="s">
        <v>51</v>
      </c>
      <c r="AY1062" s="2" t="s">
        <v>1398</v>
      </c>
    </row>
    <row r="1063" spans="1:51" ht="30" customHeight="1" x14ac:dyDescent="0.4">
      <c r="A1063" s="8" t="s">
        <v>1403</v>
      </c>
      <c r="B1063" s="8" t="s">
        <v>1404</v>
      </c>
      <c r="C1063" s="8" t="s">
        <v>97</v>
      </c>
      <c r="D1063" s="9">
        <v>1</v>
      </c>
      <c r="E1063" s="12">
        <v>0</v>
      </c>
      <c r="F1063" s="13">
        <f>TRUNC(E1063*D1063,1)</f>
        <v>0</v>
      </c>
      <c r="G1063" s="12">
        <v>0</v>
      </c>
      <c r="H1063" s="13">
        <f>TRUNC(G1063*D1063,1)</f>
        <v>0</v>
      </c>
      <c r="I1063" s="12" t="e">
        <f>TRUNC(SUMIF(V1060:V1063, RIGHTB(O1063, 1), L1060:L1063)*U1063, 2)</f>
        <v>#REF!</v>
      </c>
      <c r="J1063" s="13" t="e">
        <f>TRUNC(I1063*D1063,1)</f>
        <v>#REF!</v>
      </c>
      <c r="K1063" s="12" t="e">
        <f t="shared" si="138"/>
        <v>#REF!</v>
      </c>
      <c r="L1063" s="13" t="e">
        <f t="shared" si="138"/>
        <v>#REF!</v>
      </c>
      <c r="M1063" s="8" t="s">
        <v>51</v>
      </c>
      <c r="N1063" s="2" t="s">
        <v>1313</v>
      </c>
      <c r="O1063" s="2" t="s">
        <v>1367</v>
      </c>
      <c r="P1063" s="2" t="s">
        <v>59</v>
      </c>
      <c r="Q1063" s="2" t="s">
        <v>59</v>
      </c>
      <c r="R1063" s="2" t="s">
        <v>59</v>
      </c>
      <c r="S1063" s="3">
        <v>3</v>
      </c>
      <c r="T1063" s="3">
        <v>2</v>
      </c>
      <c r="U1063" s="3">
        <v>1</v>
      </c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2" t="s">
        <v>51</v>
      </c>
      <c r="AW1063" s="2" t="s">
        <v>2821</v>
      </c>
      <c r="AX1063" s="2" t="s">
        <v>51</v>
      </c>
      <c r="AY1063" s="2" t="s">
        <v>51</v>
      </c>
    </row>
    <row r="1064" spans="1:51" ht="30" customHeight="1" x14ac:dyDescent="0.4">
      <c r="A1064" s="8" t="s">
        <v>1406</v>
      </c>
      <c r="B1064" s="8" t="s">
        <v>51</v>
      </c>
      <c r="C1064" s="8" t="s">
        <v>51</v>
      </c>
      <c r="D1064" s="9"/>
      <c r="E1064" s="12"/>
      <c r="F1064" s="13">
        <f>TRUNC(SUMIF(N1060:N1063, N1059, F1060:F1063),0)</f>
        <v>0</v>
      </c>
      <c r="G1064" s="12"/>
      <c r="H1064" s="13">
        <f>TRUNC(SUMIF(N1060:N1063, N1059, H1060:H1063),0)</f>
        <v>0</v>
      </c>
      <c r="I1064" s="12"/>
      <c r="J1064" s="13" t="e">
        <f>TRUNC(SUMIF(N1060:N1063, N1059, J1060:J1063),0)</f>
        <v>#REF!</v>
      </c>
      <c r="K1064" s="12"/>
      <c r="L1064" s="13" t="e">
        <f>F1064+H1064+J1064</f>
        <v>#REF!</v>
      </c>
      <c r="M1064" s="8" t="s">
        <v>51</v>
      </c>
      <c r="N1064" s="2" t="s">
        <v>99</v>
      </c>
      <c r="O1064" s="2" t="s">
        <v>99</v>
      </c>
      <c r="P1064" s="2" t="s">
        <v>51</v>
      </c>
      <c r="Q1064" s="2" t="s">
        <v>51</v>
      </c>
      <c r="R1064" s="2" t="s">
        <v>51</v>
      </c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2" t="s">
        <v>51</v>
      </c>
      <c r="AW1064" s="2" t="s">
        <v>51</v>
      </c>
      <c r="AX1064" s="2" t="s">
        <v>51</v>
      </c>
      <c r="AY1064" s="2" t="s">
        <v>51</v>
      </c>
    </row>
    <row r="1065" spans="1:51" ht="30" customHeight="1" x14ac:dyDescent="0.4">
      <c r="A1065" s="9"/>
      <c r="B1065" s="9"/>
      <c r="C1065" s="9"/>
      <c r="D1065" s="9"/>
      <c r="E1065" s="12"/>
      <c r="F1065" s="13"/>
      <c r="G1065" s="12"/>
      <c r="H1065" s="13"/>
      <c r="I1065" s="12"/>
      <c r="J1065" s="13"/>
      <c r="K1065" s="12"/>
      <c r="L1065" s="13"/>
      <c r="M1065" s="9"/>
    </row>
    <row r="1066" spans="1:51" ht="30" customHeight="1" x14ac:dyDescent="0.4">
      <c r="A1066" s="110" t="s">
        <v>2822</v>
      </c>
      <c r="B1066" s="110"/>
      <c r="C1066" s="110"/>
      <c r="D1066" s="110"/>
      <c r="E1066" s="111"/>
      <c r="F1066" s="112"/>
      <c r="G1066" s="111"/>
      <c r="H1066" s="112"/>
      <c r="I1066" s="111"/>
      <c r="J1066" s="112"/>
      <c r="K1066" s="111"/>
      <c r="L1066" s="112"/>
      <c r="M1066" s="110"/>
      <c r="N1066" s="1" t="s">
        <v>1316</v>
      </c>
    </row>
    <row r="1067" spans="1:51" ht="30" customHeight="1" x14ac:dyDescent="0.4">
      <c r="A1067" s="8" t="s">
        <v>2785</v>
      </c>
      <c r="B1067" s="8" t="s">
        <v>1514</v>
      </c>
      <c r="C1067" s="8" t="s">
        <v>1515</v>
      </c>
      <c r="D1067" s="9">
        <v>0.46</v>
      </c>
      <c r="E1067" s="12" t="e">
        <f>#REF!</f>
        <v>#REF!</v>
      </c>
      <c r="F1067" s="13" t="e">
        <f>TRUNC(E1067*D1067,1)</f>
        <v>#REF!</v>
      </c>
      <c r="G1067" s="12" t="e">
        <f>#REF!</f>
        <v>#REF!</v>
      </c>
      <c r="H1067" s="13" t="e">
        <f>TRUNC(G1067*D1067,1)</f>
        <v>#REF!</v>
      </c>
      <c r="I1067" s="12" t="e">
        <f>#REF!</f>
        <v>#REF!</v>
      </c>
      <c r="J1067" s="13" t="e">
        <f>TRUNC(I1067*D1067,1)</f>
        <v>#REF!</v>
      </c>
      <c r="K1067" s="12" t="e">
        <f t="shared" ref="K1067:L1070" si="139">TRUNC(E1067+G1067+I1067,1)</f>
        <v>#REF!</v>
      </c>
      <c r="L1067" s="13" t="e">
        <f t="shared" si="139"/>
        <v>#REF!</v>
      </c>
      <c r="M1067" s="8" t="s">
        <v>1395</v>
      </c>
      <c r="N1067" s="2" t="s">
        <v>51</v>
      </c>
      <c r="O1067" s="2" t="s">
        <v>2786</v>
      </c>
      <c r="P1067" s="2" t="s">
        <v>59</v>
      </c>
      <c r="Q1067" s="2" t="s">
        <v>59</v>
      </c>
      <c r="R1067" s="2" t="s">
        <v>58</v>
      </c>
      <c r="S1067" s="3"/>
      <c r="T1067" s="3"/>
      <c r="U1067" s="3"/>
      <c r="V1067" s="3">
        <v>1</v>
      </c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2" t="s">
        <v>51</v>
      </c>
      <c r="AW1067" s="2" t="s">
        <v>2823</v>
      </c>
      <c r="AX1067" s="2" t="s">
        <v>51</v>
      </c>
      <c r="AY1067" s="2" t="s">
        <v>1398</v>
      </c>
    </row>
    <row r="1068" spans="1:51" ht="30" customHeight="1" x14ac:dyDescent="0.4">
      <c r="A1068" s="8" t="s">
        <v>2779</v>
      </c>
      <c r="B1068" s="8" t="s">
        <v>1514</v>
      </c>
      <c r="C1068" s="8" t="s">
        <v>1515</v>
      </c>
      <c r="D1068" s="9">
        <v>0.46</v>
      </c>
      <c r="E1068" s="12" t="e">
        <f>#REF!</f>
        <v>#REF!</v>
      </c>
      <c r="F1068" s="13" t="e">
        <f>TRUNC(E1068*D1068,1)</f>
        <v>#REF!</v>
      </c>
      <c r="G1068" s="12" t="e">
        <f>#REF!</f>
        <v>#REF!</v>
      </c>
      <c r="H1068" s="13" t="e">
        <f>TRUNC(G1068*D1068,1)</f>
        <v>#REF!</v>
      </c>
      <c r="I1068" s="12" t="e">
        <f>#REF!</f>
        <v>#REF!</v>
      </c>
      <c r="J1068" s="13" t="e">
        <f>TRUNC(I1068*D1068,1)</f>
        <v>#REF!</v>
      </c>
      <c r="K1068" s="12" t="e">
        <f t="shared" si="139"/>
        <v>#REF!</v>
      </c>
      <c r="L1068" s="13" t="e">
        <f t="shared" si="139"/>
        <v>#REF!</v>
      </c>
      <c r="M1068" s="8" t="s">
        <v>1395</v>
      </c>
      <c r="N1068" s="2" t="s">
        <v>51</v>
      </c>
      <c r="O1068" s="2" t="s">
        <v>2780</v>
      </c>
      <c r="P1068" s="2" t="s">
        <v>59</v>
      </c>
      <c r="Q1068" s="2" t="s">
        <v>59</v>
      </c>
      <c r="R1068" s="2" t="s">
        <v>58</v>
      </c>
      <c r="S1068" s="3"/>
      <c r="T1068" s="3"/>
      <c r="U1068" s="3"/>
      <c r="V1068" s="3">
        <v>1</v>
      </c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2" t="s">
        <v>51</v>
      </c>
      <c r="AW1068" s="2" t="s">
        <v>2824</v>
      </c>
      <c r="AX1068" s="2" t="s">
        <v>51</v>
      </c>
      <c r="AY1068" s="2" t="s">
        <v>1398</v>
      </c>
    </row>
    <row r="1069" spans="1:51" ht="30" customHeight="1" x14ac:dyDescent="0.4">
      <c r="A1069" s="8" t="s">
        <v>1518</v>
      </c>
      <c r="B1069" s="8" t="s">
        <v>1514</v>
      </c>
      <c r="C1069" s="8" t="s">
        <v>1515</v>
      </c>
      <c r="D1069" s="9">
        <v>0.46</v>
      </c>
      <c r="E1069" s="12" t="e">
        <f>#REF!</f>
        <v>#REF!</v>
      </c>
      <c r="F1069" s="13" t="e">
        <f>TRUNC(E1069*D1069,1)</f>
        <v>#REF!</v>
      </c>
      <c r="G1069" s="12" t="e">
        <f>#REF!</f>
        <v>#REF!</v>
      </c>
      <c r="H1069" s="13" t="e">
        <f>TRUNC(G1069*D1069,1)</f>
        <v>#REF!</v>
      </c>
      <c r="I1069" s="12" t="e">
        <f>#REF!</f>
        <v>#REF!</v>
      </c>
      <c r="J1069" s="13" t="e">
        <f>TRUNC(I1069*D1069,1)</f>
        <v>#REF!</v>
      </c>
      <c r="K1069" s="12" t="e">
        <f t="shared" si="139"/>
        <v>#REF!</v>
      </c>
      <c r="L1069" s="13" t="e">
        <f t="shared" si="139"/>
        <v>#REF!</v>
      </c>
      <c r="M1069" s="8" t="s">
        <v>1395</v>
      </c>
      <c r="N1069" s="2" t="s">
        <v>51</v>
      </c>
      <c r="O1069" s="2" t="s">
        <v>1519</v>
      </c>
      <c r="P1069" s="2" t="s">
        <v>59</v>
      </c>
      <c r="Q1069" s="2" t="s">
        <v>59</v>
      </c>
      <c r="R1069" s="2" t="s">
        <v>58</v>
      </c>
      <c r="S1069" s="3"/>
      <c r="T1069" s="3"/>
      <c r="U1069" s="3"/>
      <c r="V1069" s="3">
        <v>1</v>
      </c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2" t="s">
        <v>51</v>
      </c>
      <c r="AW1069" s="2" t="s">
        <v>2825</v>
      </c>
      <c r="AX1069" s="2" t="s">
        <v>51</v>
      </c>
      <c r="AY1069" s="2" t="s">
        <v>1398</v>
      </c>
    </row>
    <row r="1070" spans="1:51" ht="30" customHeight="1" x14ac:dyDescent="0.4">
      <c r="A1070" s="8" t="s">
        <v>1403</v>
      </c>
      <c r="B1070" s="8" t="s">
        <v>1404</v>
      </c>
      <c r="C1070" s="8" t="s">
        <v>97</v>
      </c>
      <c r="D1070" s="9">
        <v>1</v>
      </c>
      <c r="E1070" s="12">
        <v>0</v>
      </c>
      <c r="F1070" s="13">
        <f>TRUNC(E1070*D1070,1)</f>
        <v>0</v>
      </c>
      <c r="G1070" s="12">
        <v>0</v>
      </c>
      <c r="H1070" s="13">
        <f>TRUNC(G1070*D1070,1)</f>
        <v>0</v>
      </c>
      <c r="I1070" s="12" t="e">
        <f>TRUNC(SUMIF(V1067:V1070, RIGHTB(O1070, 1), L1067:L1070)*U1070, 2)</f>
        <v>#REF!</v>
      </c>
      <c r="J1070" s="13" t="e">
        <f>TRUNC(I1070*D1070,1)</f>
        <v>#REF!</v>
      </c>
      <c r="K1070" s="12" t="e">
        <f t="shared" si="139"/>
        <v>#REF!</v>
      </c>
      <c r="L1070" s="13" t="e">
        <f t="shared" si="139"/>
        <v>#REF!</v>
      </c>
      <c r="M1070" s="8" t="s">
        <v>51</v>
      </c>
      <c r="N1070" s="2" t="s">
        <v>1316</v>
      </c>
      <c r="O1070" s="2" t="s">
        <v>1367</v>
      </c>
      <c r="P1070" s="2" t="s">
        <v>59</v>
      </c>
      <c r="Q1070" s="2" t="s">
        <v>59</v>
      </c>
      <c r="R1070" s="2" t="s">
        <v>59</v>
      </c>
      <c r="S1070" s="3">
        <v>3</v>
      </c>
      <c r="T1070" s="3">
        <v>2</v>
      </c>
      <c r="U1070" s="3">
        <v>1</v>
      </c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2" t="s">
        <v>51</v>
      </c>
      <c r="AW1070" s="2" t="s">
        <v>2826</v>
      </c>
      <c r="AX1070" s="2" t="s">
        <v>51</v>
      </c>
      <c r="AY1070" s="2" t="s">
        <v>51</v>
      </c>
    </row>
    <row r="1071" spans="1:51" ht="30" customHeight="1" x14ac:dyDescent="0.4">
      <c r="A1071" s="8" t="s">
        <v>1406</v>
      </c>
      <c r="B1071" s="8" t="s">
        <v>51</v>
      </c>
      <c r="C1071" s="8" t="s">
        <v>51</v>
      </c>
      <c r="D1071" s="9"/>
      <c r="E1071" s="12"/>
      <c r="F1071" s="13">
        <f>TRUNC(SUMIF(N1067:N1070, N1066, F1067:F1070),0)</f>
        <v>0</v>
      </c>
      <c r="G1071" s="12"/>
      <c r="H1071" s="13">
        <f>TRUNC(SUMIF(N1067:N1070, N1066, H1067:H1070),0)</f>
        <v>0</v>
      </c>
      <c r="I1071" s="12"/>
      <c r="J1071" s="13" t="e">
        <f>TRUNC(SUMIF(N1067:N1070, N1066, J1067:J1070),0)</f>
        <v>#REF!</v>
      </c>
      <c r="K1071" s="12"/>
      <c r="L1071" s="13" t="e">
        <f>F1071+H1071+J1071</f>
        <v>#REF!</v>
      </c>
      <c r="M1071" s="8" t="s">
        <v>51</v>
      </c>
      <c r="N1071" s="2" t="s">
        <v>99</v>
      </c>
      <c r="O1071" s="2" t="s">
        <v>99</v>
      </c>
      <c r="P1071" s="2" t="s">
        <v>51</v>
      </c>
      <c r="Q1071" s="2" t="s">
        <v>51</v>
      </c>
      <c r="R1071" s="2" t="s">
        <v>51</v>
      </c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2" t="s">
        <v>51</v>
      </c>
      <c r="AW1071" s="2" t="s">
        <v>51</v>
      </c>
      <c r="AX1071" s="2" t="s">
        <v>51</v>
      </c>
      <c r="AY1071" s="2" t="s">
        <v>51</v>
      </c>
    </row>
    <row r="1072" spans="1:51" ht="30" customHeight="1" x14ac:dyDescent="0.4">
      <c r="A1072" s="9"/>
      <c r="B1072" s="9"/>
      <c r="C1072" s="9"/>
      <c r="D1072" s="9"/>
      <c r="E1072" s="12"/>
      <c r="F1072" s="13"/>
      <c r="G1072" s="12"/>
      <c r="H1072" s="13"/>
      <c r="I1072" s="12"/>
      <c r="J1072" s="13"/>
      <c r="K1072" s="12"/>
      <c r="L1072" s="13"/>
      <c r="M1072" s="9"/>
    </row>
    <row r="1073" spans="1:51" ht="30" customHeight="1" x14ac:dyDescent="0.4">
      <c r="A1073" s="110" t="s">
        <v>2827</v>
      </c>
      <c r="B1073" s="110"/>
      <c r="C1073" s="110"/>
      <c r="D1073" s="110"/>
      <c r="E1073" s="111"/>
      <c r="F1073" s="112"/>
      <c r="G1073" s="111"/>
      <c r="H1073" s="112"/>
      <c r="I1073" s="111"/>
      <c r="J1073" s="112"/>
      <c r="K1073" s="111"/>
      <c r="L1073" s="112"/>
      <c r="M1073" s="110"/>
      <c r="N1073" s="1" t="s">
        <v>1319</v>
      </c>
    </row>
    <row r="1074" spans="1:51" ht="30" customHeight="1" x14ac:dyDescent="0.4">
      <c r="A1074" s="8" t="s">
        <v>2785</v>
      </c>
      <c r="B1074" s="8" t="s">
        <v>1514</v>
      </c>
      <c r="C1074" s="8" t="s">
        <v>1515</v>
      </c>
      <c r="D1074" s="9">
        <v>4.2</v>
      </c>
      <c r="E1074" s="12" t="e">
        <f>#REF!</f>
        <v>#REF!</v>
      </c>
      <c r="F1074" s="13" t="e">
        <f>TRUNC(E1074*D1074,1)</f>
        <v>#REF!</v>
      </c>
      <c r="G1074" s="12" t="e">
        <f>#REF!</f>
        <v>#REF!</v>
      </c>
      <c r="H1074" s="13" t="e">
        <f>TRUNC(G1074*D1074,1)</f>
        <v>#REF!</v>
      </c>
      <c r="I1074" s="12" t="e">
        <f>#REF!</f>
        <v>#REF!</v>
      </c>
      <c r="J1074" s="13" t="e">
        <f>TRUNC(I1074*D1074,1)</f>
        <v>#REF!</v>
      </c>
      <c r="K1074" s="12" t="e">
        <f t="shared" ref="K1074:L1077" si="140">TRUNC(E1074+G1074+I1074,1)</f>
        <v>#REF!</v>
      </c>
      <c r="L1074" s="13" t="e">
        <f t="shared" si="140"/>
        <v>#REF!</v>
      </c>
      <c r="M1074" s="8" t="s">
        <v>1395</v>
      </c>
      <c r="N1074" s="2" t="s">
        <v>51</v>
      </c>
      <c r="O1074" s="2" t="s">
        <v>2786</v>
      </c>
      <c r="P1074" s="2" t="s">
        <v>59</v>
      </c>
      <c r="Q1074" s="2" t="s">
        <v>59</v>
      </c>
      <c r="R1074" s="2" t="s">
        <v>58</v>
      </c>
      <c r="S1074" s="3"/>
      <c r="T1074" s="3"/>
      <c r="U1074" s="3"/>
      <c r="V1074" s="3">
        <v>1</v>
      </c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2" t="s">
        <v>51</v>
      </c>
      <c r="AW1074" s="2" t="s">
        <v>2828</v>
      </c>
      <c r="AX1074" s="2" t="s">
        <v>51</v>
      </c>
      <c r="AY1074" s="2" t="s">
        <v>1398</v>
      </c>
    </row>
    <row r="1075" spans="1:51" ht="30" customHeight="1" x14ac:dyDescent="0.4">
      <c r="A1075" s="8" t="s">
        <v>2779</v>
      </c>
      <c r="B1075" s="8" t="s">
        <v>1514</v>
      </c>
      <c r="C1075" s="8" t="s">
        <v>1515</v>
      </c>
      <c r="D1075" s="9">
        <v>4.41</v>
      </c>
      <c r="E1075" s="12" t="e">
        <f>#REF!</f>
        <v>#REF!</v>
      </c>
      <c r="F1075" s="13" t="e">
        <f>TRUNC(E1075*D1075,1)</f>
        <v>#REF!</v>
      </c>
      <c r="G1075" s="12" t="e">
        <f>#REF!</f>
        <v>#REF!</v>
      </c>
      <c r="H1075" s="13" t="e">
        <f>TRUNC(G1075*D1075,1)</f>
        <v>#REF!</v>
      </c>
      <c r="I1075" s="12" t="e">
        <f>#REF!</f>
        <v>#REF!</v>
      </c>
      <c r="J1075" s="13" t="e">
        <f>TRUNC(I1075*D1075,1)</f>
        <v>#REF!</v>
      </c>
      <c r="K1075" s="12" t="e">
        <f t="shared" si="140"/>
        <v>#REF!</v>
      </c>
      <c r="L1075" s="13" t="e">
        <f t="shared" si="140"/>
        <v>#REF!</v>
      </c>
      <c r="M1075" s="8" t="s">
        <v>1395</v>
      </c>
      <c r="N1075" s="2" t="s">
        <v>51</v>
      </c>
      <c r="O1075" s="2" t="s">
        <v>2780</v>
      </c>
      <c r="P1075" s="2" t="s">
        <v>59</v>
      </c>
      <c r="Q1075" s="2" t="s">
        <v>59</v>
      </c>
      <c r="R1075" s="2" t="s">
        <v>58</v>
      </c>
      <c r="S1075" s="3"/>
      <c r="T1075" s="3"/>
      <c r="U1075" s="3"/>
      <c r="V1075" s="3">
        <v>1</v>
      </c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2" t="s">
        <v>51</v>
      </c>
      <c r="AW1075" s="2" t="s">
        <v>2829</v>
      </c>
      <c r="AX1075" s="2" t="s">
        <v>51</v>
      </c>
      <c r="AY1075" s="2" t="s">
        <v>1398</v>
      </c>
    </row>
    <row r="1076" spans="1:51" ht="30" customHeight="1" x14ac:dyDescent="0.4">
      <c r="A1076" s="8" t="s">
        <v>1518</v>
      </c>
      <c r="B1076" s="8" t="s">
        <v>1514</v>
      </c>
      <c r="C1076" s="8" t="s">
        <v>1515</v>
      </c>
      <c r="D1076" s="9">
        <v>4.0999999999999996</v>
      </c>
      <c r="E1076" s="12" t="e">
        <f>#REF!</f>
        <v>#REF!</v>
      </c>
      <c r="F1076" s="13" t="e">
        <f>TRUNC(E1076*D1076,1)</f>
        <v>#REF!</v>
      </c>
      <c r="G1076" s="12" t="e">
        <f>#REF!</f>
        <v>#REF!</v>
      </c>
      <c r="H1076" s="13" t="e">
        <f>TRUNC(G1076*D1076,1)</f>
        <v>#REF!</v>
      </c>
      <c r="I1076" s="12" t="e">
        <f>#REF!</f>
        <v>#REF!</v>
      </c>
      <c r="J1076" s="13" t="e">
        <f>TRUNC(I1076*D1076,1)</f>
        <v>#REF!</v>
      </c>
      <c r="K1076" s="12" t="e">
        <f t="shared" si="140"/>
        <v>#REF!</v>
      </c>
      <c r="L1076" s="13" t="e">
        <f t="shared" si="140"/>
        <v>#REF!</v>
      </c>
      <c r="M1076" s="8" t="s">
        <v>1395</v>
      </c>
      <c r="N1076" s="2" t="s">
        <v>51</v>
      </c>
      <c r="O1076" s="2" t="s">
        <v>1519</v>
      </c>
      <c r="P1076" s="2" t="s">
        <v>59</v>
      </c>
      <c r="Q1076" s="2" t="s">
        <v>59</v>
      </c>
      <c r="R1076" s="2" t="s">
        <v>58</v>
      </c>
      <c r="S1076" s="3"/>
      <c r="T1076" s="3"/>
      <c r="U1076" s="3"/>
      <c r="V1076" s="3">
        <v>1</v>
      </c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2" t="s">
        <v>51</v>
      </c>
      <c r="AW1076" s="2" t="s">
        <v>2830</v>
      </c>
      <c r="AX1076" s="2" t="s">
        <v>51</v>
      </c>
      <c r="AY1076" s="2" t="s">
        <v>1398</v>
      </c>
    </row>
    <row r="1077" spans="1:51" ht="30" customHeight="1" x14ac:dyDescent="0.4">
      <c r="A1077" s="8" t="s">
        <v>1403</v>
      </c>
      <c r="B1077" s="8" t="s">
        <v>1404</v>
      </c>
      <c r="C1077" s="8" t="s">
        <v>97</v>
      </c>
      <c r="D1077" s="9">
        <v>1</v>
      </c>
      <c r="E1077" s="12">
        <v>0</v>
      </c>
      <c r="F1077" s="13">
        <f>TRUNC(E1077*D1077,1)</f>
        <v>0</v>
      </c>
      <c r="G1077" s="12">
        <v>0</v>
      </c>
      <c r="H1077" s="13">
        <f>TRUNC(G1077*D1077,1)</f>
        <v>0</v>
      </c>
      <c r="I1077" s="12" t="e">
        <f>TRUNC(SUMIF(V1074:V1077, RIGHTB(O1077, 1), L1074:L1077)*U1077, 2)</f>
        <v>#REF!</v>
      </c>
      <c r="J1077" s="13" t="e">
        <f>TRUNC(I1077*D1077,1)</f>
        <v>#REF!</v>
      </c>
      <c r="K1077" s="12" t="e">
        <f t="shared" si="140"/>
        <v>#REF!</v>
      </c>
      <c r="L1077" s="13" t="e">
        <f t="shared" si="140"/>
        <v>#REF!</v>
      </c>
      <c r="M1077" s="8" t="s">
        <v>51</v>
      </c>
      <c r="N1077" s="2" t="s">
        <v>1319</v>
      </c>
      <c r="O1077" s="2" t="s">
        <v>1367</v>
      </c>
      <c r="P1077" s="2" t="s">
        <v>59</v>
      </c>
      <c r="Q1077" s="2" t="s">
        <v>59</v>
      </c>
      <c r="R1077" s="2" t="s">
        <v>59</v>
      </c>
      <c r="S1077" s="3">
        <v>3</v>
      </c>
      <c r="T1077" s="3">
        <v>2</v>
      </c>
      <c r="U1077" s="3">
        <v>1</v>
      </c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2" t="s">
        <v>51</v>
      </c>
      <c r="AW1077" s="2" t="s">
        <v>2831</v>
      </c>
      <c r="AX1077" s="2" t="s">
        <v>51</v>
      </c>
      <c r="AY1077" s="2" t="s">
        <v>51</v>
      </c>
    </row>
    <row r="1078" spans="1:51" ht="30" customHeight="1" x14ac:dyDescent="0.4">
      <c r="A1078" s="8" t="s">
        <v>1406</v>
      </c>
      <c r="B1078" s="8" t="s">
        <v>51</v>
      </c>
      <c r="C1078" s="8" t="s">
        <v>51</v>
      </c>
      <c r="D1078" s="9"/>
      <c r="E1078" s="12"/>
      <c r="F1078" s="13">
        <f>TRUNC(SUMIF(N1074:N1077, N1073, F1074:F1077),0)</f>
        <v>0</v>
      </c>
      <c r="G1078" s="12"/>
      <c r="H1078" s="13">
        <f>TRUNC(SUMIF(N1074:N1077, N1073, H1074:H1077),0)</f>
        <v>0</v>
      </c>
      <c r="I1078" s="12"/>
      <c r="J1078" s="13" t="e">
        <f>TRUNC(SUMIF(N1074:N1077, N1073, J1074:J1077),0)</f>
        <v>#REF!</v>
      </c>
      <c r="K1078" s="12"/>
      <c r="L1078" s="13" t="e">
        <f>F1078+H1078+J1078</f>
        <v>#REF!</v>
      </c>
      <c r="M1078" s="8" t="s">
        <v>51</v>
      </c>
      <c r="N1078" s="2" t="s">
        <v>99</v>
      </c>
      <c r="O1078" s="2" t="s">
        <v>99</v>
      </c>
      <c r="P1078" s="2" t="s">
        <v>51</v>
      </c>
      <c r="Q1078" s="2" t="s">
        <v>51</v>
      </c>
      <c r="R1078" s="2" t="s">
        <v>51</v>
      </c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2" t="s">
        <v>51</v>
      </c>
      <c r="AW1078" s="2" t="s">
        <v>51</v>
      </c>
      <c r="AX1078" s="2" t="s">
        <v>51</v>
      </c>
      <c r="AY1078" s="2" t="s">
        <v>51</v>
      </c>
    </row>
    <row r="1079" spans="1:51" ht="30" customHeight="1" x14ac:dyDescent="0.4">
      <c r="A1079" s="9"/>
      <c r="B1079" s="9"/>
      <c r="C1079" s="9"/>
      <c r="D1079" s="9"/>
      <c r="E1079" s="12"/>
      <c r="F1079" s="13"/>
      <c r="G1079" s="12"/>
      <c r="H1079" s="13"/>
      <c r="I1079" s="12"/>
      <c r="J1079" s="13"/>
      <c r="K1079" s="12"/>
      <c r="L1079" s="13"/>
      <c r="M1079" s="9"/>
    </row>
    <row r="1080" spans="1:51" ht="30" customHeight="1" x14ac:dyDescent="0.4">
      <c r="A1080" s="110" t="s">
        <v>2832</v>
      </c>
      <c r="B1080" s="110"/>
      <c r="C1080" s="110"/>
      <c r="D1080" s="110"/>
      <c r="E1080" s="111"/>
      <c r="F1080" s="112"/>
      <c r="G1080" s="111"/>
      <c r="H1080" s="112"/>
      <c r="I1080" s="111"/>
      <c r="J1080" s="112"/>
      <c r="K1080" s="111"/>
      <c r="L1080" s="112"/>
      <c r="M1080" s="110"/>
      <c r="N1080" s="1" t="s">
        <v>1323</v>
      </c>
    </row>
    <row r="1081" spans="1:51" ht="30" customHeight="1" x14ac:dyDescent="0.4">
      <c r="A1081" s="8" t="s">
        <v>2833</v>
      </c>
      <c r="B1081" s="8" t="s">
        <v>2834</v>
      </c>
      <c r="C1081" s="8" t="s">
        <v>2835</v>
      </c>
      <c r="D1081" s="9">
        <v>2.5</v>
      </c>
      <c r="E1081" s="12" t="e">
        <f>#REF!</f>
        <v>#REF!</v>
      </c>
      <c r="F1081" s="13" t="e">
        <f>TRUNC(E1081*D1081,1)</f>
        <v>#REF!</v>
      </c>
      <c r="G1081" s="12" t="e">
        <f>#REF!</f>
        <v>#REF!</v>
      </c>
      <c r="H1081" s="13" t="e">
        <f>TRUNC(G1081*D1081,1)</f>
        <v>#REF!</v>
      </c>
      <c r="I1081" s="12" t="e">
        <f>#REF!</f>
        <v>#REF!</v>
      </c>
      <c r="J1081" s="13" t="e">
        <f>TRUNC(I1081*D1081,1)</f>
        <v>#REF!</v>
      </c>
      <c r="K1081" s="12" t="e">
        <f t="shared" ref="K1081:L1085" si="141">TRUNC(E1081+G1081+I1081,1)</f>
        <v>#REF!</v>
      </c>
      <c r="L1081" s="13" t="e">
        <f t="shared" si="141"/>
        <v>#REF!</v>
      </c>
      <c r="M1081" s="8" t="s">
        <v>2836</v>
      </c>
      <c r="N1081" s="2" t="s">
        <v>1323</v>
      </c>
      <c r="O1081" s="2" t="s">
        <v>2837</v>
      </c>
      <c r="P1081" s="2" t="s">
        <v>59</v>
      </c>
      <c r="Q1081" s="2" t="s">
        <v>59</v>
      </c>
      <c r="R1081" s="2" t="s">
        <v>58</v>
      </c>
      <c r="S1081" s="3"/>
      <c r="T1081" s="3"/>
      <c r="U1081" s="3"/>
      <c r="V1081" s="3">
        <v>1</v>
      </c>
      <c r="W1081" s="3">
        <v>2</v>
      </c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2" t="s">
        <v>51</v>
      </c>
      <c r="AW1081" s="2" t="s">
        <v>2838</v>
      </c>
      <c r="AX1081" s="2" t="s">
        <v>51</v>
      </c>
      <c r="AY1081" s="2" t="s">
        <v>51</v>
      </c>
    </row>
    <row r="1082" spans="1:51" ht="30" customHeight="1" x14ac:dyDescent="0.4">
      <c r="A1082" s="8" t="s">
        <v>2785</v>
      </c>
      <c r="B1082" s="8" t="s">
        <v>1514</v>
      </c>
      <c r="C1082" s="8" t="s">
        <v>1515</v>
      </c>
      <c r="D1082" s="9">
        <v>1</v>
      </c>
      <c r="E1082" s="12" t="e">
        <f>#REF!</f>
        <v>#REF!</v>
      </c>
      <c r="F1082" s="13" t="e">
        <f>TRUNC(E1082*D1082,1)</f>
        <v>#REF!</v>
      </c>
      <c r="G1082" s="12" t="e">
        <f>#REF!</f>
        <v>#REF!</v>
      </c>
      <c r="H1082" s="13" t="e">
        <f>TRUNC(G1082*D1082,1)</f>
        <v>#REF!</v>
      </c>
      <c r="I1082" s="12" t="e">
        <f>#REF!</f>
        <v>#REF!</v>
      </c>
      <c r="J1082" s="13" t="e">
        <f>TRUNC(I1082*D1082,1)</f>
        <v>#REF!</v>
      </c>
      <c r="K1082" s="12" t="e">
        <f t="shared" si="141"/>
        <v>#REF!</v>
      </c>
      <c r="L1082" s="13" t="e">
        <f t="shared" si="141"/>
        <v>#REF!</v>
      </c>
      <c r="M1082" s="8" t="s">
        <v>2839</v>
      </c>
      <c r="N1082" s="2" t="s">
        <v>1323</v>
      </c>
      <c r="O1082" s="2" t="s">
        <v>2786</v>
      </c>
      <c r="P1082" s="2" t="s">
        <v>59</v>
      </c>
      <c r="Q1082" s="2" t="s">
        <v>59</v>
      </c>
      <c r="R1082" s="2" t="s">
        <v>58</v>
      </c>
      <c r="S1082" s="3"/>
      <c r="T1082" s="3"/>
      <c r="U1082" s="3"/>
      <c r="V1082" s="3">
        <v>1</v>
      </c>
      <c r="W1082" s="3">
        <v>2</v>
      </c>
      <c r="X1082" s="3">
        <v>3</v>
      </c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2" t="s">
        <v>51</v>
      </c>
      <c r="AW1082" s="2" t="s">
        <v>2840</v>
      </c>
      <c r="AX1082" s="2" t="s">
        <v>51</v>
      </c>
      <c r="AY1082" s="2" t="s">
        <v>51</v>
      </c>
    </row>
    <row r="1083" spans="1:51" ht="30" customHeight="1" x14ac:dyDescent="0.4">
      <c r="A1083" s="8" t="s">
        <v>2841</v>
      </c>
      <c r="B1083" s="8" t="s">
        <v>2842</v>
      </c>
      <c r="C1083" s="8" t="s">
        <v>97</v>
      </c>
      <c r="D1083" s="9">
        <v>1</v>
      </c>
      <c r="E1083" s="12">
        <v>0</v>
      </c>
      <c r="F1083" s="13">
        <f>TRUNC(E1083*D1083,1)</f>
        <v>0</v>
      </c>
      <c r="G1083" s="12">
        <v>0</v>
      </c>
      <c r="H1083" s="13">
        <f>TRUNC(G1083*D1083,1)</f>
        <v>0</v>
      </c>
      <c r="I1083" s="12" t="e">
        <f>TRUNC(SUMIF(V1081:V1085, RIGHTB(O1083, 1), L1081:L1085)*U1083, 2)</f>
        <v>#REF!</v>
      </c>
      <c r="J1083" s="13" t="e">
        <f>TRUNC(I1083*D1083,1)</f>
        <v>#REF!</v>
      </c>
      <c r="K1083" s="12" t="e">
        <f t="shared" si="141"/>
        <v>#REF!</v>
      </c>
      <c r="L1083" s="13" t="e">
        <f t="shared" si="141"/>
        <v>#REF!</v>
      </c>
      <c r="M1083" s="8" t="s">
        <v>51</v>
      </c>
      <c r="N1083" s="2" t="s">
        <v>1323</v>
      </c>
      <c r="O1083" s="2" t="s">
        <v>1367</v>
      </c>
      <c r="P1083" s="2" t="s">
        <v>59</v>
      </c>
      <c r="Q1083" s="2" t="s">
        <v>59</v>
      </c>
      <c r="R1083" s="2" t="s">
        <v>59</v>
      </c>
      <c r="S1083" s="3">
        <v>3</v>
      </c>
      <c r="T1083" s="3">
        <v>2</v>
      </c>
      <c r="U1083" s="3">
        <v>0.01</v>
      </c>
      <c r="V1083" s="3"/>
      <c r="W1083" s="3">
        <v>2</v>
      </c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2" t="s">
        <v>51</v>
      </c>
      <c r="AW1083" s="2" t="s">
        <v>2843</v>
      </c>
      <c r="AX1083" s="2" t="s">
        <v>51</v>
      </c>
      <c r="AY1083" s="2" t="s">
        <v>51</v>
      </c>
    </row>
    <row r="1084" spans="1:51" ht="30" customHeight="1" x14ac:dyDescent="0.4">
      <c r="A1084" s="8" t="s">
        <v>2844</v>
      </c>
      <c r="B1084" s="8" t="s">
        <v>2845</v>
      </c>
      <c r="C1084" s="8" t="s">
        <v>97</v>
      </c>
      <c r="D1084" s="9">
        <v>1</v>
      </c>
      <c r="E1084" s="12">
        <v>0</v>
      </c>
      <c r="F1084" s="13">
        <f>TRUNC(E1084*D1084,1)</f>
        <v>0</v>
      </c>
      <c r="G1084" s="12">
        <v>0</v>
      </c>
      <c r="H1084" s="13">
        <f>TRUNC(G1084*D1084,1)</f>
        <v>0</v>
      </c>
      <c r="I1084" s="12" t="e">
        <f>TRUNC(SUMIF(W1081:W1085, RIGHTB(O1084, 1), L1081:L1085)*U1084, 2)</f>
        <v>#REF!</v>
      </c>
      <c r="J1084" s="13" t="e">
        <f>TRUNC(I1084*D1084,1)</f>
        <v>#REF!</v>
      </c>
      <c r="K1084" s="12" t="e">
        <f t="shared" si="141"/>
        <v>#REF!</v>
      </c>
      <c r="L1084" s="13" t="e">
        <f t="shared" si="141"/>
        <v>#REF!</v>
      </c>
      <c r="M1084" s="8" t="s">
        <v>51</v>
      </c>
      <c r="N1084" s="2" t="s">
        <v>1323</v>
      </c>
      <c r="O1084" s="2" t="s">
        <v>1368</v>
      </c>
      <c r="P1084" s="2" t="s">
        <v>59</v>
      </c>
      <c r="Q1084" s="2" t="s">
        <v>59</v>
      </c>
      <c r="R1084" s="2" t="s">
        <v>59</v>
      </c>
      <c r="S1084" s="3">
        <v>3</v>
      </c>
      <c r="T1084" s="3">
        <v>2</v>
      </c>
      <c r="U1084" s="3">
        <v>0.03</v>
      </c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2" t="s">
        <v>51</v>
      </c>
      <c r="AW1084" s="2" t="s">
        <v>2846</v>
      </c>
      <c r="AX1084" s="2" t="s">
        <v>51</v>
      </c>
      <c r="AY1084" s="2" t="s">
        <v>51</v>
      </c>
    </row>
    <row r="1085" spans="1:51" ht="30" customHeight="1" x14ac:dyDescent="0.4">
      <c r="A1085" s="8" t="s">
        <v>2847</v>
      </c>
      <c r="B1085" s="8" t="s">
        <v>1366</v>
      </c>
      <c r="C1085" s="8" t="s">
        <v>97</v>
      </c>
      <c r="D1085" s="9">
        <v>1</v>
      </c>
      <c r="E1085" s="12">
        <v>0</v>
      </c>
      <c r="F1085" s="13">
        <f>TRUNC(E1085*D1085,1)</f>
        <v>0</v>
      </c>
      <c r="G1085" s="12">
        <v>0</v>
      </c>
      <c r="H1085" s="13">
        <f>TRUNC(G1085*D1085,1)</f>
        <v>0</v>
      </c>
      <c r="I1085" s="12" t="e">
        <f>TRUNC(SUMIF(X1081:X1085, RIGHTB(O1085, 1), H1081:H1085)*U1085, 2)</f>
        <v>#REF!</v>
      </c>
      <c r="J1085" s="13" t="e">
        <f>TRUNC(I1085*D1085,1)</f>
        <v>#REF!</v>
      </c>
      <c r="K1085" s="12" t="e">
        <f t="shared" si="141"/>
        <v>#REF!</v>
      </c>
      <c r="L1085" s="13" t="e">
        <f t="shared" si="141"/>
        <v>#REF!</v>
      </c>
      <c r="M1085" s="8" t="s">
        <v>51</v>
      </c>
      <c r="N1085" s="2" t="s">
        <v>1323</v>
      </c>
      <c r="O1085" s="2" t="s">
        <v>1369</v>
      </c>
      <c r="P1085" s="2" t="s">
        <v>59</v>
      </c>
      <c r="Q1085" s="2" t="s">
        <v>59</v>
      </c>
      <c r="R1085" s="2" t="s">
        <v>59</v>
      </c>
      <c r="S1085" s="3">
        <v>1</v>
      </c>
      <c r="T1085" s="3">
        <v>2</v>
      </c>
      <c r="U1085" s="3">
        <v>0.01</v>
      </c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2" t="s">
        <v>51</v>
      </c>
      <c r="AW1085" s="2" t="s">
        <v>2848</v>
      </c>
      <c r="AX1085" s="2" t="s">
        <v>51</v>
      </c>
      <c r="AY1085" s="2" t="s">
        <v>51</v>
      </c>
    </row>
    <row r="1086" spans="1:51" ht="30" customHeight="1" x14ac:dyDescent="0.4">
      <c r="A1086" s="8" t="s">
        <v>1406</v>
      </c>
      <c r="B1086" s="8" t="s">
        <v>51</v>
      </c>
      <c r="C1086" s="8" t="s">
        <v>51</v>
      </c>
      <c r="D1086" s="9"/>
      <c r="E1086" s="12"/>
      <c r="F1086" s="13" t="e">
        <f>TRUNC(SUMIF(N1081:N1085, N1080, F1081:F1085),0)</f>
        <v>#REF!</v>
      </c>
      <c r="G1086" s="12"/>
      <c r="H1086" s="13" t="e">
        <f>TRUNC(SUMIF(N1081:N1085, N1080, H1081:H1085),0)</f>
        <v>#REF!</v>
      </c>
      <c r="I1086" s="12"/>
      <c r="J1086" s="13" t="e">
        <f>TRUNC(SUMIF(N1081:N1085, N1080, J1081:J1085),0)</f>
        <v>#REF!</v>
      </c>
      <c r="K1086" s="12"/>
      <c r="L1086" s="13" t="e">
        <f>F1086+H1086+J1086</f>
        <v>#REF!</v>
      </c>
      <c r="M1086" s="8" t="s">
        <v>51</v>
      </c>
      <c r="N1086" s="2" t="s">
        <v>99</v>
      </c>
      <c r="O1086" s="2" t="s">
        <v>99</v>
      </c>
      <c r="P1086" s="2" t="s">
        <v>51</v>
      </c>
      <c r="Q1086" s="2" t="s">
        <v>51</v>
      </c>
      <c r="R1086" s="2" t="s">
        <v>51</v>
      </c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2" t="s">
        <v>51</v>
      </c>
      <c r="AW1086" s="2" t="s">
        <v>51</v>
      </c>
      <c r="AX1086" s="2" t="s">
        <v>51</v>
      </c>
      <c r="AY1086" s="2" t="s">
        <v>51</v>
      </c>
    </row>
    <row r="1087" spans="1:51" ht="30" customHeight="1" x14ac:dyDescent="0.4">
      <c r="A1087" s="9"/>
      <c r="B1087" s="9"/>
      <c r="C1087" s="9"/>
      <c r="D1087" s="9"/>
      <c r="E1087" s="12"/>
      <c r="F1087" s="13"/>
      <c r="G1087" s="12"/>
      <c r="H1087" s="13"/>
      <c r="I1087" s="12"/>
      <c r="J1087" s="13"/>
      <c r="K1087" s="12"/>
      <c r="L1087" s="13"/>
      <c r="M1087" s="9"/>
    </row>
    <row r="1088" spans="1:51" ht="30" customHeight="1" x14ac:dyDescent="0.4">
      <c r="A1088" s="110" t="s">
        <v>2849</v>
      </c>
      <c r="B1088" s="110"/>
      <c r="C1088" s="110"/>
      <c r="D1088" s="110"/>
      <c r="E1088" s="111"/>
      <c r="F1088" s="112"/>
      <c r="G1088" s="111"/>
      <c r="H1088" s="112"/>
      <c r="I1088" s="111"/>
      <c r="J1088" s="112"/>
      <c r="K1088" s="111"/>
      <c r="L1088" s="112"/>
      <c r="M1088" s="110"/>
      <c r="N1088" s="1" t="s">
        <v>1327</v>
      </c>
    </row>
    <row r="1089" spans="1:51" ht="30" customHeight="1" x14ac:dyDescent="0.4">
      <c r="A1089" s="8" t="s">
        <v>2833</v>
      </c>
      <c r="B1089" s="8" t="s">
        <v>2834</v>
      </c>
      <c r="C1089" s="8" t="s">
        <v>2835</v>
      </c>
      <c r="D1089" s="9">
        <v>6.4</v>
      </c>
      <c r="E1089" s="12" t="e">
        <f>#REF!</f>
        <v>#REF!</v>
      </c>
      <c r="F1089" s="13" t="e">
        <f t="shared" ref="F1089:F1094" si="142">TRUNC(E1089*D1089,1)</f>
        <v>#REF!</v>
      </c>
      <c r="G1089" s="12" t="e">
        <f>#REF!</f>
        <v>#REF!</v>
      </c>
      <c r="H1089" s="13" t="e">
        <f t="shared" ref="H1089:H1094" si="143">TRUNC(G1089*D1089,1)</f>
        <v>#REF!</v>
      </c>
      <c r="I1089" s="12" t="e">
        <f>#REF!</f>
        <v>#REF!</v>
      </c>
      <c r="J1089" s="13" t="e">
        <f t="shared" ref="J1089:J1094" si="144">TRUNC(I1089*D1089,1)</f>
        <v>#REF!</v>
      </c>
      <c r="K1089" s="12" t="e">
        <f t="shared" ref="K1089:L1094" si="145">TRUNC(E1089+G1089+I1089,1)</f>
        <v>#REF!</v>
      </c>
      <c r="L1089" s="13" t="e">
        <f t="shared" si="145"/>
        <v>#REF!</v>
      </c>
      <c r="M1089" s="8" t="s">
        <v>2836</v>
      </c>
      <c r="N1089" s="2" t="s">
        <v>1327</v>
      </c>
      <c r="O1089" s="2" t="s">
        <v>2837</v>
      </c>
      <c r="P1089" s="2" t="s">
        <v>59</v>
      </c>
      <c r="Q1089" s="2" t="s">
        <v>59</v>
      </c>
      <c r="R1089" s="2" t="s">
        <v>58</v>
      </c>
      <c r="S1089" s="3"/>
      <c r="T1089" s="3"/>
      <c r="U1089" s="3"/>
      <c r="V1089" s="3">
        <v>1</v>
      </c>
      <c r="W1089" s="3">
        <v>2</v>
      </c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2" t="s">
        <v>51</v>
      </c>
      <c r="AW1089" s="2" t="s">
        <v>2850</v>
      </c>
      <c r="AX1089" s="2" t="s">
        <v>51</v>
      </c>
      <c r="AY1089" s="2" t="s">
        <v>51</v>
      </c>
    </row>
    <row r="1090" spans="1:51" ht="30" customHeight="1" x14ac:dyDescent="0.4">
      <c r="A1090" s="8" t="s">
        <v>2785</v>
      </c>
      <c r="B1090" s="8" t="s">
        <v>1514</v>
      </c>
      <c r="C1090" s="8" t="s">
        <v>1515</v>
      </c>
      <c r="D1090" s="9">
        <v>0.3</v>
      </c>
      <c r="E1090" s="12" t="e">
        <f>#REF!</f>
        <v>#REF!</v>
      </c>
      <c r="F1090" s="13" t="e">
        <f t="shared" si="142"/>
        <v>#REF!</v>
      </c>
      <c r="G1090" s="12" t="e">
        <f>#REF!</f>
        <v>#REF!</v>
      </c>
      <c r="H1090" s="13" t="e">
        <f t="shared" si="143"/>
        <v>#REF!</v>
      </c>
      <c r="I1090" s="12" t="e">
        <f>#REF!</f>
        <v>#REF!</v>
      </c>
      <c r="J1090" s="13" t="e">
        <f t="shared" si="144"/>
        <v>#REF!</v>
      </c>
      <c r="K1090" s="12" t="e">
        <f t="shared" si="145"/>
        <v>#REF!</v>
      </c>
      <c r="L1090" s="13" t="e">
        <f t="shared" si="145"/>
        <v>#REF!</v>
      </c>
      <c r="M1090" s="8" t="s">
        <v>2839</v>
      </c>
      <c r="N1090" s="2" t="s">
        <v>1327</v>
      </c>
      <c r="O1090" s="2" t="s">
        <v>2786</v>
      </c>
      <c r="P1090" s="2" t="s">
        <v>59</v>
      </c>
      <c r="Q1090" s="2" t="s">
        <v>59</v>
      </c>
      <c r="R1090" s="2" t="s">
        <v>58</v>
      </c>
      <c r="S1090" s="3"/>
      <c r="T1090" s="3"/>
      <c r="U1090" s="3"/>
      <c r="V1090" s="3">
        <v>1</v>
      </c>
      <c r="W1090" s="3">
        <v>2</v>
      </c>
      <c r="X1090" s="3">
        <v>3</v>
      </c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2" t="s">
        <v>51</v>
      </c>
      <c r="AW1090" s="2" t="s">
        <v>2851</v>
      </c>
      <c r="AX1090" s="2" t="s">
        <v>51</v>
      </c>
      <c r="AY1090" s="2" t="s">
        <v>51</v>
      </c>
    </row>
    <row r="1091" spans="1:51" ht="30" customHeight="1" x14ac:dyDescent="0.4">
      <c r="A1091" s="8" t="s">
        <v>2779</v>
      </c>
      <c r="B1091" s="8" t="s">
        <v>1514</v>
      </c>
      <c r="C1091" s="8" t="s">
        <v>1515</v>
      </c>
      <c r="D1091" s="9">
        <v>0.3</v>
      </c>
      <c r="E1091" s="12" t="e">
        <f>#REF!</f>
        <v>#REF!</v>
      </c>
      <c r="F1091" s="13" t="e">
        <f t="shared" si="142"/>
        <v>#REF!</v>
      </c>
      <c r="G1091" s="12" t="e">
        <f>#REF!</f>
        <v>#REF!</v>
      </c>
      <c r="H1091" s="13" t="e">
        <f t="shared" si="143"/>
        <v>#REF!</v>
      </c>
      <c r="I1091" s="12" t="e">
        <f>#REF!</f>
        <v>#REF!</v>
      </c>
      <c r="J1091" s="13" t="e">
        <f t="shared" si="144"/>
        <v>#REF!</v>
      </c>
      <c r="K1091" s="12" t="e">
        <f t="shared" si="145"/>
        <v>#REF!</v>
      </c>
      <c r="L1091" s="13" t="e">
        <f t="shared" si="145"/>
        <v>#REF!</v>
      </c>
      <c r="M1091" s="8" t="s">
        <v>2852</v>
      </c>
      <c r="N1091" s="2" t="s">
        <v>1327</v>
      </c>
      <c r="O1091" s="2" t="s">
        <v>2780</v>
      </c>
      <c r="P1091" s="2" t="s">
        <v>59</v>
      </c>
      <c r="Q1091" s="2" t="s">
        <v>59</v>
      </c>
      <c r="R1091" s="2" t="s">
        <v>58</v>
      </c>
      <c r="S1091" s="3"/>
      <c r="T1091" s="3"/>
      <c r="U1091" s="3"/>
      <c r="V1091" s="3">
        <v>1</v>
      </c>
      <c r="W1091" s="3">
        <v>2</v>
      </c>
      <c r="X1091" s="3">
        <v>3</v>
      </c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2" t="s">
        <v>51</v>
      </c>
      <c r="AW1091" s="2" t="s">
        <v>2853</v>
      </c>
      <c r="AX1091" s="2" t="s">
        <v>51</v>
      </c>
      <c r="AY1091" s="2" t="s">
        <v>51</v>
      </c>
    </row>
    <row r="1092" spans="1:51" ht="30" customHeight="1" x14ac:dyDescent="0.4">
      <c r="A1092" s="8" t="s">
        <v>2841</v>
      </c>
      <c r="B1092" s="8" t="s">
        <v>2842</v>
      </c>
      <c r="C1092" s="8" t="s">
        <v>97</v>
      </c>
      <c r="D1092" s="9">
        <v>1</v>
      </c>
      <c r="E1092" s="12">
        <v>0</v>
      </c>
      <c r="F1092" s="13">
        <f t="shared" si="142"/>
        <v>0</v>
      </c>
      <c r="G1092" s="12">
        <v>0</v>
      </c>
      <c r="H1092" s="13">
        <f t="shared" si="143"/>
        <v>0</v>
      </c>
      <c r="I1092" s="12" t="e">
        <f>TRUNC(SUMIF(V1089:V1094, RIGHTB(O1092, 1), L1089:L1094)*U1092, 2)</f>
        <v>#REF!</v>
      </c>
      <c r="J1092" s="13" t="e">
        <f t="shared" si="144"/>
        <v>#REF!</v>
      </c>
      <c r="K1092" s="12" t="e">
        <f t="shared" si="145"/>
        <v>#REF!</v>
      </c>
      <c r="L1092" s="13" t="e">
        <f t="shared" si="145"/>
        <v>#REF!</v>
      </c>
      <c r="M1092" s="8" t="s">
        <v>51</v>
      </c>
      <c r="N1092" s="2" t="s">
        <v>1327</v>
      </c>
      <c r="O1092" s="2" t="s">
        <v>1367</v>
      </c>
      <c r="P1092" s="2" t="s">
        <v>59</v>
      </c>
      <c r="Q1092" s="2" t="s">
        <v>59</v>
      </c>
      <c r="R1092" s="2" t="s">
        <v>59</v>
      </c>
      <c r="S1092" s="3">
        <v>3</v>
      </c>
      <c r="T1092" s="3">
        <v>2</v>
      </c>
      <c r="U1092" s="3">
        <v>0.01</v>
      </c>
      <c r="V1092" s="3"/>
      <c r="W1092" s="3">
        <v>2</v>
      </c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2" t="s">
        <v>51</v>
      </c>
      <c r="AW1092" s="2" t="s">
        <v>2854</v>
      </c>
      <c r="AX1092" s="2" t="s">
        <v>51</v>
      </c>
      <c r="AY1092" s="2" t="s">
        <v>51</v>
      </c>
    </row>
    <row r="1093" spans="1:51" ht="30" customHeight="1" x14ac:dyDescent="0.4">
      <c r="A1093" s="8" t="s">
        <v>2844</v>
      </c>
      <c r="B1093" s="8" t="s">
        <v>2845</v>
      </c>
      <c r="C1093" s="8" t="s">
        <v>97</v>
      </c>
      <c r="D1093" s="9">
        <v>1</v>
      </c>
      <c r="E1093" s="12">
        <v>0</v>
      </c>
      <c r="F1093" s="13">
        <f t="shared" si="142"/>
        <v>0</v>
      </c>
      <c r="G1093" s="12">
        <v>0</v>
      </c>
      <c r="H1093" s="13">
        <f t="shared" si="143"/>
        <v>0</v>
      </c>
      <c r="I1093" s="12" t="e">
        <f>TRUNC(SUMIF(W1089:W1094, RIGHTB(O1093, 1), L1089:L1094)*U1093, 2)</f>
        <v>#REF!</v>
      </c>
      <c r="J1093" s="13" t="e">
        <f t="shared" si="144"/>
        <v>#REF!</v>
      </c>
      <c r="K1093" s="12" t="e">
        <f t="shared" si="145"/>
        <v>#REF!</v>
      </c>
      <c r="L1093" s="13" t="e">
        <f t="shared" si="145"/>
        <v>#REF!</v>
      </c>
      <c r="M1093" s="8" t="s">
        <v>51</v>
      </c>
      <c r="N1093" s="2" t="s">
        <v>1327</v>
      </c>
      <c r="O1093" s="2" t="s">
        <v>1368</v>
      </c>
      <c r="P1093" s="2" t="s">
        <v>59</v>
      </c>
      <c r="Q1093" s="2" t="s">
        <v>59</v>
      </c>
      <c r="R1093" s="2" t="s">
        <v>59</v>
      </c>
      <c r="S1093" s="3">
        <v>3</v>
      </c>
      <c r="T1093" s="3">
        <v>2</v>
      </c>
      <c r="U1093" s="3">
        <v>0.03</v>
      </c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2" t="s">
        <v>51</v>
      </c>
      <c r="AW1093" s="2" t="s">
        <v>2855</v>
      </c>
      <c r="AX1093" s="2" t="s">
        <v>51</v>
      </c>
      <c r="AY1093" s="2" t="s">
        <v>51</v>
      </c>
    </row>
    <row r="1094" spans="1:51" ht="30" customHeight="1" x14ac:dyDescent="0.4">
      <c r="A1094" s="8" t="s">
        <v>2847</v>
      </c>
      <c r="B1094" s="8" t="s">
        <v>1366</v>
      </c>
      <c r="C1094" s="8" t="s">
        <v>97</v>
      </c>
      <c r="D1094" s="9">
        <v>1</v>
      </c>
      <c r="E1094" s="12">
        <v>0</v>
      </c>
      <c r="F1094" s="13">
        <f t="shared" si="142"/>
        <v>0</v>
      </c>
      <c r="G1094" s="12">
        <v>0</v>
      </c>
      <c r="H1094" s="13">
        <f t="shared" si="143"/>
        <v>0</v>
      </c>
      <c r="I1094" s="12" t="e">
        <f>TRUNC(SUMIF(X1089:X1094, RIGHTB(O1094, 1), L1089:L1094)*U1094, 2)</f>
        <v>#REF!</v>
      </c>
      <c r="J1094" s="13" t="e">
        <f t="shared" si="144"/>
        <v>#REF!</v>
      </c>
      <c r="K1094" s="12" t="e">
        <f t="shared" si="145"/>
        <v>#REF!</v>
      </c>
      <c r="L1094" s="13" t="e">
        <f t="shared" si="145"/>
        <v>#REF!</v>
      </c>
      <c r="M1094" s="8" t="s">
        <v>51</v>
      </c>
      <c r="N1094" s="2" t="s">
        <v>1327</v>
      </c>
      <c r="O1094" s="2" t="s">
        <v>1369</v>
      </c>
      <c r="P1094" s="2" t="s">
        <v>59</v>
      </c>
      <c r="Q1094" s="2" t="s">
        <v>59</v>
      </c>
      <c r="R1094" s="2" t="s">
        <v>59</v>
      </c>
      <c r="S1094" s="3">
        <v>3</v>
      </c>
      <c r="T1094" s="3">
        <v>2</v>
      </c>
      <c r="U1094" s="3">
        <v>0.01</v>
      </c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2" t="s">
        <v>51</v>
      </c>
      <c r="AW1094" s="2" t="s">
        <v>2856</v>
      </c>
      <c r="AX1094" s="2" t="s">
        <v>51</v>
      </c>
      <c r="AY1094" s="2" t="s">
        <v>51</v>
      </c>
    </row>
    <row r="1095" spans="1:51" ht="30" customHeight="1" x14ac:dyDescent="0.4">
      <c r="A1095" s="8" t="s">
        <v>1406</v>
      </c>
      <c r="B1095" s="8" t="s">
        <v>51</v>
      </c>
      <c r="C1095" s="8" t="s">
        <v>51</v>
      </c>
      <c r="D1095" s="9"/>
      <c r="E1095" s="12"/>
      <c r="F1095" s="13" t="e">
        <f>TRUNC(SUMIF(N1089:N1094, N1088, F1089:F1094),0)</f>
        <v>#REF!</v>
      </c>
      <c r="G1095" s="12"/>
      <c r="H1095" s="13" t="e">
        <f>TRUNC(SUMIF(N1089:N1094, N1088, H1089:H1094),0)</f>
        <v>#REF!</v>
      </c>
      <c r="I1095" s="12"/>
      <c r="J1095" s="13" t="e">
        <f>TRUNC(SUMIF(N1089:N1094, N1088, J1089:J1094),0)</f>
        <v>#REF!</v>
      </c>
      <c r="K1095" s="12"/>
      <c r="L1095" s="13" t="e">
        <f>F1095+H1095+J1095</f>
        <v>#REF!</v>
      </c>
      <c r="M1095" s="8" t="s">
        <v>51</v>
      </c>
      <c r="N1095" s="2" t="s">
        <v>99</v>
      </c>
      <c r="O1095" s="2" t="s">
        <v>99</v>
      </c>
      <c r="P1095" s="2" t="s">
        <v>51</v>
      </c>
      <c r="Q1095" s="2" t="s">
        <v>51</v>
      </c>
      <c r="R1095" s="2" t="s">
        <v>51</v>
      </c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2" t="s">
        <v>51</v>
      </c>
      <c r="AW1095" s="2" t="s">
        <v>51</v>
      </c>
      <c r="AX1095" s="2" t="s">
        <v>51</v>
      </c>
      <c r="AY1095" s="2" t="s">
        <v>51</v>
      </c>
    </row>
    <row r="1096" spans="1:51" ht="30" customHeight="1" x14ac:dyDescent="0.4">
      <c r="A1096" s="9"/>
      <c r="B1096" s="9"/>
      <c r="C1096" s="9"/>
      <c r="D1096" s="9"/>
      <c r="E1096" s="12"/>
      <c r="F1096" s="13"/>
      <c r="G1096" s="12"/>
      <c r="H1096" s="13"/>
      <c r="I1096" s="12"/>
      <c r="J1096" s="13"/>
      <c r="K1096" s="12"/>
      <c r="L1096" s="13"/>
      <c r="M1096" s="9"/>
    </row>
    <row r="1097" spans="1:51" ht="30" customHeight="1" x14ac:dyDescent="0.4">
      <c r="A1097" s="110" t="s">
        <v>2857</v>
      </c>
      <c r="B1097" s="110"/>
      <c r="C1097" s="110"/>
      <c r="D1097" s="110"/>
      <c r="E1097" s="111"/>
      <c r="F1097" s="112"/>
      <c r="G1097" s="111"/>
      <c r="H1097" s="112"/>
      <c r="I1097" s="111"/>
      <c r="J1097" s="112"/>
      <c r="K1097" s="111"/>
      <c r="L1097" s="112"/>
      <c r="M1097" s="110"/>
      <c r="N1097" s="1" t="s">
        <v>1330</v>
      </c>
    </row>
    <row r="1098" spans="1:51" ht="30" customHeight="1" x14ac:dyDescent="0.4">
      <c r="A1098" s="8" t="s">
        <v>2833</v>
      </c>
      <c r="B1098" s="8" t="s">
        <v>2834</v>
      </c>
      <c r="C1098" s="8" t="s">
        <v>2835</v>
      </c>
      <c r="D1098" s="9">
        <v>4.9000000000000004</v>
      </c>
      <c r="E1098" s="12" t="e">
        <f>#REF!</f>
        <v>#REF!</v>
      </c>
      <c r="F1098" s="13" t="e">
        <f t="shared" ref="F1098:F1103" si="146">TRUNC(E1098*D1098,1)</f>
        <v>#REF!</v>
      </c>
      <c r="G1098" s="12" t="e">
        <f>#REF!</f>
        <v>#REF!</v>
      </c>
      <c r="H1098" s="13" t="e">
        <f t="shared" ref="H1098:H1103" si="147">TRUNC(G1098*D1098,1)</f>
        <v>#REF!</v>
      </c>
      <c r="I1098" s="12" t="e">
        <f>#REF!</f>
        <v>#REF!</v>
      </c>
      <c r="J1098" s="13" t="e">
        <f t="shared" ref="J1098:J1103" si="148">TRUNC(I1098*D1098,1)</f>
        <v>#REF!</v>
      </c>
      <c r="K1098" s="12" t="e">
        <f t="shared" ref="K1098:L1103" si="149">TRUNC(E1098+G1098+I1098,1)</f>
        <v>#REF!</v>
      </c>
      <c r="L1098" s="13" t="e">
        <f t="shared" si="149"/>
        <v>#REF!</v>
      </c>
      <c r="M1098" s="8" t="s">
        <v>2836</v>
      </c>
      <c r="N1098" s="2" t="s">
        <v>1330</v>
      </c>
      <c r="O1098" s="2" t="s">
        <v>2837</v>
      </c>
      <c r="P1098" s="2" t="s">
        <v>59</v>
      </c>
      <c r="Q1098" s="2" t="s">
        <v>59</v>
      </c>
      <c r="R1098" s="2" t="s">
        <v>58</v>
      </c>
      <c r="S1098" s="3"/>
      <c r="T1098" s="3"/>
      <c r="U1098" s="3"/>
      <c r="V1098" s="3">
        <v>1</v>
      </c>
      <c r="W1098" s="3">
        <v>2</v>
      </c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2" t="s">
        <v>51</v>
      </c>
      <c r="AW1098" s="2" t="s">
        <v>2858</v>
      </c>
      <c r="AX1098" s="2" t="s">
        <v>51</v>
      </c>
      <c r="AY1098" s="2" t="s">
        <v>51</v>
      </c>
    </row>
    <row r="1099" spans="1:51" ht="30" customHeight="1" x14ac:dyDescent="0.4">
      <c r="A1099" s="8" t="s">
        <v>2785</v>
      </c>
      <c r="B1099" s="8" t="s">
        <v>1514</v>
      </c>
      <c r="C1099" s="8" t="s">
        <v>1515</v>
      </c>
      <c r="D1099" s="9">
        <v>0.3</v>
      </c>
      <c r="E1099" s="12" t="e">
        <f>#REF!</f>
        <v>#REF!</v>
      </c>
      <c r="F1099" s="13" t="e">
        <f t="shared" si="146"/>
        <v>#REF!</v>
      </c>
      <c r="G1099" s="12" t="e">
        <f>#REF!</f>
        <v>#REF!</v>
      </c>
      <c r="H1099" s="13" t="e">
        <f t="shared" si="147"/>
        <v>#REF!</v>
      </c>
      <c r="I1099" s="12" t="e">
        <f>#REF!</f>
        <v>#REF!</v>
      </c>
      <c r="J1099" s="13" t="e">
        <f t="shared" si="148"/>
        <v>#REF!</v>
      </c>
      <c r="K1099" s="12" t="e">
        <f t="shared" si="149"/>
        <v>#REF!</v>
      </c>
      <c r="L1099" s="13" t="e">
        <f t="shared" si="149"/>
        <v>#REF!</v>
      </c>
      <c r="M1099" s="8" t="s">
        <v>2839</v>
      </c>
      <c r="N1099" s="2" t="s">
        <v>1330</v>
      </c>
      <c r="O1099" s="2" t="s">
        <v>2786</v>
      </c>
      <c r="P1099" s="2" t="s">
        <v>59</v>
      </c>
      <c r="Q1099" s="2" t="s">
        <v>59</v>
      </c>
      <c r="R1099" s="2" t="s">
        <v>58</v>
      </c>
      <c r="S1099" s="3"/>
      <c r="T1099" s="3"/>
      <c r="U1099" s="3"/>
      <c r="V1099" s="3">
        <v>1</v>
      </c>
      <c r="W1099" s="3">
        <v>2</v>
      </c>
      <c r="X1099" s="3">
        <v>3</v>
      </c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2" t="s">
        <v>51</v>
      </c>
      <c r="AW1099" s="2" t="s">
        <v>2859</v>
      </c>
      <c r="AX1099" s="2" t="s">
        <v>51</v>
      </c>
      <c r="AY1099" s="2" t="s">
        <v>51</v>
      </c>
    </row>
    <row r="1100" spans="1:51" ht="30" customHeight="1" x14ac:dyDescent="0.4">
      <c r="A1100" s="8" t="s">
        <v>2779</v>
      </c>
      <c r="B1100" s="8" t="s">
        <v>1514</v>
      </c>
      <c r="C1100" s="8" t="s">
        <v>1515</v>
      </c>
      <c r="D1100" s="9">
        <v>0.3</v>
      </c>
      <c r="E1100" s="12" t="e">
        <f>#REF!</f>
        <v>#REF!</v>
      </c>
      <c r="F1100" s="13" t="e">
        <f t="shared" si="146"/>
        <v>#REF!</v>
      </c>
      <c r="G1100" s="12" t="e">
        <f>#REF!</f>
        <v>#REF!</v>
      </c>
      <c r="H1100" s="13" t="e">
        <f t="shared" si="147"/>
        <v>#REF!</v>
      </c>
      <c r="I1100" s="12" t="e">
        <f>#REF!</f>
        <v>#REF!</v>
      </c>
      <c r="J1100" s="13" t="e">
        <f t="shared" si="148"/>
        <v>#REF!</v>
      </c>
      <c r="K1100" s="12" t="e">
        <f t="shared" si="149"/>
        <v>#REF!</v>
      </c>
      <c r="L1100" s="13" t="e">
        <f t="shared" si="149"/>
        <v>#REF!</v>
      </c>
      <c r="M1100" s="8" t="s">
        <v>2852</v>
      </c>
      <c r="N1100" s="2" t="s">
        <v>1330</v>
      </c>
      <c r="O1100" s="2" t="s">
        <v>2780</v>
      </c>
      <c r="P1100" s="2" t="s">
        <v>59</v>
      </c>
      <c r="Q1100" s="2" t="s">
        <v>59</v>
      </c>
      <c r="R1100" s="2" t="s">
        <v>58</v>
      </c>
      <c r="S1100" s="3"/>
      <c r="T1100" s="3"/>
      <c r="U1100" s="3"/>
      <c r="V1100" s="3">
        <v>1</v>
      </c>
      <c r="W1100" s="3">
        <v>2</v>
      </c>
      <c r="X1100" s="3">
        <v>3</v>
      </c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2" t="s">
        <v>51</v>
      </c>
      <c r="AW1100" s="2" t="s">
        <v>2860</v>
      </c>
      <c r="AX1100" s="2" t="s">
        <v>51</v>
      </c>
      <c r="AY1100" s="2" t="s">
        <v>51</v>
      </c>
    </row>
    <row r="1101" spans="1:51" ht="30" customHeight="1" x14ac:dyDescent="0.4">
      <c r="A1101" s="8" t="s">
        <v>2841</v>
      </c>
      <c r="B1101" s="8" t="s">
        <v>2842</v>
      </c>
      <c r="C1101" s="8" t="s">
        <v>97</v>
      </c>
      <c r="D1101" s="9">
        <v>1</v>
      </c>
      <c r="E1101" s="12">
        <v>0</v>
      </c>
      <c r="F1101" s="13">
        <f t="shared" si="146"/>
        <v>0</v>
      </c>
      <c r="G1101" s="12">
        <v>0</v>
      </c>
      <c r="H1101" s="13">
        <f t="shared" si="147"/>
        <v>0</v>
      </c>
      <c r="I1101" s="12" t="e">
        <f>TRUNC(SUMIF(V1098:V1103, RIGHTB(O1101, 1), L1098:L1103)*U1101, 2)</f>
        <v>#REF!</v>
      </c>
      <c r="J1101" s="13" t="e">
        <f t="shared" si="148"/>
        <v>#REF!</v>
      </c>
      <c r="K1101" s="12" t="e">
        <f t="shared" si="149"/>
        <v>#REF!</v>
      </c>
      <c r="L1101" s="13" t="e">
        <f t="shared" si="149"/>
        <v>#REF!</v>
      </c>
      <c r="M1101" s="8" t="s">
        <v>51</v>
      </c>
      <c r="N1101" s="2" t="s">
        <v>1330</v>
      </c>
      <c r="O1101" s="2" t="s">
        <v>1367</v>
      </c>
      <c r="P1101" s="2" t="s">
        <v>59</v>
      </c>
      <c r="Q1101" s="2" t="s">
        <v>59</v>
      </c>
      <c r="R1101" s="2" t="s">
        <v>59</v>
      </c>
      <c r="S1101" s="3">
        <v>3</v>
      </c>
      <c r="T1101" s="3">
        <v>2</v>
      </c>
      <c r="U1101" s="3">
        <v>0.01</v>
      </c>
      <c r="V1101" s="3"/>
      <c r="W1101" s="3">
        <v>2</v>
      </c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2" t="s">
        <v>51</v>
      </c>
      <c r="AW1101" s="2" t="s">
        <v>2861</v>
      </c>
      <c r="AX1101" s="2" t="s">
        <v>51</v>
      </c>
      <c r="AY1101" s="2" t="s">
        <v>51</v>
      </c>
    </row>
    <row r="1102" spans="1:51" ht="30" customHeight="1" x14ac:dyDescent="0.4">
      <c r="A1102" s="8" t="s">
        <v>2844</v>
      </c>
      <c r="B1102" s="8" t="s">
        <v>2845</v>
      </c>
      <c r="C1102" s="8" t="s">
        <v>97</v>
      </c>
      <c r="D1102" s="9">
        <v>1</v>
      </c>
      <c r="E1102" s="12">
        <v>0</v>
      </c>
      <c r="F1102" s="13">
        <f t="shared" si="146"/>
        <v>0</v>
      </c>
      <c r="G1102" s="12">
        <v>0</v>
      </c>
      <c r="H1102" s="13">
        <f t="shared" si="147"/>
        <v>0</v>
      </c>
      <c r="I1102" s="12" t="e">
        <f>TRUNC(SUMIF(W1098:W1103, RIGHTB(O1102, 1), L1098:L1103)*U1102, 2)</f>
        <v>#REF!</v>
      </c>
      <c r="J1102" s="13" t="e">
        <f t="shared" si="148"/>
        <v>#REF!</v>
      </c>
      <c r="K1102" s="12" t="e">
        <f t="shared" si="149"/>
        <v>#REF!</v>
      </c>
      <c r="L1102" s="13" t="e">
        <f t="shared" si="149"/>
        <v>#REF!</v>
      </c>
      <c r="M1102" s="8" t="s">
        <v>51</v>
      </c>
      <c r="N1102" s="2" t="s">
        <v>1330</v>
      </c>
      <c r="O1102" s="2" t="s">
        <v>1368</v>
      </c>
      <c r="P1102" s="2" t="s">
        <v>59</v>
      </c>
      <c r="Q1102" s="2" t="s">
        <v>59</v>
      </c>
      <c r="R1102" s="2" t="s">
        <v>59</v>
      </c>
      <c r="S1102" s="3">
        <v>3</v>
      </c>
      <c r="T1102" s="3">
        <v>2</v>
      </c>
      <c r="U1102" s="3">
        <v>0.03</v>
      </c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2" t="s">
        <v>51</v>
      </c>
      <c r="AW1102" s="2" t="s">
        <v>2862</v>
      </c>
      <c r="AX1102" s="2" t="s">
        <v>51</v>
      </c>
      <c r="AY1102" s="2" t="s">
        <v>51</v>
      </c>
    </row>
    <row r="1103" spans="1:51" ht="30" customHeight="1" x14ac:dyDescent="0.4">
      <c r="A1103" s="8" t="s">
        <v>2847</v>
      </c>
      <c r="B1103" s="8" t="s">
        <v>1366</v>
      </c>
      <c r="C1103" s="8" t="s">
        <v>97</v>
      </c>
      <c r="D1103" s="9">
        <v>1</v>
      </c>
      <c r="E1103" s="12">
        <v>0</v>
      </c>
      <c r="F1103" s="13">
        <f t="shared" si="146"/>
        <v>0</v>
      </c>
      <c r="G1103" s="12">
        <v>0</v>
      </c>
      <c r="H1103" s="13">
        <f t="shared" si="147"/>
        <v>0</v>
      </c>
      <c r="I1103" s="12" t="e">
        <f>TRUNC(SUMIF(X1098:X1103, RIGHTB(O1103, 1), L1098:L1103)*U1103, 2)</f>
        <v>#REF!</v>
      </c>
      <c r="J1103" s="13" t="e">
        <f t="shared" si="148"/>
        <v>#REF!</v>
      </c>
      <c r="K1103" s="12" t="e">
        <f t="shared" si="149"/>
        <v>#REF!</v>
      </c>
      <c r="L1103" s="13" t="e">
        <f t="shared" si="149"/>
        <v>#REF!</v>
      </c>
      <c r="M1103" s="8" t="s">
        <v>51</v>
      </c>
      <c r="N1103" s="2" t="s">
        <v>1330</v>
      </c>
      <c r="O1103" s="2" t="s">
        <v>1369</v>
      </c>
      <c r="P1103" s="2" t="s">
        <v>59</v>
      </c>
      <c r="Q1103" s="2" t="s">
        <v>59</v>
      </c>
      <c r="R1103" s="2" t="s">
        <v>59</v>
      </c>
      <c r="S1103" s="3">
        <v>3</v>
      </c>
      <c r="T1103" s="3">
        <v>2</v>
      </c>
      <c r="U1103" s="3">
        <v>0.01</v>
      </c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2" t="s">
        <v>51</v>
      </c>
      <c r="AW1103" s="2" t="s">
        <v>2863</v>
      </c>
      <c r="AX1103" s="2" t="s">
        <v>51</v>
      </c>
      <c r="AY1103" s="2" t="s">
        <v>51</v>
      </c>
    </row>
    <row r="1104" spans="1:51" ht="30" customHeight="1" x14ac:dyDescent="0.4">
      <c r="A1104" s="8" t="s">
        <v>1406</v>
      </c>
      <c r="B1104" s="8" t="s">
        <v>51</v>
      </c>
      <c r="C1104" s="8" t="s">
        <v>51</v>
      </c>
      <c r="D1104" s="9"/>
      <c r="E1104" s="12"/>
      <c r="F1104" s="13" t="e">
        <f>TRUNC(SUMIF(N1098:N1103, N1097, F1098:F1103),0)</f>
        <v>#REF!</v>
      </c>
      <c r="G1104" s="12"/>
      <c r="H1104" s="13" t="e">
        <f>TRUNC(SUMIF(N1098:N1103, N1097, H1098:H1103),0)</f>
        <v>#REF!</v>
      </c>
      <c r="I1104" s="12"/>
      <c r="J1104" s="13" t="e">
        <f>TRUNC(SUMIF(N1098:N1103, N1097, J1098:J1103),0)</f>
        <v>#REF!</v>
      </c>
      <c r="K1104" s="12"/>
      <c r="L1104" s="13" t="e">
        <f>F1104+H1104+J1104</f>
        <v>#REF!</v>
      </c>
      <c r="M1104" s="8" t="s">
        <v>51</v>
      </c>
      <c r="N1104" s="2" t="s">
        <v>99</v>
      </c>
      <c r="O1104" s="2" t="s">
        <v>99</v>
      </c>
      <c r="P1104" s="2" t="s">
        <v>51</v>
      </c>
      <c r="Q1104" s="2" t="s">
        <v>51</v>
      </c>
      <c r="R1104" s="2" t="s">
        <v>51</v>
      </c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2" t="s">
        <v>51</v>
      </c>
      <c r="AW1104" s="2" t="s">
        <v>51</v>
      </c>
      <c r="AX1104" s="2" t="s">
        <v>51</v>
      </c>
      <c r="AY1104" s="2" t="s">
        <v>51</v>
      </c>
    </row>
    <row r="1105" spans="1:51" ht="30" customHeight="1" x14ac:dyDescent="0.4">
      <c r="A1105" s="9"/>
      <c r="B1105" s="9"/>
      <c r="C1105" s="9"/>
      <c r="D1105" s="9"/>
      <c r="E1105" s="12"/>
      <c r="F1105" s="13"/>
      <c r="G1105" s="12"/>
      <c r="H1105" s="13"/>
      <c r="I1105" s="12"/>
      <c r="J1105" s="13"/>
      <c r="K1105" s="12"/>
      <c r="L1105" s="13"/>
      <c r="M1105" s="9"/>
    </row>
    <row r="1106" spans="1:51" ht="30" customHeight="1" x14ac:dyDescent="0.4">
      <c r="A1106" s="110" t="s">
        <v>2864</v>
      </c>
      <c r="B1106" s="110"/>
      <c r="C1106" s="110"/>
      <c r="D1106" s="110"/>
      <c r="E1106" s="111"/>
      <c r="F1106" s="112"/>
      <c r="G1106" s="111"/>
      <c r="H1106" s="112"/>
      <c r="I1106" s="111"/>
      <c r="J1106" s="112"/>
      <c r="K1106" s="111"/>
      <c r="L1106" s="112"/>
      <c r="M1106" s="110"/>
      <c r="N1106" s="1" t="s">
        <v>1333</v>
      </c>
    </row>
    <row r="1107" spans="1:51" ht="30" customHeight="1" x14ac:dyDescent="0.4">
      <c r="A1107" s="8" t="s">
        <v>2833</v>
      </c>
      <c r="B1107" s="8" t="s">
        <v>2834</v>
      </c>
      <c r="C1107" s="8" t="s">
        <v>2835</v>
      </c>
      <c r="D1107" s="9">
        <v>6.4</v>
      </c>
      <c r="E1107" s="12" t="e">
        <f>#REF!</f>
        <v>#REF!</v>
      </c>
      <c r="F1107" s="13" t="e">
        <f t="shared" ref="F1107:F1112" si="150">TRUNC(E1107*D1107,1)</f>
        <v>#REF!</v>
      </c>
      <c r="G1107" s="12" t="e">
        <f>#REF!</f>
        <v>#REF!</v>
      </c>
      <c r="H1107" s="13" t="e">
        <f t="shared" ref="H1107:H1112" si="151">TRUNC(G1107*D1107,1)</f>
        <v>#REF!</v>
      </c>
      <c r="I1107" s="12" t="e">
        <f>#REF!</f>
        <v>#REF!</v>
      </c>
      <c r="J1107" s="13" t="e">
        <f t="shared" ref="J1107:J1112" si="152">TRUNC(I1107*D1107,1)</f>
        <v>#REF!</v>
      </c>
      <c r="K1107" s="12" t="e">
        <f t="shared" ref="K1107:L1112" si="153">TRUNC(E1107+G1107+I1107,1)</f>
        <v>#REF!</v>
      </c>
      <c r="L1107" s="13" t="e">
        <f t="shared" si="153"/>
        <v>#REF!</v>
      </c>
      <c r="M1107" s="8" t="s">
        <v>2836</v>
      </c>
      <c r="N1107" s="2" t="s">
        <v>1333</v>
      </c>
      <c r="O1107" s="2" t="s">
        <v>2837</v>
      </c>
      <c r="P1107" s="2" t="s">
        <v>59</v>
      </c>
      <c r="Q1107" s="2" t="s">
        <v>59</v>
      </c>
      <c r="R1107" s="2" t="s">
        <v>58</v>
      </c>
      <c r="S1107" s="3"/>
      <c r="T1107" s="3"/>
      <c r="U1107" s="3"/>
      <c r="V1107" s="3">
        <v>1</v>
      </c>
      <c r="W1107" s="3">
        <v>2</v>
      </c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2" t="s">
        <v>51</v>
      </c>
      <c r="AW1107" s="2" t="s">
        <v>2865</v>
      </c>
      <c r="AX1107" s="2" t="s">
        <v>51</v>
      </c>
      <c r="AY1107" s="2" t="s">
        <v>51</v>
      </c>
    </row>
    <row r="1108" spans="1:51" ht="30" customHeight="1" x14ac:dyDescent="0.4">
      <c r="A1108" s="8" t="s">
        <v>2785</v>
      </c>
      <c r="B1108" s="8" t="s">
        <v>1514</v>
      </c>
      <c r="C1108" s="8" t="s">
        <v>1515</v>
      </c>
      <c r="D1108" s="9">
        <v>0.3</v>
      </c>
      <c r="E1108" s="12" t="e">
        <f>#REF!</f>
        <v>#REF!</v>
      </c>
      <c r="F1108" s="13" t="e">
        <f t="shared" si="150"/>
        <v>#REF!</v>
      </c>
      <c r="G1108" s="12" t="e">
        <f>#REF!</f>
        <v>#REF!</v>
      </c>
      <c r="H1108" s="13" t="e">
        <f t="shared" si="151"/>
        <v>#REF!</v>
      </c>
      <c r="I1108" s="12" t="e">
        <f>#REF!</f>
        <v>#REF!</v>
      </c>
      <c r="J1108" s="13" t="e">
        <f t="shared" si="152"/>
        <v>#REF!</v>
      </c>
      <c r="K1108" s="12" t="e">
        <f t="shared" si="153"/>
        <v>#REF!</v>
      </c>
      <c r="L1108" s="13" t="e">
        <f t="shared" si="153"/>
        <v>#REF!</v>
      </c>
      <c r="M1108" s="8" t="s">
        <v>2839</v>
      </c>
      <c r="N1108" s="2" t="s">
        <v>1333</v>
      </c>
      <c r="O1108" s="2" t="s">
        <v>2786</v>
      </c>
      <c r="P1108" s="2" t="s">
        <v>59</v>
      </c>
      <c r="Q1108" s="2" t="s">
        <v>59</v>
      </c>
      <c r="R1108" s="2" t="s">
        <v>58</v>
      </c>
      <c r="S1108" s="3"/>
      <c r="T1108" s="3"/>
      <c r="U1108" s="3"/>
      <c r="V1108" s="3">
        <v>1</v>
      </c>
      <c r="W1108" s="3">
        <v>2</v>
      </c>
      <c r="X1108" s="3">
        <v>3</v>
      </c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2" t="s">
        <v>51</v>
      </c>
      <c r="AW1108" s="2" t="s">
        <v>2866</v>
      </c>
      <c r="AX1108" s="2" t="s">
        <v>51</v>
      </c>
      <c r="AY1108" s="2" t="s">
        <v>51</v>
      </c>
    </row>
    <row r="1109" spans="1:51" ht="30" customHeight="1" x14ac:dyDescent="0.4">
      <c r="A1109" s="8" t="s">
        <v>2779</v>
      </c>
      <c r="B1109" s="8" t="s">
        <v>1514</v>
      </c>
      <c r="C1109" s="8" t="s">
        <v>1515</v>
      </c>
      <c r="D1109" s="9">
        <v>0.3</v>
      </c>
      <c r="E1109" s="12" t="e">
        <f>#REF!</f>
        <v>#REF!</v>
      </c>
      <c r="F1109" s="13" t="e">
        <f t="shared" si="150"/>
        <v>#REF!</v>
      </c>
      <c r="G1109" s="12" t="e">
        <f>#REF!</f>
        <v>#REF!</v>
      </c>
      <c r="H1109" s="13" t="e">
        <f t="shared" si="151"/>
        <v>#REF!</v>
      </c>
      <c r="I1109" s="12" t="e">
        <f>#REF!</f>
        <v>#REF!</v>
      </c>
      <c r="J1109" s="13" t="e">
        <f t="shared" si="152"/>
        <v>#REF!</v>
      </c>
      <c r="K1109" s="12" t="e">
        <f t="shared" si="153"/>
        <v>#REF!</v>
      </c>
      <c r="L1109" s="13" t="e">
        <f t="shared" si="153"/>
        <v>#REF!</v>
      </c>
      <c r="M1109" s="8" t="s">
        <v>2852</v>
      </c>
      <c r="N1109" s="2" t="s">
        <v>1333</v>
      </c>
      <c r="O1109" s="2" t="s">
        <v>2780</v>
      </c>
      <c r="P1109" s="2" t="s">
        <v>59</v>
      </c>
      <c r="Q1109" s="2" t="s">
        <v>59</v>
      </c>
      <c r="R1109" s="2" t="s">
        <v>58</v>
      </c>
      <c r="S1109" s="3"/>
      <c r="T1109" s="3"/>
      <c r="U1109" s="3"/>
      <c r="V1109" s="3">
        <v>1</v>
      </c>
      <c r="W1109" s="3">
        <v>2</v>
      </c>
      <c r="X1109" s="3">
        <v>3</v>
      </c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2" t="s">
        <v>51</v>
      </c>
      <c r="AW1109" s="2" t="s">
        <v>2867</v>
      </c>
      <c r="AX1109" s="2" t="s">
        <v>51</v>
      </c>
      <c r="AY1109" s="2" t="s">
        <v>51</v>
      </c>
    </row>
    <row r="1110" spans="1:51" ht="30" customHeight="1" x14ac:dyDescent="0.4">
      <c r="A1110" s="8" t="s">
        <v>2841</v>
      </c>
      <c r="B1110" s="8" t="s">
        <v>2842</v>
      </c>
      <c r="C1110" s="8" t="s">
        <v>97</v>
      </c>
      <c r="D1110" s="9">
        <v>1</v>
      </c>
      <c r="E1110" s="12">
        <v>0</v>
      </c>
      <c r="F1110" s="13">
        <f t="shared" si="150"/>
        <v>0</v>
      </c>
      <c r="G1110" s="12">
        <v>0</v>
      </c>
      <c r="H1110" s="13">
        <f t="shared" si="151"/>
        <v>0</v>
      </c>
      <c r="I1110" s="12" t="e">
        <f>TRUNC(SUMIF(V1107:V1112, RIGHTB(O1110, 1), L1107:L1112)*U1110, 2)</f>
        <v>#REF!</v>
      </c>
      <c r="J1110" s="13" t="e">
        <f t="shared" si="152"/>
        <v>#REF!</v>
      </c>
      <c r="K1110" s="12" t="e">
        <f t="shared" si="153"/>
        <v>#REF!</v>
      </c>
      <c r="L1110" s="13" t="e">
        <f t="shared" si="153"/>
        <v>#REF!</v>
      </c>
      <c r="M1110" s="8" t="s">
        <v>51</v>
      </c>
      <c r="N1110" s="2" t="s">
        <v>1333</v>
      </c>
      <c r="O1110" s="2" t="s">
        <v>1367</v>
      </c>
      <c r="P1110" s="2" t="s">
        <v>59</v>
      </c>
      <c r="Q1110" s="2" t="s">
        <v>59</v>
      </c>
      <c r="R1110" s="2" t="s">
        <v>59</v>
      </c>
      <c r="S1110" s="3">
        <v>3</v>
      </c>
      <c r="T1110" s="3">
        <v>2</v>
      </c>
      <c r="U1110" s="3">
        <v>0.01</v>
      </c>
      <c r="V1110" s="3"/>
      <c r="W1110" s="3">
        <v>2</v>
      </c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2" t="s">
        <v>51</v>
      </c>
      <c r="AW1110" s="2" t="s">
        <v>2868</v>
      </c>
      <c r="AX1110" s="2" t="s">
        <v>51</v>
      </c>
      <c r="AY1110" s="2" t="s">
        <v>51</v>
      </c>
    </row>
    <row r="1111" spans="1:51" ht="30" customHeight="1" x14ac:dyDescent="0.4">
      <c r="A1111" s="8" t="s">
        <v>2844</v>
      </c>
      <c r="B1111" s="8" t="s">
        <v>2845</v>
      </c>
      <c r="C1111" s="8" t="s">
        <v>97</v>
      </c>
      <c r="D1111" s="9">
        <v>1</v>
      </c>
      <c r="E1111" s="12">
        <v>0</v>
      </c>
      <c r="F1111" s="13">
        <f t="shared" si="150"/>
        <v>0</v>
      </c>
      <c r="G1111" s="12">
        <v>0</v>
      </c>
      <c r="H1111" s="13">
        <f t="shared" si="151"/>
        <v>0</v>
      </c>
      <c r="I1111" s="12" t="e">
        <f>TRUNC(SUMIF(W1107:W1112, RIGHTB(O1111, 1), L1107:L1112)*U1111, 2)</f>
        <v>#REF!</v>
      </c>
      <c r="J1111" s="13" t="e">
        <f t="shared" si="152"/>
        <v>#REF!</v>
      </c>
      <c r="K1111" s="12" t="e">
        <f t="shared" si="153"/>
        <v>#REF!</v>
      </c>
      <c r="L1111" s="13" t="e">
        <f t="shared" si="153"/>
        <v>#REF!</v>
      </c>
      <c r="M1111" s="8" t="s">
        <v>51</v>
      </c>
      <c r="N1111" s="2" t="s">
        <v>1333</v>
      </c>
      <c r="O1111" s="2" t="s">
        <v>1368</v>
      </c>
      <c r="P1111" s="2" t="s">
        <v>59</v>
      </c>
      <c r="Q1111" s="2" t="s">
        <v>59</v>
      </c>
      <c r="R1111" s="2" t="s">
        <v>59</v>
      </c>
      <c r="S1111" s="3">
        <v>3</v>
      </c>
      <c r="T1111" s="3">
        <v>2</v>
      </c>
      <c r="U1111" s="3">
        <v>0.03</v>
      </c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2" t="s">
        <v>51</v>
      </c>
      <c r="AW1111" s="2" t="s">
        <v>2869</v>
      </c>
      <c r="AX1111" s="2" t="s">
        <v>51</v>
      </c>
      <c r="AY1111" s="2" t="s">
        <v>51</v>
      </c>
    </row>
    <row r="1112" spans="1:51" ht="30" customHeight="1" x14ac:dyDescent="0.4">
      <c r="A1112" s="8" t="s">
        <v>2847</v>
      </c>
      <c r="B1112" s="8" t="s">
        <v>1366</v>
      </c>
      <c r="C1112" s="8" t="s">
        <v>97</v>
      </c>
      <c r="D1112" s="9">
        <v>1</v>
      </c>
      <c r="E1112" s="12">
        <v>0</v>
      </c>
      <c r="F1112" s="13">
        <f t="shared" si="150"/>
        <v>0</v>
      </c>
      <c r="G1112" s="12">
        <v>0</v>
      </c>
      <c r="H1112" s="13">
        <f t="shared" si="151"/>
        <v>0</v>
      </c>
      <c r="I1112" s="12" t="e">
        <f>TRUNC(SUMIF(X1107:X1112, RIGHTB(O1112, 1), L1107:L1112)*U1112, 2)</f>
        <v>#REF!</v>
      </c>
      <c r="J1112" s="13" t="e">
        <f t="shared" si="152"/>
        <v>#REF!</v>
      </c>
      <c r="K1112" s="12" t="e">
        <f t="shared" si="153"/>
        <v>#REF!</v>
      </c>
      <c r="L1112" s="13" t="e">
        <f t="shared" si="153"/>
        <v>#REF!</v>
      </c>
      <c r="M1112" s="8" t="s">
        <v>51</v>
      </c>
      <c r="N1112" s="2" t="s">
        <v>1333</v>
      </c>
      <c r="O1112" s="2" t="s">
        <v>1369</v>
      </c>
      <c r="P1112" s="2" t="s">
        <v>59</v>
      </c>
      <c r="Q1112" s="2" t="s">
        <v>59</v>
      </c>
      <c r="R1112" s="2" t="s">
        <v>59</v>
      </c>
      <c r="S1112" s="3">
        <v>3</v>
      </c>
      <c r="T1112" s="3">
        <v>2</v>
      </c>
      <c r="U1112" s="3">
        <v>0.01</v>
      </c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2" t="s">
        <v>51</v>
      </c>
      <c r="AW1112" s="2" t="s">
        <v>2870</v>
      </c>
      <c r="AX1112" s="2" t="s">
        <v>51</v>
      </c>
      <c r="AY1112" s="2" t="s">
        <v>51</v>
      </c>
    </row>
    <row r="1113" spans="1:51" ht="30" customHeight="1" x14ac:dyDescent="0.4">
      <c r="A1113" s="8" t="s">
        <v>1406</v>
      </c>
      <c r="B1113" s="8" t="s">
        <v>51</v>
      </c>
      <c r="C1113" s="8" t="s">
        <v>51</v>
      </c>
      <c r="D1113" s="9"/>
      <c r="E1113" s="12"/>
      <c r="F1113" s="13" t="e">
        <f>TRUNC(SUMIF(N1107:N1112, N1106, F1107:F1112),0)</f>
        <v>#REF!</v>
      </c>
      <c r="G1113" s="12"/>
      <c r="H1113" s="13" t="e">
        <f>TRUNC(SUMIF(N1107:N1112, N1106, H1107:H1112),0)</f>
        <v>#REF!</v>
      </c>
      <c r="I1113" s="12"/>
      <c r="J1113" s="13" t="e">
        <f>TRUNC(SUMIF(N1107:N1112, N1106, J1107:J1112),0)</f>
        <v>#REF!</v>
      </c>
      <c r="K1113" s="12"/>
      <c r="L1113" s="13" t="e">
        <f>F1113+H1113+J1113</f>
        <v>#REF!</v>
      </c>
      <c r="M1113" s="8" t="s">
        <v>51</v>
      </c>
      <c r="N1113" s="2" t="s">
        <v>99</v>
      </c>
      <c r="O1113" s="2" t="s">
        <v>99</v>
      </c>
      <c r="P1113" s="2" t="s">
        <v>51</v>
      </c>
      <c r="Q1113" s="2" t="s">
        <v>51</v>
      </c>
      <c r="R1113" s="2" t="s">
        <v>51</v>
      </c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2" t="s">
        <v>51</v>
      </c>
      <c r="AW1113" s="2" t="s">
        <v>51</v>
      </c>
      <c r="AX1113" s="2" t="s">
        <v>51</v>
      </c>
      <c r="AY1113" s="2" t="s">
        <v>51</v>
      </c>
    </row>
    <row r="1114" spans="1:51" ht="30" customHeight="1" x14ac:dyDescent="0.4">
      <c r="A1114" s="9"/>
      <c r="B1114" s="9"/>
      <c r="C1114" s="9"/>
      <c r="D1114" s="9"/>
      <c r="E1114" s="12"/>
      <c r="F1114" s="13"/>
      <c r="G1114" s="12"/>
      <c r="H1114" s="13"/>
      <c r="I1114" s="12"/>
      <c r="J1114" s="13"/>
      <c r="K1114" s="12"/>
      <c r="L1114" s="13"/>
      <c r="M1114" s="9"/>
    </row>
    <row r="1115" spans="1:51" ht="30" customHeight="1" x14ac:dyDescent="0.4">
      <c r="A1115" s="110" t="s">
        <v>2871</v>
      </c>
      <c r="B1115" s="110"/>
      <c r="C1115" s="110"/>
      <c r="D1115" s="110"/>
      <c r="E1115" s="111"/>
      <c r="F1115" s="112"/>
      <c r="G1115" s="111"/>
      <c r="H1115" s="112"/>
      <c r="I1115" s="111"/>
      <c r="J1115" s="112"/>
      <c r="K1115" s="111"/>
      <c r="L1115" s="112"/>
      <c r="M1115" s="110"/>
      <c r="N1115" s="1" t="s">
        <v>1337</v>
      </c>
    </row>
    <row r="1116" spans="1:51" ht="30" customHeight="1" x14ac:dyDescent="0.4">
      <c r="A1116" s="8" t="s">
        <v>2779</v>
      </c>
      <c r="B1116" s="8" t="s">
        <v>1514</v>
      </c>
      <c r="C1116" s="8" t="s">
        <v>1515</v>
      </c>
      <c r="D1116" s="9">
        <v>0.2</v>
      </c>
      <c r="E1116" s="12" t="e">
        <f>#REF!</f>
        <v>#REF!</v>
      </c>
      <c r="F1116" s="13" t="e">
        <f>TRUNC(E1116*D1116,1)</f>
        <v>#REF!</v>
      </c>
      <c r="G1116" s="12" t="e">
        <f>#REF!</f>
        <v>#REF!</v>
      </c>
      <c r="H1116" s="13" t="e">
        <f>TRUNC(G1116*D1116,1)</f>
        <v>#REF!</v>
      </c>
      <c r="I1116" s="12" t="e">
        <f>#REF!</f>
        <v>#REF!</v>
      </c>
      <c r="J1116" s="13" t="e">
        <f>TRUNC(I1116*D1116,1)</f>
        <v>#REF!</v>
      </c>
      <c r="K1116" s="12" t="e">
        <f t="shared" ref="K1116:L1119" si="154">TRUNC(E1116+G1116+I1116,1)</f>
        <v>#REF!</v>
      </c>
      <c r="L1116" s="13" t="e">
        <f t="shared" si="154"/>
        <v>#REF!</v>
      </c>
      <c r="M1116" s="8" t="s">
        <v>2852</v>
      </c>
      <c r="N1116" s="2" t="s">
        <v>1337</v>
      </c>
      <c r="O1116" s="2" t="s">
        <v>2780</v>
      </c>
      <c r="P1116" s="2" t="s">
        <v>59</v>
      </c>
      <c r="Q1116" s="2" t="s">
        <v>59</v>
      </c>
      <c r="R1116" s="2" t="s">
        <v>58</v>
      </c>
      <c r="S1116" s="3"/>
      <c r="T1116" s="3"/>
      <c r="U1116" s="3"/>
      <c r="V1116" s="3">
        <v>1</v>
      </c>
      <c r="W1116" s="3">
        <v>2</v>
      </c>
      <c r="X1116" s="3">
        <v>3</v>
      </c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2" t="s">
        <v>51</v>
      </c>
      <c r="AW1116" s="2" t="s">
        <v>2872</v>
      </c>
      <c r="AX1116" s="2" t="s">
        <v>51</v>
      </c>
      <c r="AY1116" s="2" t="s">
        <v>51</v>
      </c>
    </row>
    <row r="1117" spans="1:51" ht="30" customHeight="1" x14ac:dyDescent="0.4">
      <c r="A1117" s="8" t="s">
        <v>2841</v>
      </c>
      <c r="B1117" s="8" t="s">
        <v>2842</v>
      </c>
      <c r="C1117" s="8" t="s">
        <v>97</v>
      </c>
      <c r="D1117" s="9">
        <v>1</v>
      </c>
      <c r="E1117" s="12">
        <v>0</v>
      </c>
      <c r="F1117" s="13">
        <f>TRUNC(E1117*D1117,1)</f>
        <v>0</v>
      </c>
      <c r="G1117" s="12">
        <v>0</v>
      </c>
      <c r="H1117" s="13">
        <f>TRUNC(G1117*D1117,1)</f>
        <v>0</v>
      </c>
      <c r="I1117" s="12" t="e">
        <f>TRUNC(SUMIF(V1116:V1119, RIGHTB(O1117, 1), L1116:L1119)*U1117, 2)</f>
        <v>#REF!</v>
      </c>
      <c r="J1117" s="13" t="e">
        <f>TRUNC(I1117*D1117,1)</f>
        <v>#REF!</v>
      </c>
      <c r="K1117" s="12" t="e">
        <f t="shared" si="154"/>
        <v>#REF!</v>
      </c>
      <c r="L1117" s="13" t="e">
        <f t="shared" si="154"/>
        <v>#REF!</v>
      </c>
      <c r="M1117" s="8" t="s">
        <v>51</v>
      </c>
      <c r="N1117" s="2" t="s">
        <v>1337</v>
      </c>
      <c r="O1117" s="2" t="s">
        <v>1367</v>
      </c>
      <c r="P1117" s="2" t="s">
        <v>59</v>
      </c>
      <c r="Q1117" s="2" t="s">
        <v>59</v>
      </c>
      <c r="R1117" s="2" t="s">
        <v>59</v>
      </c>
      <c r="S1117" s="3">
        <v>3</v>
      </c>
      <c r="T1117" s="3">
        <v>2</v>
      </c>
      <c r="U1117" s="3">
        <v>0.01</v>
      </c>
      <c r="V1117" s="3"/>
      <c r="W1117" s="3">
        <v>2</v>
      </c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2" t="s">
        <v>51</v>
      </c>
      <c r="AW1117" s="2" t="s">
        <v>2873</v>
      </c>
      <c r="AX1117" s="2" t="s">
        <v>51</v>
      </c>
      <c r="AY1117" s="2" t="s">
        <v>51</v>
      </c>
    </row>
    <row r="1118" spans="1:51" ht="30" customHeight="1" x14ac:dyDescent="0.4">
      <c r="A1118" s="8" t="s">
        <v>2844</v>
      </c>
      <c r="B1118" s="8" t="s">
        <v>2845</v>
      </c>
      <c r="C1118" s="8" t="s">
        <v>97</v>
      </c>
      <c r="D1118" s="9">
        <v>1</v>
      </c>
      <c r="E1118" s="12">
        <v>0</v>
      </c>
      <c r="F1118" s="13">
        <f>TRUNC(E1118*D1118,1)</f>
        <v>0</v>
      </c>
      <c r="G1118" s="12">
        <v>0</v>
      </c>
      <c r="H1118" s="13">
        <f>TRUNC(G1118*D1118,1)</f>
        <v>0</v>
      </c>
      <c r="I1118" s="12" t="e">
        <f>TRUNC(SUMIF(W1116:W1119, RIGHTB(O1118, 1), L1116:L1119)*U1118, 2)</f>
        <v>#REF!</v>
      </c>
      <c r="J1118" s="13" t="e">
        <f>TRUNC(I1118*D1118,1)</f>
        <v>#REF!</v>
      </c>
      <c r="K1118" s="12" t="e">
        <f t="shared" si="154"/>
        <v>#REF!</v>
      </c>
      <c r="L1118" s="13" t="e">
        <f t="shared" si="154"/>
        <v>#REF!</v>
      </c>
      <c r="M1118" s="8" t="s">
        <v>51</v>
      </c>
      <c r="N1118" s="2" t="s">
        <v>1337</v>
      </c>
      <c r="O1118" s="2" t="s">
        <v>1368</v>
      </c>
      <c r="P1118" s="2" t="s">
        <v>59</v>
      </c>
      <c r="Q1118" s="2" t="s">
        <v>59</v>
      </c>
      <c r="R1118" s="2" t="s">
        <v>59</v>
      </c>
      <c r="S1118" s="3">
        <v>3</v>
      </c>
      <c r="T1118" s="3">
        <v>2</v>
      </c>
      <c r="U1118" s="3">
        <v>0.03</v>
      </c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2" t="s">
        <v>51</v>
      </c>
      <c r="AW1118" s="2" t="s">
        <v>2874</v>
      </c>
      <c r="AX1118" s="2" t="s">
        <v>51</v>
      </c>
      <c r="AY1118" s="2" t="s">
        <v>51</v>
      </c>
    </row>
    <row r="1119" spans="1:51" ht="30" customHeight="1" x14ac:dyDescent="0.4">
      <c r="A1119" s="8" t="s">
        <v>2847</v>
      </c>
      <c r="B1119" s="8" t="s">
        <v>1366</v>
      </c>
      <c r="C1119" s="8" t="s">
        <v>97</v>
      </c>
      <c r="D1119" s="9">
        <v>1</v>
      </c>
      <c r="E1119" s="12">
        <v>0</v>
      </c>
      <c r="F1119" s="13">
        <f>TRUNC(E1119*D1119,1)</f>
        <v>0</v>
      </c>
      <c r="G1119" s="12">
        <v>0</v>
      </c>
      <c r="H1119" s="13">
        <f>TRUNC(G1119*D1119,1)</f>
        <v>0</v>
      </c>
      <c r="I1119" s="12" t="e">
        <f>TRUNC(SUMIF(X1116:X1119, RIGHTB(O1119, 1), H1116:H1119)*U1119, 2)</f>
        <v>#REF!</v>
      </c>
      <c r="J1119" s="13" t="e">
        <f>TRUNC(I1119*D1119,1)</f>
        <v>#REF!</v>
      </c>
      <c r="K1119" s="12" t="e">
        <f t="shared" si="154"/>
        <v>#REF!</v>
      </c>
      <c r="L1119" s="13" t="e">
        <f t="shared" si="154"/>
        <v>#REF!</v>
      </c>
      <c r="M1119" s="8" t="s">
        <v>51</v>
      </c>
      <c r="N1119" s="2" t="s">
        <v>1337</v>
      </c>
      <c r="O1119" s="2" t="s">
        <v>1369</v>
      </c>
      <c r="P1119" s="2" t="s">
        <v>59</v>
      </c>
      <c r="Q1119" s="2" t="s">
        <v>59</v>
      </c>
      <c r="R1119" s="2" t="s">
        <v>59</v>
      </c>
      <c r="S1119" s="3">
        <v>1</v>
      </c>
      <c r="T1119" s="3">
        <v>2</v>
      </c>
      <c r="U1119" s="3">
        <v>0.01</v>
      </c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2" t="s">
        <v>51</v>
      </c>
      <c r="AW1119" s="2" t="s">
        <v>2875</v>
      </c>
      <c r="AX1119" s="2" t="s">
        <v>51</v>
      </c>
      <c r="AY1119" s="2" t="s">
        <v>51</v>
      </c>
    </row>
    <row r="1120" spans="1:51" ht="30" customHeight="1" x14ac:dyDescent="0.4">
      <c r="A1120" s="8" t="s">
        <v>1406</v>
      </c>
      <c r="B1120" s="8" t="s">
        <v>51</v>
      </c>
      <c r="C1120" s="8" t="s">
        <v>51</v>
      </c>
      <c r="D1120" s="9"/>
      <c r="E1120" s="12"/>
      <c r="F1120" s="13" t="e">
        <f>TRUNC(SUMIF(N1116:N1119, N1115, F1116:F1119),0)</f>
        <v>#REF!</v>
      </c>
      <c r="G1120" s="12"/>
      <c r="H1120" s="13" t="e">
        <f>TRUNC(SUMIF(N1116:N1119, N1115, H1116:H1119),0)</f>
        <v>#REF!</v>
      </c>
      <c r="I1120" s="12"/>
      <c r="J1120" s="13" t="e">
        <f>TRUNC(SUMIF(N1116:N1119, N1115, J1116:J1119),0)</f>
        <v>#REF!</v>
      </c>
      <c r="K1120" s="12"/>
      <c r="L1120" s="13" t="e">
        <f>F1120+H1120+J1120</f>
        <v>#REF!</v>
      </c>
      <c r="M1120" s="8" t="s">
        <v>51</v>
      </c>
      <c r="N1120" s="2" t="s">
        <v>99</v>
      </c>
      <c r="O1120" s="2" t="s">
        <v>99</v>
      </c>
      <c r="P1120" s="2" t="s">
        <v>51</v>
      </c>
      <c r="Q1120" s="2" t="s">
        <v>51</v>
      </c>
      <c r="R1120" s="2" t="s">
        <v>51</v>
      </c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2" t="s">
        <v>51</v>
      </c>
      <c r="AW1120" s="2" t="s">
        <v>51</v>
      </c>
      <c r="AX1120" s="2" t="s">
        <v>51</v>
      </c>
      <c r="AY1120" s="2" t="s">
        <v>51</v>
      </c>
    </row>
    <row r="1121" spans="1:51" ht="30" customHeight="1" x14ac:dyDescent="0.4">
      <c r="A1121" s="9"/>
      <c r="B1121" s="9"/>
      <c r="C1121" s="9"/>
      <c r="D1121" s="9"/>
      <c r="E1121" s="12"/>
      <c r="F1121" s="13"/>
      <c r="G1121" s="12"/>
      <c r="H1121" s="13"/>
      <c r="I1121" s="12"/>
      <c r="J1121" s="13"/>
      <c r="K1121" s="12"/>
      <c r="L1121" s="13"/>
      <c r="M1121" s="9"/>
    </row>
    <row r="1122" spans="1:51" ht="30" customHeight="1" x14ac:dyDescent="0.4">
      <c r="A1122" s="110" t="s">
        <v>2876</v>
      </c>
      <c r="B1122" s="110"/>
      <c r="C1122" s="110"/>
      <c r="D1122" s="110"/>
      <c r="E1122" s="111"/>
      <c r="F1122" s="112"/>
      <c r="G1122" s="111"/>
      <c r="H1122" s="112"/>
      <c r="I1122" s="111"/>
      <c r="J1122" s="112"/>
      <c r="K1122" s="111"/>
      <c r="L1122" s="112"/>
      <c r="M1122" s="110"/>
      <c r="N1122" s="1" t="s">
        <v>1341</v>
      </c>
    </row>
    <row r="1123" spans="1:51" ht="30" customHeight="1" x14ac:dyDescent="0.4">
      <c r="A1123" s="8" t="s">
        <v>2833</v>
      </c>
      <c r="B1123" s="8" t="s">
        <v>2834</v>
      </c>
      <c r="C1123" s="8" t="s">
        <v>2835</v>
      </c>
      <c r="D1123" s="9">
        <v>3</v>
      </c>
      <c r="E1123" s="12" t="e">
        <f>#REF!</f>
        <v>#REF!</v>
      </c>
      <c r="F1123" s="13" t="e">
        <f t="shared" ref="F1123:F1128" si="155">TRUNC(E1123*D1123,1)</f>
        <v>#REF!</v>
      </c>
      <c r="G1123" s="12" t="e">
        <f>#REF!</f>
        <v>#REF!</v>
      </c>
      <c r="H1123" s="13" t="e">
        <f t="shared" ref="H1123:H1128" si="156">TRUNC(G1123*D1123,1)</f>
        <v>#REF!</v>
      </c>
      <c r="I1123" s="12" t="e">
        <f>#REF!</f>
        <v>#REF!</v>
      </c>
      <c r="J1123" s="13" t="e">
        <f t="shared" ref="J1123:J1128" si="157">TRUNC(I1123*D1123,1)</f>
        <v>#REF!</v>
      </c>
      <c r="K1123" s="12" t="e">
        <f t="shared" ref="K1123:L1128" si="158">TRUNC(E1123+G1123+I1123,1)</f>
        <v>#REF!</v>
      </c>
      <c r="L1123" s="13" t="e">
        <f t="shared" si="158"/>
        <v>#REF!</v>
      </c>
      <c r="M1123" s="8" t="s">
        <v>2836</v>
      </c>
      <c r="N1123" s="2" t="s">
        <v>1341</v>
      </c>
      <c r="O1123" s="2" t="s">
        <v>2837</v>
      </c>
      <c r="P1123" s="2" t="s">
        <v>59</v>
      </c>
      <c r="Q1123" s="2" t="s">
        <v>59</v>
      </c>
      <c r="R1123" s="2" t="s">
        <v>58</v>
      </c>
      <c r="S1123" s="3"/>
      <c r="T1123" s="3"/>
      <c r="U1123" s="3"/>
      <c r="V1123" s="3">
        <v>1</v>
      </c>
      <c r="W1123" s="3">
        <v>2</v>
      </c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2" t="s">
        <v>51</v>
      </c>
      <c r="AW1123" s="2" t="s">
        <v>2877</v>
      </c>
      <c r="AX1123" s="2" t="s">
        <v>51</v>
      </c>
      <c r="AY1123" s="2" t="s">
        <v>51</v>
      </c>
    </row>
    <row r="1124" spans="1:51" ht="30" customHeight="1" x14ac:dyDescent="0.4">
      <c r="A1124" s="8" t="s">
        <v>2878</v>
      </c>
      <c r="B1124" s="8" t="s">
        <v>2776</v>
      </c>
      <c r="C1124" s="8" t="s">
        <v>178</v>
      </c>
      <c r="D1124" s="9">
        <v>0.3</v>
      </c>
      <c r="E1124" s="12" t="e">
        <f>#REF!</f>
        <v>#REF!</v>
      </c>
      <c r="F1124" s="13" t="e">
        <f t="shared" si="155"/>
        <v>#REF!</v>
      </c>
      <c r="G1124" s="12" t="e">
        <f>#REF!</f>
        <v>#REF!</v>
      </c>
      <c r="H1124" s="13" t="e">
        <f t="shared" si="156"/>
        <v>#REF!</v>
      </c>
      <c r="I1124" s="12" t="e">
        <f>#REF!</f>
        <v>#REF!</v>
      </c>
      <c r="J1124" s="13" t="e">
        <f t="shared" si="157"/>
        <v>#REF!</v>
      </c>
      <c r="K1124" s="12" t="e">
        <f t="shared" si="158"/>
        <v>#REF!</v>
      </c>
      <c r="L1124" s="13" t="e">
        <f t="shared" si="158"/>
        <v>#REF!</v>
      </c>
      <c r="M1124" s="8" t="s">
        <v>2879</v>
      </c>
      <c r="N1124" s="2" t="s">
        <v>1341</v>
      </c>
      <c r="O1124" s="2" t="s">
        <v>2880</v>
      </c>
      <c r="P1124" s="2" t="s">
        <v>59</v>
      </c>
      <c r="Q1124" s="2" t="s">
        <v>59</v>
      </c>
      <c r="R1124" s="2" t="s">
        <v>58</v>
      </c>
      <c r="S1124" s="3"/>
      <c r="T1124" s="3"/>
      <c r="U1124" s="3"/>
      <c r="V1124" s="3">
        <v>1</v>
      </c>
      <c r="W1124" s="3">
        <v>2</v>
      </c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2" t="s">
        <v>51</v>
      </c>
      <c r="AW1124" s="2" t="s">
        <v>2881</v>
      </c>
      <c r="AX1124" s="2" t="s">
        <v>51</v>
      </c>
      <c r="AY1124" s="2" t="s">
        <v>51</v>
      </c>
    </row>
    <row r="1125" spans="1:51" ht="30" customHeight="1" x14ac:dyDescent="0.4">
      <c r="A1125" s="8" t="s">
        <v>2785</v>
      </c>
      <c r="B1125" s="8" t="s">
        <v>1514</v>
      </c>
      <c r="C1125" s="8" t="s">
        <v>1515</v>
      </c>
      <c r="D1125" s="9">
        <v>0.4</v>
      </c>
      <c r="E1125" s="12" t="e">
        <f>#REF!</f>
        <v>#REF!</v>
      </c>
      <c r="F1125" s="13" t="e">
        <f t="shared" si="155"/>
        <v>#REF!</v>
      </c>
      <c r="G1125" s="12" t="e">
        <f>#REF!</f>
        <v>#REF!</v>
      </c>
      <c r="H1125" s="13" t="e">
        <f t="shared" si="156"/>
        <v>#REF!</v>
      </c>
      <c r="I1125" s="12" t="e">
        <f>#REF!</f>
        <v>#REF!</v>
      </c>
      <c r="J1125" s="13" t="e">
        <f t="shared" si="157"/>
        <v>#REF!</v>
      </c>
      <c r="K1125" s="12" t="e">
        <f t="shared" si="158"/>
        <v>#REF!</v>
      </c>
      <c r="L1125" s="13" t="e">
        <f t="shared" si="158"/>
        <v>#REF!</v>
      </c>
      <c r="M1125" s="8" t="s">
        <v>2839</v>
      </c>
      <c r="N1125" s="2" t="s">
        <v>1341</v>
      </c>
      <c r="O1125" s="2" t="s">
        <v>2786</v>
      </c>
      <c r="P1125" s="2" t="s">
        <v>59</v>
      </c>
      <c r="Q1125" s="2" t="s">
        <v>59</v>
      </c>
      <c r="R1125" s="2" t="s">
        <v>58</v>
      </c>
      <c r="S1125" s="3"/>
      <c r="T1125" s="3"/>
      <c r="U1125" s="3"/>
      <c r="V1125" s="3">
        <v>1</v>
      </c>
      <c r="W1125" s="3">
        <v>2</v>
      </c>
      <c r="X1125" s="3">
        <v>3</v>
      </c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2" t="s">
        <v>51</v>
      </c>
      <c r="AW1125" s="2" t="s">
        <v>2882</v>
      </c>
      <c r="AX1125" s="2" t="s">
        <v>51</v>
      </c>
      <c r="AY1125" s="2" t="s">
        <v>51</v>
      </c>
    </row>
    <row r="1126" spans="1:51" ht="30" customHeight="1" x14ac:dyDescent="0.4">
      <c r="A1126" s="8" t="s">
        <v>2841</v>
      </c>
      <c r="B1126" s="8" t="s">
        <v>2842</v>
      </c>
      <c r="C1126" s="8" t="s">
        <v>97</v>
      </c>
      <c r="D1126" s="9">
        <v>1</v>
      </c>
      <c r="E1126" s="12">
        <v>0</v>
      </c>
      <c r="F1126" s="13">
        <f t="shared" si="155"/>
        <v>0</v>
      </c>
      <c r="G1126" s="12">
        <v>0</v>
      </c>
      <c r="H1126" s="13">
        <f t="shared" si="156"/>
        <v>0</v>
      </c>
      <c r="I1126" s="12" t="e">
        <f>TRUNC(SUMIF(V1123:V1128, RIGHTB(O1126, 1), L1123:L1128)*U1126, 2)</f>
        <v>#REF!</v>
      </c>
      <c r="J1126" s="13" t="e">
        <f t="shared" si="157"/>
        <v>#REF!</v>
      </c>
      <c r="K1126" s="12" t="e">
        <f t="shared" si="158"/>
        <v>#REF!</v>
      </c>
      <c r="L1126" s="13" t="e">
        <f t="shared" si="158"/>
        <v>#REF!</v>
      </c>
      <c r="M1126" s="8" t="s">
        <v>51</v>
      </c>
      <c r="N1126" s="2" t="s">
        <v>1341</v>
      </c>
      <c r="O1126" s="2" t="s">
        <v>1367</v>
      </c>
      <c r="P1126" s="2" t="s">
        <v>59</v>
      </c>
      <c r="Q1126" s="2" t="s">
        <v>59</v>
      </c>
      <c r="R1126" s="2" t="s">
        <v>59</v>
      </c>
      <c r="S1126" s="3">
        <v>3</v>
      </c>
      <c r="T1126" s="3">
        <v>2</v>
      </c>
      <c r="U1126" s="3">
        <v>0.01</v>
      </c>
      <c r="V1126" s="3"/>
      <c r="W1126" s="3">
        <v>2</v>
      </c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2" t="s">
        <v>51</v>
      </c>
      <c r="AW1126" s="2" t="s">
        <v>2883</v>
      </c>
      <c r="AX1126" s="2" t="s">
        <v>51</v>
      </c>
      <c r="AY1126" s="2" t="s">
        <v>51</v>
      </c>
    </row>
    <row r="1127" spans="1:51" ht="30" customHeight="1" x14ac:dyDescent="0.4">
      <c r="A1127" s="8" t="s">
        <v>2844</v>
      </c>
      <c r="B1127" s="8" t="s">
        <v>2845</v>
      </c>
      <c r="C1127" s="8" t="s">
        <v>97</v>
      </c>
      <c r="D1127" s="9">
        <v>1</v>
      </c>
      <c r="E1127" s="12">
        <v>0</v>
      </c>
      <c r="F1127" s="13">
        <f t="shared" si="155"/>
        <v>0</v>
      </c>
      <c r="G1127" s="12">
        <v>0</v>
      </c>
      <c r="H1127" s="13">
        <f t="shared" si="156"/>
        <v>0</v>
      </c>
      <c r="I1127" s="12" t="e">
        <f>TRUNC(SUMIF(W1123:W1128, RIGHTB(O1127, 1), L1123:L1128)*U1127, 2)</f>
        <v>#REF!</v>
      </c>
      <c r="J1127" s="13" t="e">
        <f t="shared" si="157"/>
        <v>#REF!</v>
      </c>
      <c r="K1127" s="12" t="e">
        <f t="shared" si="158"/>
        <v>#REF!</v>
      </c>
      <c r="L1127" s="13" t="e">
        <f t="shared" si="158"/>
        <v>#REF!</v>
      </c>
      <c r="M1127" s="8" t="s">
        <v>51</v>
      </c>
      <c r="N1127" s="2" t="s">
        <v>1341</v>
      </c>
      <c r="O1127" s="2" t="s">
        <v>1368</v>
      </c>
      <c r="P1127" s="2" t="s">
        <v>59</v>
      </c>
      <c r="Q1127" s="2" t="s">
        <v>59</v>
      </c>
      <c r="R1127" s="2" t="s">
        <v>59</v>
      </c>
      <c r="S1127" s="3">
        <v>3</v>
      </c>
      <c r="T1127" s="3">
        <v>2</v>
      </c>
      <c r="U1127" s="3">
        <v>0.03</v>
      </c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2" t="s">
        <v>51</v>
      </c>
      <c r="AW1127" s="2" t="s">
        <v>2884</v>
      </c>
      <c r="AX1127" s="2" t="s">
        <v>51</v>
      </c>
      <c r="AY1127" s="2" t="s">
        <v>51</v>
      </c>
    </row>
    <row r="1128" spans="1:51" ht="30" customHeight="1" x14ac:dyDescent="0.4">
      <c r="A1128" s="8" t="s">
        <v>2847</v>
      </c>
      <c r="B1128" s="8" t="s">
        <v>1366</v>
      </c>
      <c r="C1128" s="8" t="s">
        <v>97</v>
      </c>
      <c r="D1128" s="9">
        <v>1</v>
      </c>
      <c r="E1128" s="12">
        <v>0</v>
      </c>
      <c r="F1128" s="13">
        <f t="shared" si="155"/>
        <v>0</v>
      </c>
      <c r="G1128" s="12">
        <v>0</v>
      </c>
      <c r="H1128" s="13">
        <f t="shared" si="156"/>
        <v>0</v>
      </c>
      <c r="I1128" s="12" t="e">
        <f>TRUNC(SUMIF(X1123:X1128, RIGHTB(O1128, 1), L1123:L1128)*U1128, 2)</f>
        <v>#REF!</v>
      </c>
      <c r="J1128" s="13" t="e">
        <f t="shared" si="157"/>
        <v>#REF!</v>
      </c>
      <c r="K1128" s="12" t="e">
        <f t="shared" si="158"/>
        <v>#REF!</v>
      </c>
      <c r="L1128" s="13" t="e">
        <f t="shared" si="158"/>
        <v>#REF!</v>
      </c>
      <c r="M1128" s="8" t="s">
        <v>51</v>
      </c>
      <c r="N1128" s="2" t="s">
        <v>1341</v>
      </c>
      <c r="O1128" s="2" t="s">
        <v>1369</v>
      </c>
      <c r="P1128" s="2" t="s">
        <v>59</v>
      </c>
      <c r="Q1128" s="2" t="s">
        <v>59</v>
      </c>
      <c r="R1128" s="2" t="s">
        <v>59</v>
      </c>
      <c r="S1128" s="3">
        <v>3</v>
      </c>
      <c r="T1128" s="3">
        <v>2</v>
      </c>
      <c r="U1128" s="3">
        <v>0.01</v>
      </c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2" t="s">
        <v>51</v>
      </c>
      <c r="AW1128" s="2" t="s">
        <v>2885</v>
      </c>
      <c r="AX1128" s="2" t="s">
        <v>51</v>
      </c>
      <c r="AY1128" s="2" t="s">
        <v>51</v>
      </c>
    </row>
    <row r="1129" spans="1:51" ht="30" customHeight="1" x14ac:dyDescent="0.4">
      <c r="A1129" s="8" t="s">
        <v>1406</v>
      </c>
      <c r="B1129" s="8" t="s">
        <v>51</v>
      </c>
      <c r="C1129" s="8" t="s">
        <v>51</v>
      </c>
      <c r="D1129" s="9"/>
      <c r="E1129" s="12"/>
      <c r="F1129" s="13" t="e">
        <f>TRUNC(SUMIF(N1123:N1128, N1122, F1123:F1128),0)</f>
        <v>#REF!</v>
      </c>
      <c r="G1129" s="12"/>
      <c r="H1129" s="13" t="e">
        <f>TRUNC(SUMIF(N1123:N1128, N1122, H1123:H1128),0)</f>
        <v>#REF!</v>
      </c>
      <c r="I1129" s="12"/>
      <c r="J1129" s="13" t="e">
        <f>TRUNC(SUMIF(N1123:N1128, N1122, J1123:J1128),0)</f>
        <v>#REF!</v>
      </c>
      <c r="K1129" s="12"/>
      <c r="L1129" s="13" t="e">
        <f>F1129+H1129+J1129</f>
        <v>#REF!</v>
      </c>
      <c r="M1129" s="8" t="s">
        <v>51</v>
      </c>
      <c r="N1129" s="2" t="s">
        <v>99</v>
      </c>
      <c r="O1129" s="2" t="s">
        <v>99</v>
      </c>
      <c r="P1129" s="2" t="s">
        <v>51</v>
      </c>
      <c r="Q1129" s="2" t="s">
        <v>51</v>
      </c>
      <c r="R1129" s="2" t="s">
        <v>51</v>
      </c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2" t="s">
        <v>51</v>
      </c>
      <c r="AW1129" s="2" t="s">
        <v>51</v>
      </c>
      <c r="AX1129" s="2" t="s">
        <v>51</v>
      </c>
      <c r="AY1129" s="2" t="s">
        <v>51</v>
      </c>
    </row>
    <row r="1130" spans="1:51" ht="30" customHeight="1" x14ac:dyDescent="0.4">
      <c r="A1130" s="9"/>
      <c r="B1130" s="9"/>
      <c r="C1130" s="9"/>
      <c r="D1130" s="9"/>
      <c r="E1130" s="12"/>
      <c r="F1130" s="13"/>
      <c r="G1130" s="12"/>
      <c r="H1130" s="13"/>
      <c r="I1130" s="12"/>
      <c r="J1130" s="13"/>
      <c r="K1130" s="12"/>
      <c r="L1130" s="13"/>
      <c r="M1130" s="9"/>
    </row>
    <row r="1131" spans="1:51" ht="30" customHeight="1" x14ac:dyDescent="0.4">
      <c r="A1131" s="110" t="s">
        <v>2886</v>
      </c>
      <c r="B1131" s="110"/>
      <c r="C1131" s="110"/>
      <c r="D1131" s="110"/>
      <c r="E1131" s="111"/>
      <c r="F1131" s="112"/>
      <c r="G1131" s="111"/>
      <c r="H1131" s="112"/>
      <c r="I1131" s="111"/>
      <c r="J1131" s="112"/>
      <c r="K1131" s="111"/>
      <c r="L1131" s="112"/>
      <c r="M1131" s="110"/>
      <c r="N1131" s="1" t="s">
        <v>1344</v>
      </c>
    </row>
    <row r="1132" spans="1:51" ht="30" customHeight="1" x14ac:dyDescent="0.4">
      <c r="A1132" s="8" t="s">
        <v>2833</v>
      </c>
      <c r="B1132" s="8" t="s">
        <v>2834</v>
      </c>
      <c r="C1132" s="8" t="s">
        <v>2835</v>
      </c>
      <c r="D1132" s="9">
        <v>10.5</v>
      </c>
      <c r="E1132" s="12" t="e">
        <f>#REF!</f>
        <v>#REF!</v>
      </c>
      <c r="F1132" s="13" t="e">
        <f>TRUNC(E1132*D1132,1)</f>
        <v>#REF!</v>
      </c>
      <c r="G1132" s="12" t="e">
        <f>#REF!</f>
        <v>#REF!</v>
      </c>
      <c r="H1132" s="13" t="e">
        <f>TRUNC(G1132*D1132,1)</f>
        <v>#REF!</v>
      </c>
      <c r="I1132" s="12" t="e">
        <f>#REF!</f>
        <v>#REF!</v>
      </c>
      <c r="J1132" s="13" t="e">
        <f>TRUNC(I1132*D1132,1)</f>
        <v>#REF!</v>
      </c>
      <c r="K1132" s="12" t="e">
        <f t="shared" ref="K1132:L1136" si="159">TRUNC(E1132+G1132+I1132,1)</f>
        <v>#REF!</v>
      </c>
      <c r="L1132" s="13" t="e">
        <f t="shared" si="159"/>
        <v>#REF!</v>
      </c>
      <c r="M1132" s="8" t="s">
        <v>2836</v>
      </c>
      <c r="N1132" s="2" t="s">
        <v>1344</v>
      </c>
      <c r="O1132" s="2" t="s">
        <v>2837</v>
      </c>
      <c r="P1132" s="2" t="s">
        <v>59</v>
      </c>
      <c r="Q1132" s="2" t="s">
        <v>59</v>
      </c>
      <c r="R1132" s="2" t="s">
        <v>58</v>
      </c>
      <c r="S1132" s="3"/>
      <c r="T1132" s="3"/>
      <c r="U1132" s="3"/>
      <c r="V1132" s="3">
        <v>1</v>
      </c>
      <c r="W1132" s="3">
        <v>2</v>
      </c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2" t="s">
        <v>51</v>
      </c>
      <c r="AW1132" s="2" t="s">
        <v>2887</v>
      </c>
      <c r="AX1132" s="2" t="s">
        <v>51</v>
      </c>
      <c r="AY1132" s="2" t="s">
        <v>51</v>
      </c>
    </row>
    <row r="1133" spans="1:51" ht="30" customHeight="1" x14ac:dyDescent="0.4">
      <c r="A1133" s="8" t="s">
        <v>2785</v>
      </c>
      <c r="B1133" s="8" t="s">
        <v>1514</v>
      </c>
      <c r="C1133" s="8" t="s">
        <v>1515</v>
      </c>
      <c r="D1133" s="9">
        <v>0.3</v>
      </c>
      <c r="E1133" s="12" t="e">
        <f>#REF!</f>
        <v>#REF!</v>
      </c>
      <c r="F1133" s="13" t="e">
        <f>TRUNC(E1133*D1133,1)</f>
        <v>#REF!</v>
      </c>
      <c r="G1133" s="12" t="e">
        <f>#REF!</f>
        <v>#REF!</v>
      </c>
      <c r="H1133" s="13" t="e">
        <f>TRUNC(G1133*D1133,1)</f>
        <v>#REF!</v>
      </c>
      <c r="I1133" s="12" t="e">
        <f>#REF!</f>
        <v>#REF!</v>
      </c>
      <c r="J1133" s="13" t="e">
        <f>TRUNC(I1133*D1133,1)</f>
        <v>#REF!</v>
      </c>
      <c r="K1133" s="12" t="e">
        <f t="shared" si="159"/>
        <v>#REF!</v>
      </c>
      <c r="L1133" s="13" t="e">
        <f t="shared" si="159"/>
        <v>#REF!</v>
      </c>
      <c r="M1133" s="8" t="s">
        <v>2839</v>
      </c>
      <c r="N1133" s="2" t="s">
        <v>1344</v>
      </c>
      <c r="O1133" s="2" t="s">
        <v>2786</v>
      </c>
      <c r="P1133" s="2" t="s">
        <v>59</v>
      </c>
      <c r="Q1133" s="2" t="s">
        <v>59</v>
      </c>
      <c r="R1133" s="2" t="s">
        <v>58</v>
      </c>
      <c r="S1133" s="3"/>
      <c r="T1133" s="3"/>
      <c r="U1133" s="3"/>
      <c r="V1133" s="3">
        <v>1</v>
      </c>
      <c r="W1133" s="3">
        <v>2</v>
      </c>
      <c r="X1133" s="3">
        <v>3</v>
      </c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2" t="s">
        <v>51</v>
      </c>
      <c r="AW1133" s="2" t="s">
        <v>2888</v>
      </c>
      <c r="AX1133" s="2" t="s">
        <v>51</v>
      </c>
      <c r="AY1133" s="2" t="s">
        <v>51</v>
      </c>
    </row>
    <row r="1134" spans="1:51" ht="30" customHeight="1" x14ac:dyDescent="0.4">
      <c r="A1134" s="8" t="s">
        <v>2841</v>
      </c>
      <c r="B1134" s="8" t="s">
        <v>2842</v>
      </c>
      <c r="C1134" s="8" t="s">
        <v>97</v>
      </c>
      <c r="D1134" s="9">
        <v>1</v>
      </c>
      <c r="E1134" s="12">
        <v>0</v>
      </c>
      <c r="F1134" s="13">
        <f>TRUNC(E1134*D1134,1)</f>
        <v>0</v>
      </c>
      <c r="G1134" s="12">
        <v>0</v>
      </c>
      <c r="H1134" s="13">
        <f>TRUNC(G1134*D1134,1)</f>
        <v>0</v>
      </c>
      <c r="I1134" s="12" t="e">
        <f>TRUNC(SUMIF(V1132:V1136, RIGHTB(O1134, 1), L1132:L1136)*U1134, 2)</f>
        <v>#REF!</v>
      </c>
      <c r="J1134" s="13" t="e">
        <f>TRUNC(I1134*D1134,1)</f>
        <v>#REF!</v>
      </c>
      <c r="K1134" s="12" t="e">
        <f t="shared" si="159"/>
        <v>#REF!</v>
      </c>
      <c r="L1134" s="13" t="e">
        <f t="shared" si="159"/>
        <v>#REF!</v>
      </c>
      <c r="M1134" s="8" t="s">
        <v>51</v>
      </c>
      <c r="N1134" s="2" t="s">
        <v>1344</v>
      </c>
      <c r="O1134" s="2" t="s">
        <v>1367</v>
      </c>
      <c r="P1134" s="2" t="s">
        <v>59</v>
      </c>
      <c r="Q1134" s="2" t="s">
        <v>59</v>
      </c>
      <c r="R1134" s="2" t="s">
        <v>59</v>
      </c>
      <c r="S1134" s="3">
        <v>3</v>
      </c>
      <c r="T1134" s="3">
        <v>2</v>
      </c>
      <c r="U1134" s="3">
        <v>0.01</v>
      </c>
      <c r="V1134" s="3"/>
      <c r="W1134" s="3">
        <v>2</v>
      </c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2" t="s">
        <v>51</v>
      </c>
      <c r="AW1134" s="2" t="s">
        <v>2889</v>
      </c>
      <c r="AX1134" s="2" t="s">
        <v>51</v>
      </c>
      <c r="AY1134" s="2" t="s">
        <v>51</v>
      </c>
    </row>
    <row r="1135" spans="1:51" ht="30" customHeight="1" x14ac:dyDescent="0.4">
      <c r="A1135" s="8" t="s">
        <v>2844</v>
      </c>
      <c r="B1135" s="8" t="s">
        <v>2845</v>
      </c>
      <c r="C1135" s="8" t="s">
        <v>97</v>
      </c>
      <c r="D1135" s="9">
        <v>1</v>
      </c>
      <c r="E1135" s="12">
        <v>0</v>
      </c>
      <c r="F1135" s="13">
        <f>TRUNC(E1135*D1135,1)</f>
        <v>0</v>
      </c>
      <c r="G1135" s="12">
        <v>0</v>
      </c>
      <c r="H1135" s="13">
        <f>TRUNC(G1135*D1135,1)</f>
        <v>0</v>
      </c>
      <c r="I1135" s="12" t="e">
        <f>TRUNC(SUMIF(W1132:W1136, RIGHTB(O1135, 1), L1132:L1136)*U1135, 2)</f>
        <v>#REF!</v>
      </c>
      <c r="J1135" s="13" t="e">
        <f>TRUNC(I1135*D1135,1)</f>
        <v>#REF!</v>
      </c>
      <c r="K1135" s="12" t="e">
        <f t="shared" si="159"/>
        <v>#REF!</v>
      </c>
      <c r="L1135" s="13" t="e">
        <f t="shared" si="159"/>
        <v>#REF!</v>
      </c>
      <c r="M1135" s="8" t="s">
        <v>51</v>
      </c>
      <c r="N1135" s="2" t="s">
        <v>1344</v>
      </c>
      <c r="O1135" s="2" t="s">
        <v>1368</v>
      </c>
      <c r="P1135" s="2" t="s">
        <v>59</v>
      </c>
      <c r="Q1135" s="2" t="s">
        <v>59</v>
      </c>
      <c r="R1135" s="2" t="s">
        <v>59</v>
      </c>
      <c r="S1135" s="3">
        <v>3</v>
      </c>
      <c r="T1135" s="3">
        <v>2</v>
      </c>
      <c r="U1135" s="3">
        <v>0.03</v>
      </c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2" t="s">
        <v>51</v>
      </c>
      <c r="AW1135" s="2" t="s">
        <v>2890</v>
      </c>
      <c r="AX1135" s="2" t="s">
        <v>51</v>
      </c>
      <c r="AY1135" s="2" t="s">
        <v>51</v>
      </c>
    </row>
    <row r="1136" spans="1:51" ht="30" customHeight="1" x14ac:dyDescent="0.4">
      <c r="A1136" s="8" t="s">
        <v>2847</v>
      </c>
      <c r="B1136" s="8" t="s">
        <v>1366</v>
      </c>
      <c r="C1136" s="8" t="s">
        <v>97</v>
      </c>
      <c r="D1136" s="9">
        <v>1</v>
      </c>
      <c r="E1136" s="12">
        <v>0</v>
      </c>
      <c r="F1136" s="13">
        <f>TRUNC(E1136*D1136,1)</f>
        <v>0</v>
      </c>
      <c r="G1136" s="12">
        <v>0</v>
      </c>
      <c r="H1136" s="13">
        <f>TRUNC(G1136*D1136,1)</f>
        <v>0</v>
      </c>
      <c r="I1136" s="12" t="e">
        <f>TRUNC(SUMIF(X1132:X1136, RIGHTB(O1136, 1), L1132:L1136)*U1136, 2)</f>
        <v>#REF!</v>
      </c>
      <c r="J1136" s="13" t="e">
        <f>TRUNC(I1136*D1136,1)</f>
        <v>#REF!</v>
      </c>
      <c r="K1136" s="12" t="e">
        <f t="shared" si="159"/>
        <v>#REF!</v>
      </c>
      <c r="L1136" s="13" t="e">
        <f t="shared" si="159"/>
        <v>#REF!</v>
      </c>
      <c r="M1136" s="8" t="s">
        <v>51</v>
      </c>
      <c r="N1136" s="2" t="s">
        <v>1344</v>
      </c>
      <c r="O1136" s="2" t="s">
        <v>1369</v>
      </c>
      <c r="P1136" s="2" t="s">
        <v>59</v>
      </c>
      <c r="Q1136" s="2" t="s">
        <v>59</v>
      </c>
      <c r="R1136" s="2" t="s">
        <v>59</v>
      </c>
      <c r="S1136" s="3">
        <v>3</v>
      </c>
      <c r="T1136" s="3">
        <v>2</v>
      </c>
      <c r="U1136" s="3">
        <v>0.01</v>
      </c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2" t="s">
        <v>51</v>
      </c>
      <c r="AW1136" s="2" t="s">
        <v>2891</v>
      </c>
      <c r="AX1136" s="2" t="s">
        <v>51</v>
      </c>
      <c r="AY1136" s="2" t="s">
        <v>51</v>
      </c>
    </row>
    <row r="1137" spans="1:51" ht="30" customHeight="1" x14ac:dyDescent="0.4">
      <c r="A1137" s="8" t="s">
        <v>1406</v>
      </c>
      <c r="B1137" s="8" t="s">
        <v>51</v>
      </c>
      <c r="C1137" s="8" t="s">
        <v>51</v>
      </c>
      <c r="D1137" s="9"/>
      <c r="E1137" s="12"/>
      <c r="F1137" s="13" t="e">
        <f>TRUNC(SUMIF(N1132:N1136, N1131, F1132:F1136),0)</f>
        <v>#REF!</v>
      </c>
      <c r="G1137" s="12"/>
      <c r="H1137" s="13" t="e">
        <f>TRUNC(SUMIF(N1132:N1136, N1131, H1132:H1136),0)</f>
        <v>#REF!</v>
      </c>
      <c r="I1137" s="12"/>
      <c r="J1137" s="13" t="e">
        <f>TRUNC(SUMIF(N1132:N1136, N1131, J1132:J1136),0)</f>
        <v>#REF!</v>
      </c>
      <c r="K1137" s="12"/>
      <c r="L1137" s="13" t="e">
        <f>F1137+H1137+J1137</f>
        <v>#REF!</v>
      </c>
      <c r="M1137" s="8" t="s">
        <v>51</v>
      </c>
      <c r="N1137" s="2" t="s">
        <v>99</v>
      </c>
      <c r="O1137" s="2" t="s">
        <v>99</v>
      </c>
      <c r="P1137" s="2" t="s">
        <v>51</v>
      </c>
      <c r="Q1137" s="2" t="s">
        <v>51</v>
      </c>
      <c r="R1137" s="2" t="s">
        <v>51</v>
      </c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2" t="s">
        <v>51</v>
      </c>
      <c r="AW1137" s="2" t="s">
        <v>51</v>
      </c>
      <c r="AX1137" s="2" t="s">
        <v>51</v>
      </c>
      <c r="AY1137" s="2" t="s">
        <v>51</v>
      </c>
    </row>
    <row r="1138" spans="1:51" ht="30" customHeight="1" x14ac:dyDescent="0.4">
      <c r="A1138" s="9"/>
      <c r="B1138" s="9"/>
      <c r="C1138" s="9"/>
      <c r="D1138" s="9"/>
      <c r="E1138" s="12"/>
      <c r="F1138" s="13"/>
      <c r="G1138" s="12"/>
      <c r="H1138" s="13"/>
      <c r="I1138" s="12"/>
      <c r="J1138" s="13"/>
      <c r="K1138" s="12"/>
      <c r="L1138" s="13"/>
      <c r="M1138" s="9"/>
    </row>
    <row r="1139" spans="1:51" ht="30" customHeight="1" x14ac:dyDescent="0.4">
      <c r="A1139" s="110" t="s">
        <v>2892</v>
      </c>
      <c r="B1139" s="110"/>
      <c r="C1139" s="110"/>
      <c r="D1139" s="110"/>
      <c r="E1139" s="111"/>
      <c r="F1139" s="112"/>
      <c r="G1139" s="111"/>
      <c r="H1139" s="112"/>
      <c r="I1139" s="111"/>
      <c r="J1139" s="112"/>
      <c r="K1139" s="111"/>
      <c r="L1139" s="112"/>
      <c r="M1139" s="110"/>
      <c r="N1139" s="1" t="s">
        <v>1348</v>
      </c>
    </row>
    <row r="1140" spans="1:51" ht="30" customHeight="1" x14ac:dyDescent="0.4">
      <c r="A1140" s="8" t="s">
        <v>2893</v>
      </c>
      <c r="B1140" s="8" t="s">
        <v>2894</v>
      </c>
      <c r="C1140" s="8" t="s">
        <v>143</v>
      </c>
      <c r="D1140" s="9">
        <v>1</v>
      </c>
      <c r="E1140" s="12" t="e">
        <f>#REF!</f>
        <v>#REF!</v>
      </c>
      <c r="F1140" s="13" t="e">
        <f>TRUNC(E1140*D1140,1)</f>
        <v>#REF!</v>
      </c>
      <c r="G1140" s="12" t="e">
        <f>#REF!</f>
        <v>#REF!</v>
      </c>
      <c r="H1140" s="13" t="e">
        <f>TRUNC(G1140*D1140,1)</f>
        <v>#REF!</v>
      </c>
      <c r="I1140" s="12" t="e">
        <f>#REF!</f>
        <v>#REF!</v>
      </c>
      <c r="J1140" s="13" t="e">
        <f>TRUNC(I1140*D1140,1)</f>
        <v>#REF!</v>
      </c>
      <c r="K1140" s="12" t="e">
        <f>TRUNC(E1140+G1140+I1140,1)</f>
        <v>#REF!</v>
      </c>
      <c r="L1140" s="13" t="e">
        <f>TRUNC(F1140+H1140+J1140,1)</f>
        <v>#REF!</v>
      </c>
      <c r="M1140" s="8" t="s">
        <v>2895</v>
      </c>
      <c r="N1140" s="2" t="s">
        <v>1348</v>
      </c>
      <c r="O1140" s="2" t="s">
        <v>2896</v>
      </c>
      <c r="P1140" s="2" t="s">
        <v>59</v>
      </c>
      <c r="Q1140" s="2" t="s">
        <v>59</v>
      </c>
      <c r="R1140" s="2" t="s">
        <v>58</v>
      </c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2" t="s">
        <v>51</v>
      </c>
      <c r="AW1140" s="2" t="s">
        <v>2897</v>
      </c>
      <c r="AX1140" s="2" t="s">
        <v>51</v>
      </c>
      <c r="AY1140" s="2" t="s">
        <v>51</v>
      </c>
    </row>
    <row r="1141" spans="1:51" ht="30" customHeight="1" x14ac:dyDescent="0.4">
      <c r="A1141" s="8" t="s">
        <v>2898</v>
      </c>
      <c r="B1141" s="8" t="s">
        <v>51</v>
      </c>
      <c r="C1141" s="8" t="s">
        <v>143</v>
      </c>
      <c r="D1141" s="9">
        <v>1</v>
      </c>
      <c r="E1141" s="12" t="e">
        <f>#REF!</f>
        <v>#REF!</v>
      </c>
      <c r="F1141" s="13" t="e">
        <f>TRUNC(E1141*D1141,1)</f>
        <v>#REF!</v>
      </c>
      <c r="G1141" s="12" t="e">
        <f>#REF!</f>
        <v>#REF!</v>
      </c>
      <c r="H1141" s="13" t="e">
        <f>TRUNC(G1141*D1141,1)</f>
        <v>#REF!</v>
      </c>
      <c r="I1141" s="12" t="e">
        <f>#REF!</f>
        <v>#REF!</v>
      </c>
      <c r="J1141" s="13" t="e">
        <f>TRUNC(I1141*D1141,1)</f>
        <v>#REF!</v>
      </c>
      <c r="K1141" s="12" t="e">
        <f>TRUNC(E1141+G1141+I1141,1)</f>
        <v>#REF!</v>
      </c>
      <c r="L1141" s="13" t="e">
        <f>TRUNC(F1141+H1141+J1141,1)</f>
        <v>#REF!</v>
      </c>
      <c r="M1141" s="8" t="s">
        <v>2899</v>
      </c>
      <c r="N1141" s="2" t="s">
        <v>1348</v>
      </c>
      <c r="O1141" s="2" t="s">
        <v>2900</v>
      </c>
      <c r="P1141" s="2" t="s">
        <v>59</v>
      </c>
      <c r="Q1141" s="2" t="s">
        <v>59</v>
      </c>
      <c r="R1141" s="2" t="s">
        <v>58</v>
      </c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2" t="s">
        <v>51</v>
      </c>
      <c r="AW1141" s="2" t="s">
        <v>2901</v>
      </c>
      <c r="AX1141" s="2" t="s">
        <v>51</v>
      </c>
      <c r="AY1141" s="2" t="s">
        <v>51</v>
      </c>
    </row>
    <row r="1142" spans="1:51" ht="30" customHeight="1" x14ac:dyDescent="0.4">
      <c r="A1142" s="8" t="s">
        <v>1406</v>
      </c>
      <c r="B1142" s="8" t="s">
        <v>51</v>
      </c>
      <c r="C1142" s="8" t="s">
        <v>51</v>
      </c>
      <c r="D1142" s="9"/>
      <c r="E1142" s="12"/>
      <c r="F1142" s="13" t="e">
        <f>TRUNC(SUMIF(N1140:N1141, N1139, F1140:F1141),0)</f>
        <v>#REF!</v>
      </c>
      <c r="G1142" s="12"/>
      <c r="H1142" s="13" t="e">
        <f>TRUNC(SUMIF(N1140:N1141, N1139, H1140:H1141),0)</f>
        <v>#REF!</v>
      </c>
      <c r="I1142" s="12"/>
      <c r="J1142" s="13" t="e">
        <f>TRUNC(SUMIF(N1140:N1141, N1139, J1140:J1141),0)</f>
        <v>#REF!</v>
      </c>
      <c r="K1142" s="12"/>
      <c r="L1142" s="13" t="e">
        <f>F1142+H1142+J1142</f>
        <v>#REF!</v>
      </c>
      <c r="M1142" s="8" t="s">
        <v>51</v>
      </c>
      <c r="N1142" s="2" t="s">
        <v>99</v>
      </c>
      <c r="O1142" s="2" t="s">
        <v>99</v>
      </c>
      <c r="P1142" s="2" t="s">
        <v>51</v>
      </c>
      <c r="Q1142" s="2" t="s">
        <v>51</v>
      </c>
      <c r="R1142" s="2" t="s">
        <v>51</v>
      </c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2" t="s">
        <v>51</v>
      </c>
      <c r="AW1142" s="2" t="s">
        <v>51</v>
      </c>
      <c r="AX1142" s="2" t="s">
        <v>51</v>
      </c>
      <c r="AY1142" s="2" t="s">
        <v>51</v>
      </c>
    </row>
    <row r="1143" spans="1:51" ht="30" customHeight="1" x14ac:dyDescent="0.4">
      <c r="A1143" s="9"/>
      <c r="B1143" s="9"/>
      <c r="C1143" s="9"/>
      <c r="D1143" s="9"/>
      <c r="E1143" s="12"/>
      <c r="F1143" s="13"/>
      <c r="G1143" s="12"/>
      <c r="H1143" s="13"/>
      <c r="I1143" s="12"/>
      <c r="J1143" s="13"/>
      <c r="K1143" s="12"/>
      <c r="L1143" s="13"/>
      <c r="M1143" s="9"/>
    </row>
    <row r="1144" spans="1:51" ht="30" customHeight="1" x14ac:dyDescent="0.4">
      <c r="A1144" s="110" t="s">
        <v>2902</v>
      </c>
      <c r="B1144" s="110"/>
      <c r="C1144" s="110"/>
      <c r="D1144" s="110"/>
      <c r="E1144" s="111"/>
      <c r="F1144" s="112"/>
      <c r="G1144" s="111"/>
      <c r="H1144" s="112"/>
      <c r="I1144" s="111"/>
      <c r="J1144" s="112"/>
      <c r="K1144" s="111"/>
      <c r="L1144" s="112"/>
      <c r="M1144" s="110"/>
      <c r="N1144" s="1" t="s">
        <v>1351</v>
      </c>
    </row>
    <row r="1145" spans="1:51" ht="30" customHeight="1" x14ac:dyDescent="0.4">
      <c r="A1145" s="8" t="s">
        <v>2903</v>
      </c>
      <c r="B1145" s="8" t="s">
        <v>2904</v>
      </c>
      <c r="C1145" s="8" t="s">
        <v>143</v>
      </c>
      <c r="D1145" s="9">
        <v>1</v>
      </c>
      <c r="E1145" s="12" t="e">
        <f>#REF!</f>
        <v>#REF!</v>
      </c>
      <c r="F1145" s="13" t="e">
        <f>TRUNC(E1145*D1145,1)</f>
        <v>#REF!</v>
      </c>
      <c r="G1145" s="12" t="e">
        <f>#REF!</f>
        <v>#REF!</v>
      </c>
      <c r="H1145" s="13" t="e">
        <f>TRUNC(G1145*D1145,1)</f>
        <v>#REF!</v>
      </c>
      <c r="I1145" s="12" t="e">
        <f>#REF!</f>
        <v>#REF!</v>
      </c>
      <c r="J1145" s="13" t="e">
        <f>TRUNC(I1145*D1145,1)</f>
        <v>#REF!</v>
      </c>
      <c r="K1145" s="12" t="e">
        <f>TRUNC(E1145+G1145+I1145,1)</f>
        <v>#REF!</v>
      </c>
      <c r="L1145" s="13" t="e">
        <f>TRUNC(F1145+H1145+J1145,1)</f>
        <v>#REF!</v>
      </c>
      <c r="M1145" s="8" t="s">
        <v>2905</v>
      </c>
      <c r="N1145" s="2" t="s">
        <v>1351</v>
      </c>
      <c r="O1145" s="2" t="s">
        <v>2906</v>
      </c>
      <c r="P1145" s="2" t="s">
        <v>59</v>
      </c>
      <c r="Q1145" s="2" t="s">
        <v>59</v>
      </c>
      <c r="R1145" s="2" t="s">
        <v>58</v>
      </c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2" t="s">
        <v>51</v>
      </c>
      <c r="AW1145" s="2" t="s">
        <v>2907</v>
      </c>
      <c r="AX1145" s="2" t="s">
        <v>51</v>
      </c>
      <c r="AY1145" s="2" t="s">
        <v>51</v>
      </c>
    </row>
    <row r="1146" spans="1:51" ht="30" customHeight="1" x14ac:dyDescent="0.4">
      <c r="A1146" s="8" t="s">
        <v>2898</v>
      </c>
      <c r="B1146" s="8" t="s">
        <v>51</v>
      </c>
      <c r="C1146" s="8" t="s">
        <v>143</v>
      </c>
      <c r="D1146" s="9">
        <v>1</v>
      </c>
      <c r="E1146" s="12" t="e">
        <f>#REF!</f>
        <v>#REF!</v>
      </c>
      <c r="F1146" s="13" t="e">
        <f>TRUNC(E1146*D1146,1)</f>
        <v>#REF!</v>
      </c>
      <c r="G1146" s="12" t="e">
        <f>#REF!</f>
        <v>#REF!</v>
      </c>
      <c r="H1146" s="13" t="e">
        <f>TRUNC(G1146*D1146,1)</f>
        <v>#REF!</v>
      </c>
      <c r="I1146" s="12" t="e">
        <f>#REF!</f>
        <v>#REF!</v>
      </c>
      <c r="J1146" s="13" t="e">
        <f>TRUNC(I1146*D1146,1)</f>
        <v>#REF!</v>
      </c>
      <c r="K1146" s="12" t="e">
        <f>TRUNC(E1146+G1146+I1146,1)</f>
        <v>#REF!</v>
      </c>
      <c r="L1146" s="13" t="e">
        <f>TRUNC(F1146+H1146+J1146,1)</f>
        <v>#REF!</v>
      </c>
      <c r="M1146" s="8" t="s">
        <v>2899</v>
      </c>
      <c r="N1146" s="2" t="s">
        <v>1351</v>
      </c>
      <c r="O1146" s="2" t="s">
        <v>2900</v>
      </c>
      <c r="P1146" s="2" t="s">
        <v>59</v>
      </c>
      <c r="Q1146" s="2" t="s">
        <v>59</v>
      </c>
      <c r="R1146" s="2" t="s">
        <v>58</v>
      </c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2" t="s">
        <v>51</v>
      </c>
      <c r="AW1146" s="2" t="s">
        <v>2908</v>
      </c>
      <c r="AX1146" s="2" t="s">
        <v>51</v>
      </c>
      <c r="AY1146" s="2" t="s">
        <v>51</v>
      </c>
    </row>
    <row r="1147" spans="1:51" ht="30" customHeight="1" x14ac:dyDescent="0.4">
      <c r="A1147" s="8" t="s">
        <v>1406</v>
      </c>
      <c r="B1147" s="8" t="s">
        <v>51</v>
      </c>
      <c r="C1147" s="8" t="s">
        <v>51</v>
      </c>
      <c r="D1147" s="9"/>
      <c r="E1147" s="12"/>
      <c r="F1147" s="13" t="e">
        <f>TRUNC(SUMIF(N1145:N1146, N1144, F1145:F1146),0)</f>
        <v>#REF!</v>
      </c>
      <c r="G1147" s="12"/>
      <c r="H1147" s="13" t="e">
        <f>TRUNC(SUMIF(N1145:N1146, N1144, H1145:H1146),0)</f>
        <v>#REF!</v>
      </c>
      <c r="I1147" s="12"/>
      <c r="J1147" s="13" t="e">
        <f>TRUNC(SUMIF(N1145:N1146, N1144, J1145:J1146),0)</f>
        <v>#REF!</v>
      </c>
      <c r="K1147" s="12"/>
      <c r="L1147" s="13" t="e">
        <f>F1147+H1147+J1147</f>
        <v>#REF!</v>
      </c>
      <c r="M1147" s="8" t="s">
        <v>51</v>
      </c>
      <c r="N1147" s="2" t="s">
        <v>99</v>
      </c>
      <c r="O1147" s="2" t="s">
        <v>99</v>
      </c>
      <c r="P1147" s="2" t="s">
        <v>51</v>
      </c>
      <c r="Q1147" s="2" t="s">
        <v>51</v>
      </c>
      <c r="R1147" s="2" t="s">
        <v>51</v>
      </c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2" t="s">
        <v>51</v>
      </c>
      <c r="AW1147" s="2" t="s">
        <v>51</v>
      </c>
      <c r="AX1147" s="2" t="s">
        <v>51</v>
      </c>
      <c r="AY1147" s="2" t="s">
        <v>51</v>
      </c>
    </row>
    <row r="1148" spans="1:51" ht="30" customHeight="1" x14ac:dyDescent="0.4">
      <c r="A1148" s="9"/>
      <c r="B1148" s="9"/>
      <c r="C1148" s="9"/>
      <c r="D1148" s="9"/>
      <c r="E1148" s="12"/>
      <c r="F1148" s="13"/>
      <c r="G1148" s="12"/>
      <c r="H1148" s="13"/>
      <c r="I1148" s="12"/>
      <c r="J1148" s="13"/>
      <c r="K1148" s="12"/>
      <c r="L1148" s="13"/>
      <c r="M1148" s="9"/>
    </row>
    <row r="1149" spans="1:51" ht="30" customHeight="1" x14ac:dyDescent="0.4">
      <c r="A1149" s="110" t="s">
        <v>2909</v>
      </c>
      <c r="B1149" s="110"/>
      <c r="C1149" s="110"/>
      <c r="D1149" s="110"/>
      <c r="E1149" s="111"/>
      <c r="F1149" s="112"/>
      <c r="G1149" s="111"/>
      <c r="H1149" s="112"/>
      <c r="I1149" s="111"/>
      <c r="J1149" s="112"/>
      <c r="K1149" s="111"/>
      <c r="L1149" s="112"/>
      <c r="M1149" s="110"/>
      <c r="N1149" s="1" t="s">
        <v>1354</v>
      </c>
    </row>
    <row r="1150" spans="1:51" ht="30" customHeight="1" x14ac:dyDescent="0.4">
      <c r="A1150" s="8" t="s">
        <v>2910</v>
      </c>
      <c r="B1150" s="8" t="s">
        <v>2894</v>
      </c>
      <c r="C1150" s="8" t="s">
        <v>143</v>
      </c>
      <c r="D1150" s="9">
        <v>1</v>
      </c>
      <c r="E1150" s="12" t="e">
        <f>#REF!</f>
        <v>#REF!</v>
      </c>
      <c r="F1150" s="13" t="e">
        <f>TRUNC(E1150*D1150,1)</f>
        <v>#REF!</v>
      </c>
      <c r="G1150" s="12" t="e">
        <f>#REF!</f>
        <v>#REF!</v>
      </c>
      <c r="H1150" s="13" t="e">
        <f>TRUNC(G1150*D1150,1)</f>
        <v>#REF!</v>
      </c>
      <c r="I1150" s="12" t="e">
        <f>#REF!</f>
        <v>#REF!</v>
      </c>
      <c r="J1150" s="13" t="e">
        <f>TRUNC(I1150*D1150,1)</f>
        <v>#REF!</v>
      </c>
      <c r="K1150" s="12" t="e">
        <f>TRUNC(E1150+G1150+I1150,1)</f>
        <v>#REF!</v>
      </c>
      <c r="L1150" s="13" t="e">
        <f>TRUNC(F1150+H1150+J1150,1)</f>
        <v>#REF!</v>
      </c>
      <c r="M1150" s="8" t="s">
        <v>2911</v>
      </c>
      <c r="N1150" s="2" t="s">
        <v>1354</v>
      </c>
      <c r="O1150" s="2" t="s">
        <v>2912</v>
      </c>
      <c r="P1150" s="2" t="s">
        <v>59</v>
      </c>
      <c r="Q1150" s="2" t="s">
        <v>59</v>
      </c>
      <c r="R1150" s="2" t="s">
        <v>58</v>
      </c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2" t="s">
        <v>51</v>
      </c>
      <c r="AW1150" s="2" t="s">
        <v>2913</v>
      </c>
      <c r="AX1150" s="2" t="s">
        <v>51</v>
      </c>
      <c r="AY1150" s="2" t="s">
        <v>51</v>
      </c>
    </row>
    <row r="1151" spans="1:51" ht="30" customHeight="1" x14ac:dyDescent="0.4">
      <c r="A1151" s="8" t="s">
        <v>2898</v>
      </c>
      <c r="B1151" s="8" t="s">
        <v>51</v>
      </c>
      <c r="C1151" s="8" t="s">
        <v>143</v>
      </c>
      <c r="D1151" s="9">
        <v>1</v>
      </c>
      <c r="E1151" s="12" t="e">
        <f>#REF!</f>
        <v>#REF!</v>
      </c>
      <c r="F1151" s="13" t="e">
        <f>TRUNC(E1151*D1151,1)</f>
        <v>#REF!</v>
      </c>
      <c r="G1151" s="12" t="e">
        <f>#REF!</f>
        <v>#REF!</v>
      </c>
      <c r="H1151" s="13" t="e">
        <f>TRUNC(G1151*D1151,1)</f>
        <v>#REF!</v>
      </c>
      <c r="I1151" s="12" t="e">
        <f>#REF!</f>
        <v>#REF!</v>
      </c>
      <c r="J1151" s="13" t="e">
        <f>TRUNC(I1151*D1151,1)</f>
        <v>#REF!</v>
      </c>
      <c r="K1151" s="12" t="e">
        <f>TRUNC(E1151+G1151+I1151,1)</f>
        <v>#REF!</v>
      </c>
      <c r="L1151" s="13" t="e">
        <f>TRUNC(F1151+H1151+J1151,1)</f>
        <v>#REF!</v>
      </c>
      <c r="M1151" s="8" t="s">
        <v>2899</v>
      </c>
      <c r="N1151" s="2" t="s">
        <v>1354</v>
      </c>
      <c r="O1151" s="2" t="s">
        <v>2900</v>
      </c>
      <c r="P1151" s="2" t="s">
        <v>59</v>
      </c>
      <c r="Q1151" s="2" t="s">
        <v>59</v>
      </c>
      <c r="R1151" s="2" t="s">
        <v>58</v>
      </c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2" t="s">
        <v>51</v>
      </c>
      <c r="AW1151" s="2" t="s">
        <v>2914</v>
      </c>
      <c r="AX1151" s="2" t="s">
        <v>51</v>
      </c>
      <c r="AY1151" s="2" t="s">
        <v>51</v>
      </c>
    </row>
    <row r="1152" spans="1:51" ht="30" customHeight="1" x14ac:dyDescent="0.4">
      <c r="A1152" s="8" t="s">
        <v>1406</v>
      </c>
      <c r="B1152" s="8" t="s">
        <v>51</v>
      </c>
      <c r="C1152" s="8" t="s">
        <v>51</v>
      </c>
      <c r="D1152" s="9"/>
      <c r="E1152" s="12"/>
      <c r="F1152" s="13" t="e">
        <f>TRUNC(SUMIF(N1150:N1151, N1149, F1150:F1151),0)</f>
        <v>#REF!</v>
      </c>
      <c r="G1152" s="12"/>
      <c r="H1152" s="13" t="e">
        <f>TRUNC(SUMIF(N1150:N1151, N1149, H1150:H1151),0)</f>
        <v>#REF!</v>
      </c>
      <c r="I1152" s="12"/>
      <c r="J1152" s="13" t="e">
        <f>TRUNC(SUMIF(N1150:N1151, N1149, J1150:J1151),0)</f>
        <v>#REF!</v>
      </c>
      <c r="K1152" s="12"/>
      <c r="L1152" s="13" t="e">
        <f>F1152+H1152+J1152</f>
        <v>#REF!</v>
      </c>
      <c r="M1152" s="8" t="s">
        <v>51</v>
      </c>
      <c r="N1152" s="2" t="s">
        <v>99</v>
      </c>
      <c r="O1152" s="2" t="s">
        <v>99</v>
      </c>
      <c r="P1152" s="2" t="s">
        <v>51</v>
      </c>
      <c r="Q1152" s="2" t="s">
        <v>51</v>
      </c>
      <c r="R1152" s="2" t="s">
        <v>51</v>
      </c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2" t="s">
        <v>51</v>
      </c>
      <c r="AW1152" s="2" t="s">
        <v>51</v>
      </c>
      <c r="AX1152" s="2" t="s">
        <v>51</v>
      </c>
      <c r="AY1152" s="2" t="s">
        <v>51</v>
      </c>
    </row>
    <row r="1153" spans="1:51" ht="30" customHeight="1" x14ac:dyDescent="0.4">
      <c r="A1153" s="9"/>
      <c r="B1153" s="9"/>
      <c r="C1153" s="9"/>
      <c r="D1153" s="9"/>
      <c r="E1153" s="12"/>
      <c r="F1153" s="13"/>
      <c r="G1153" s="12"/>
      <c r="H1153" s="13"/>
      <c r="I1153" s="12"/>
      <c r="J1153" s="13"/>
      <c r="K1153" s="12"/>
      <c r="L1153" s="13"/>
      <c r="M1153" s="9"/>
    </row>
    <row r="1154" spans="1:51" ht="30" customHeight="1" x14ac:dyDescent="0.4">
      <c r="A1154" s="110" t="s">
        <v>2915</v>
      </c>
      <c r="B1154" s="110"/>
      <c r="C1154" s="110"/>
      <c r="D1154" s="110"/>
      <c r="E1154" s="111"/>
      <c r="F1154" s="112"/>
      <c r="G1154" s="111"/>
      <c r="H1154" s="112"/>
      <c r="I1154" s="111"/>
      <c r="J1154" s="112"/>
      <c r="K1154" s="111"/>
      <c r="L1154" s="112"/>
      <c r="M1154" s="110"/>
      <c r="N1154" s="1" t="s">
        <v>1357</v>
      </c>
    </row>
    <row r="1155" spans="1:51" ht="30" customHeight="1" x14ac:dyDescent="0.4">
      <c r="A1155" s="8" t="s">
        <v>2916</v>
      </c>
      <c r="B1155" s="8" t="s">
        <v>2894</v>
      </c>
      <c r="C1155" s="8" t="s">
        <v>143</v>
      </c>
      <c r="D1155" s="9">
        <v>1</v>
      </c>
      <c r="E1155" s="12" t="e">
        <f>#REF!</f>
        <v>#REF!</v>
      </c>
      <c r="F1155" s="13" t="e">
        <f>TRUNC(E1155*D1155,1)</f>
        <v>#REF!</v>
      </c>
      <c r="G1155" s="12" t="e">
        <f>#REF!</f>
        <v>#REF!</v>
      </c>
      <c r="H1155" s="13" t="e">
        <f>TRUNC(G1155*D1155,1)</f>
        <v>#REF!</v>
      </c>
      <c r="I1155" s="12" t="e">
        <f>#REF!</f>
        <v>#REF!</v>
      </c>
      <c r="J1155" s="13" t="e">
        <f>TRUNC(I1155*D1155,1)</f>
        <v>#REF!</v>
      </c>
      <c r="K1155" s="12" t="e">
        <f>TRUNC(E1155+G1155+I1155,1)</f>
        <v>#REF!</v>
      </c>
      <c r="L1155" s="13" t="e">
        <f>TRUNC(F1155+H1155+J1155,1)</f>
        <v>#REF!</v>
      </c>
      <c r="M1155" s="8" t="s">
        <v>2917</v>
      </c>
      <c r="N1155" s="2" t="s">
        <v>1357</v>
      </c>
      <c r="O1155" s="2" t="s">
        <v>2918</v>
      </c>
      <c r="P1155" s="2" t="s">
        <v>59</v>
      </c>
      <c r="Q1155" s="2" t="s">
        <v>59</v>
      </c>
      <c r="R1155" s="2" t="s">
        <v>58</v>
      </c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2" t="s">
        <v>51</v>
      </c>
      <c r="AW1155" s="2" t="s">
        <v>2919</v>
      </c>
      <c r="AX1155" s="2" t="s">
        <v>51</v>
      </c>
      <c r="AY1155" s="2" t="s">
        <v>51</v>
      </c>
    </row>
    <row r="1156" spans="1:51" ht="30" customHeight="1" x14ac:dyDescent="0.4">
      <c r="A1156" s="8" t="s">
        <v>2898</v>
      </c>
      <c r="B1156" s="8" t="s">
        <v>51</v>
      </c>
      <c r="C1156" s="8" t="s">
        <v>143</v>
      </c>
      <c r="D1156" s="9">
        <v>1</v>
      </c>
      <c r="E1156" s="12" t="e">
        <f>#REF!</f>
        <v>#REF!</v>
      </c>
      <c r="F1156" s="13" t="e">
        <f>TRUNC(E1156*D1156,1)</f>
        <v>#REF!</v>
      </c>
      <c r="G1156" s="12" t="e">
        <f>#REF!</f>
        <v>#REF!</v>
      </c>
      <c r="H1156" s="13" t="e">
        <f>TRUNC(G1156*D1156,1)</f>
        <v>#REF!</v>
      </c>
      <c r="I1156" s="12" t="e">
        <f>#REF!</f>
        <v>#REF!</v>
      </c>
      <c r="J1156" s="13" t="e">
        <f>TRUNC(I1156*D1156,1)</f>
        <v>#REF!</v>
      </c>
      <c r="K1156" s="12" t="e">
        <f>TRUNC(E1156+G1156+I1156,1)</f>
        <v>#REF!</v>
      </c>
      <c r="L1156" s="13" t="e">
        <f>TRUNC(F1156+H1156+J1156,1)</f>
        <v>#REF!</v>
      </c>
      <c r="M1156" s="8" t="s">
        <v>2899</v>
      </c>
      <c r="N1156" s="2" t="s">
        <v>1357</v>
      </c>
      <c r="O1156" s="2" t="s">
        <v>2900</v>
      </c>
      <c r="P1156" s="2" t="s">
        <v>59</v>
      </c>
      <c r="Q1156" s="2" t="s">
        <v>59</v>
      </c>
      <c r="R1156" s="2" t="s">
        <v>58</v>
      </c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2" t="s">
        <v>51</v>
      </c>
      <c r="AW1156" s="2" t="s">
        <v>2920</v>
      </c>
      <c r="AX1156" s="2" t="s">
        <v>51</v>
      </c>
      <c r="AY1156" s="2" t="s">
        <v>51</v>
      </c>
    </row>
    <row r="1157" spans="1:51" ht="30" customHeight="1" x14ac:dyDescent="0.4">
      <c r="A1157" s="8" t="s">
        <v>1406</v>
      </c>
      <c r="B1157" s="8" t="s">
        <v>51</v>
      </c>
      <c r="C1157" s="8" t="s">
        <v>51</v>
      </c>
      <c r="D1157" s="9"/>
      <c r="E1157" s="12"/>
      <c r="F1157" s="13" t="e">
        <f>TRUNC(SUMIF(N1155:N1156, N1154, F1155:F1156),0)</f>
        <v>#REF!</v>
      </c>
      <c r="G1157" s="12"/>
      <c r="H1157" s="13" t="e">
        <f>TRUNC(SUMIF(N1155:N1156, N1154, H1155:H1156),0)</f>
        <v>#REF!</v>
      </c>
      <c r="I1157" s="12"/>
      <c r="J1157" s="13" t="e">
        <f>TRUNC(SUMIF(N1155:N1156, N1154, J1155:J1156),0)</f>
        <v>#REF!</v>
      </c>
      <c r="K1157" s="12"/>
      <c r="L1157" s="13" t="e">
        <f>F1157+H1157+J1157</f>
        <v>#REF!</v>
      </c>
      <c r="M1157" s="8" t="s">
        <v>51</v>
      </c>
      <c r="N1157" s="2" t="s">
        <v>99</v>
      </c>
      <c r="O1157" s="2" t="s">
        <v>99</v>
      </c>
      <c r="P1157" s="2" t="s">
        <v>51</v>
      </c>
      <c r="Q1157" s="2" t="s">
        <v>51</v>
      </c>
      <c r="R1157" s="2" t="s">
        <v>51</v>
      </c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2" t="s">
        <v>51</v>
      </c>
      <c r="AW1157" s="2" t="s">
        <v>51</v>
      </c>
      <c r="AX1157" s="2" t="s">
        <v>51</v>
      </c>
      <c r="AY1157" s="2" t="s">
        <v>51</v>
      </c>
    </row>
    <row r="1158" spans="1:51" ht="30" customHeight="1" x14ac:dyDescent="0.4">
      <c r="A1158" s="9"/>
      <c r="B1158" s="9"/>
      <c r="C1158" s="9"/>
      <c r="D1158" s="9"/>
      <c r="E1158" s="12"/>
      <c r="F1158" s="13"/>
      <c r="G1158" s="12"/>
      <c r="H1158" s="13"/>
      <c r="I1158" s="12"/>
      <c r="J1158" s="13"/>
      <c r="K1158" s="12"/>
      <c r="L1158" s="13"/>
      <c r="M1158" s="9"/>
    </row>
    <row r="1159" spans="1:51" ht="30" customHeight="1" x14ac:dyDescent="0.4">
      <c r="A1159" s="110" t="s">
        <v>2921</v>
      </c>
      <c r="B1159" s="110"/>
      <c r="C1159" s="110"/>
      <c r="D1159" s="110"/>
      <c r="E1159" s="111"/>
      <c r="F1159" s="112"/>
      <c r="G1159" s="111"/>
      <c r="H1159" s="112"/>
      <c r="I1159" s="111"/>
      <c r="J1159" s="112"/>
      <c r="K1159" s="111"/>
      <c r="L1159" s="112"/>
      <c r="M1159" s="110"/>
      <c r="N1159" s="1" t="s">
        <v>1360</v>
      </c>
    </row>
    <row r="1160" spans="1:51" ht="30" customHeight="1" x14ac:dyDescent="0.4">
      <c r="A1160" s="8" t="s">
        <v>2922</v>
      </c>
      <c r="B1160" s="8" t="s">
        <v>2923</v>
      </c>
      <c r="C1160" s="8" t="s">
        <v>143</v>
      </c>
      <c r="D1160" s="9">
        <v>1</v>
      </c>
      <c r="E1160" s="12" t="e">
        <f>#REF!</f>
        <v>#REF!</v>
      </c>
      <c r="F1160" s="13" t="e">
        <f>TRUNC(E1160*D1160,1)</f>
        <v>#REF!</v>
      </c>
      <c r="G1160" s="12" t="e">
        <f>#REF!</f>
        <v>#REF!</v>
      </c>
      <c r="H1160" s="13" t="e">
        <f>TRUNC(G1160*D1160,1)</f>
        <v>#REF!</v>
      </c>
      <c r="I1160" s="12" t="e">
        <f>#REF!</f>
        <v>#REF!</v>
      </c>
      <c r="J1160" s="13" t="e">
        <f>TRUNC(I1160*D1160,1)</f>
        <v>#REF!</v>
      </c>
      <c r="K1160" s="12" t="e">
        <f>TRUNC(E1160+G1160+I1160,1)</f>
        <v>#REF!</v>
      </c>
      <c r="L1160" s="13" t="e">
        <f>TRUNC(F1160+H1160+J1160,1)</f>
        <v>#REF!</v>
      </c>
      <c r="M1160" s="8" t="s">
        <v>2924</v>
      </c>
      <c r="N1160" s="2" t="s">
        <v>1360</v>
      </c>
      <c r="O1160" s="2" t="s">
        <v>2925</v>
      </c>
      <c r="P1160" s="2" t="s">
        <v>59</v>
      </c>
      <c r="Q1160" s="2" t="s">
        <v>59</v>
      </c>
      <c r="R1160" s="2" t="s">
        <v>58</v>
      </c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2" t="s">
        <v>51</v>
      </c>
      <c r="AW1160" s="2" t="s">
        <v>2926</v>
      </c>
      <c r="AX1160" s="2" t="s">
        <v>51</v>
      </c>
      <c r="AY1160" s="2" t="s">
        <v>51</v>
      </c>
    </row>
    <row r="1161" spans="1:51" ht="30" customHeight="1" x14ac:dyDescent="0.4">
      <c r="A1161" s="8" t="s">
        <v>2898</v>
      </c>
      <c r="B1161" s="8" t="s">
        <v>51</v>
      </c>
      <c r="C1161" s="8" t="s">
        <v>143</v>
      </c>
      <c r="D1161" s="9">
        <v>1</v>
      </c>
      <c r="E1161" s="12" t="e">
        <f>#REF!</f>
        <v>#REF!</v>
      </c>
      <c r="F1161" s="13" t="e">
        <f>TRUNC(E1161*D1161,1)</f>
        <v>#REF!</v>
      </c>
      <c r="G1161" s="12" t="e">
        <f>#REF!</f>
        <v>#REF!</v>
      </c>
      <c r="H1161" s="13" t="e">
        <f>TRUNC(G1161*D1161,1)</f>
        <v>#REF!</v>
      </c>
      <c r="I1161" s="12" t="e">
        <f>#REF!</f>
        <v>#REF!</v>
      </c>
      <c r="J1161" s="13" t="e">
        <f>TRUNC(I1161*D1161,1)</f>
        <v>#REF!</v>
      </c>
      <c r="K1161" s="12" t="e">
        <f>TRUNC(E1161+G1161+I1161,1)</f>
        <v>#REF!</v>
      </c>
      <c r="L1161" s="13" t="e">
        <f>TRUNC(F1161+H1161+J1161,1)</f>
        <v>#REF!</v>
      </c>
      <c r="M1161" s="8" t="s">
        <v>2899</v>
      </c>
      <c r="N1161" s="2" t="s">
        <v>1360</v>
      </c>
      <c r="O1161" s="2" t="s">
        <v>2900</v>
      </c>
      <c r="P1161" s="2" t="s">
        <v>59</v>
      </c>
      <c r="Q1161" s="2" t="s">
        <v>59</v>
      </c>
      <c r="R1161" s="2" t="s">
        <v>58</v>
      </c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2" t="s">
        <v>51</v>
      </c>
      <c r="AW1161" s="2" t="s">
        <v>2927</v>
      </c>
      <c r="AX1161" s="2" t="s">
        <v>51</v>
      </c>
      <c r="AY1161" s="2" t="s">
        <v>51</v>
      </c>
    </row>
    <row r="1162" spans="1:51" ht="30" customHeight="1" x14ac:dyDescent="0.4">
      <c r="A1162" s="8" t="s">
        <v>1406</v>
      </c>
      <c r="B1162" s="8" t="s">
        <v>51</v>
      </c>
      <c r="C1162" s="8" t="s">
        <v>51</v>
      </c>
      <c r="D1162" s="9"/>
      <c r="E1162" s="12"/>
      <c r="F1162" s="13" t="e">
        <f>TRUNC(SUMIF(N1160:N1161, N1159, F1160:F1161),0)</f>
        <v>#REF!</v>
      </c>
      <c r="G1162" s="12"/>
      <c r="H1162" s="13" t="e">
        <f>TRUNC(SUMIF(N1160:N1161, N1159, H1160:H1161),0)</f>
        <v>#REF!</v>
      </c>
      <c r="I1162" s="12"/>
      <c r="J1162" s="13" t="e">
        <f>TRUNC(SUMIF(N1160:N1161, N1159, J1160:J1161),0)</f>
        <v>#REF!</v>
      </c>
      <c r="K1162" s="12"/>
      <c r="L1162" s="13" t="e">
        <f>F1162+H1162+J1162</f>
        <v>#REF!</v>
      </c>
      <c r="M1162" s="8" t="s">
        <v>51</v>
      </c>
      <c r="N1162" s="2" t="s">
        <v>99</v>
      </c>
      <c r="O1162" s="2" t="s">
        <v>99</v>
      </c>
      <c r="P1162" s="2" t="s">
        <v>51</v>
      </c>
      <c r="Q1162" s="2" t="s">
        <v>51</v>
      </c>
      <c r="R1162" s="2" t="s">
        <v>51</v>
      </c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2" t="s">
        <v>51</v>
      </c>
      <c r="AW1162" s="2" t="s">
        <v>51</v>
      </c>
      <c r="AX1162" s="2" t="s">
        <v>51</v>
      </c>
      <c r="AY1162" s="2" t="s">
        <v>51</v>
      </c>
    </row>
    <row r="1163" spans="1:51" ht="30" customHeight="1" x14ac:dyDescent="0.4">
      <c r="A1163" s="9"/>
      <c r="B1163" s="9"/>
      <c r="C1163" s="9"/>
      <c r="D1163" s="9"/>
      <c r="E1163" s="12"/>
      <c r="F1163" s="13"/>
      <c r="G1163" s="12"/>
      <c r="H1163" s="13"/>
      <c r="I1163" s="12"/>
      <c r="J1163" s="13"/>
      <c r="K1163" s="12"/>
      <c r="L1163" s="13"/>
      <c r="M1163" s="9"/>
    </row>
    <row r="1164" spans="1:51" ht="30" customHeight="1" x14ac:dyDescent="0.4">
      <c r="A1164" s="110" t="s">
        <v>2928</v>
      </c>
      <c r="B1164" s="110"/>
      <c r="C1164" s="110"/>
      <c r="D1164" s="110"/>
      <c r="E1164" s="111"/>
      <c r="F1164" s="112"/>
      <c r="G1164" s="111"/>
      <c r="H1164" s="112"/>
      <c r="I1164" s="111"/>
      <c r="J1164" s="112"/>
      <c r="K1164" s="111"/>
      <c r="L1164" s="112"/>
      <c r="M1164" s="110"/>
      <c r="N1164" s="1" t="s">
        <v>1362</v>
      </c>
    </row>
    <row r="1165" spans="1:51" ht="30" customHeight="1" x14ac:dyDescent="0.4">
      <c r="A1165" s="8" t="s">
        <v>2929</v>
      </c>
      <c r="B1165" s="8" t="s">
        <v>2904</v>
      </c>
      <c r="C1165" s="8" t="s">
        <v>143</v>
      </c>
      <c r="D1165" s="9">
        <v>1</v>
      </c>
      <c r="E1165" s="12" t="e">
        <f>#REF!</f>
        <v>#REF!</v>
      </c>
      <c r="F1165" s="13" t="e">
        <f>TRUNC(E1165*D1165,1)</f>
        <v>#REF!</v>
      </c>
      <c r="G1165" s="12" t="e">
        <f>#REF!</f>
        <v>#REF!</v>
      </c>
      <c r="H1165" s="13" t="e">
        <f>TRUNC(G1165*D1165,1)</f>
        <v>#REF!</v>
      </c>
      <c r="I1165" s="12" t="e">
        <f>#REF!</f>
        <v>#REF!</v>
      </c>
      <c r="J1165" s="13" t="e">
        <f>TRUNC(I1165*D1165,1)</f>
        <v>#REF!</v>
      </c>
      <c r="K1165" s="12" t="e">
        <f>TRUNC(E1165+G1165+I1165,1)</f>
        <v>#REF!</v>
      </c>
      <c r="L1165" s="13" t="e">
        <f>TRUNC(F1165+H1165+J1165,1)</f>
        <v>#REF!</v>
      </c>
      <c r="M1165" s="8" t="s">
        <v>2930</v>
      </c>
      <c r="N1165" s="2" t="s">
        <v>1362</v>
      </c>
      <c r="O1165" s="2" t="s">
        <v>2931</v>
      </c>
      <c r="P1165" s="2" t="s">
        <v>59</v>
      </c>
      <c r="Q1165" s="2" t="s">
        <v>59</v>
      </c>
      <c r="R1165" s="2" t="s">
        <v>58</v>
      </c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2" t="s">
        <v>51</v>
      </c>
      <c r="AW1165" s="2" t="s">
        <v>2932</v>
      </c>
      <c r="AX1165" s="2" t="s">
        <v>51</v>
      </c>
      <c r="AY1165" s="2" t="s">
        <v>51</v>
      </c>
    </row>
    <row r="1166" spans="1:51" ht="30" customHeight="1" x14ac:dyDescent="0.4">
      <c r="A1166" s="8" t="s">
        <v>2898</v>
      </c>
      <c r="B1166" s="8" t="s">
        <v>51</v>
      </c>
      <c r="C1166" s="8" t="s">
        <v>143</v>
      </c>
      <c r="D1166" s="9">
        <v>1</v>
      </c>
      <c r="E1166" s="12" t="e">
        <f>#REF!</f>
        <v>#REF!</v>
      </c>
      <c r="F1166" s="13" t="e">
        <f>TRUNC(E1166*D1166,1)</f>
        <v>#REF!</v>
      </c>
      <c r="G1166" s="12" t="e">
        <f>#REF!</f>
        <v>#REF!</v>
      </c>
      <c r="H1166" s="13" t="e">
        <f>TRUNC(G1166*D1166,1)</f>
        <v>#REF!</v>
      </c>
      <c r="I1166" s="12" t="e">
        <f>#REF!</f>
        <v>#REF!</v>
      </c>
      <c r="J1166" s="13" t="e">
        <f>TRUNC(I1166*D1166,1)</f>
        <v>#REF!</v>
      </c>
      <c r="K1166" s="12" t="e">
        <f>TRUNC(E1166+G1166+I1166,1)</f>
        <v>#REF!</v>
      </c>
      <c r="L1166" s="13" t="e">
        <f>TRUNC(F1166+H1166+J1166,1)</f>
        <v>#REF!</v>
      </c>
      <c r="M1166" s="8" t="s">
        <v>2899</v>
      </c>
      <c r="N1166" s="2" t="s">
        <v>1362</v>
      </c>
      <c r="O1166" s="2" t="s">
        <v>2900</v>
      </c>
      <c r="P1166" s="2" t="s">
        <v>59</v>
      </c>
      <c r="Q1166" s="2" t="s">
        <v>59</v>
      </c>
      <c r="R1166" s="2" t="s">
        <v>58</v>
      </c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2" t="s">
        <v>51</v>
      </c>
      <c r="AW1166" s="2" t="s">
        <v>2933</v>
      </c>
      <c r="AX1166" s="2" t="s">
        <v>51</v>
      </c>
      <c r="AY1166" s="2" t="s">
        <v>51</v>
      </c>
    </row>
    <row r="1167" spans="1:51" ht="30" customHeight="1" x14ac:dyDescent="0.4">
      <c r="A1167" s="8" t="s">
        <v>1406</v>
      </c>
      <c r="B1167" s="8" t="s">
        <v>51</v>
      </c>
      <c r="C1167" s="8" t="s">
        <v>51</v>
      </c>
      <c r="D1167" s="9"/>
      <c r="E1167" s="12"/>
      <c r="F1167" s="13" t="e">
        <f>TRUNC(SUMIF(N1165:N1166, N1164, F1165:F1166),0)</f>
        <v>#REF!</v>
      </c>
      <c r="G1167" s="12"/>
      <c r="H1167" s="13" t="e">
        <f>TRUNC(SUMIF(N1165:N1166, N1164, H1165:H1166),0)</f>
        <v>#REF!</v>
      </c>
      <c r="I1167" s="12"/>
      <c r="J1167" s="13" t="e">
        <f>TRUNC(SUMIF(N1165:N1166, N1164, J1165:J1166),0)</f>
        <v>#REF!</v>
      </c>
      <c r="K1167" s="12"/>
      <c r="L1167" s="13" t="e">
        <f>F1167+H1167+J1167</f>
        <v>#REF!</v>
      </c>
      <c r="M1167" s="8" t="s">
        <v>51</v>
      </c>
      <c r="N1167" s="2" t="s">
        <v>99</v>
      </c>
      <c r="O1167" s="2" t="s">
        <v>99</v>
      </c>
      <c r="P1167" s="2" t="s">
        <v>51</v>
      </c>
      <c r="Q1167" s="2" t="s">
        <v>51</v>
      </c>
      <c r="R1167" s="2" t="s">
        <v>51</v>
      </c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2" t="s">
        <v>51</v>
      </c>
      <c r="AW1167" s="2" t="s">
        <v>51</v>
      </c>
      <c r="AX1167" s="2" t="s">
        <v>51</v>
      </c>
      <c r="AY1167" s="2" t="s">
        <v>51</v>
      </c>
    </row>
    <row r="1168" spans="1:51" ht="30" customHeight="1" x14ac:dyDescent="0.4">
      <c r="A1168" s="9"/>
      <c r="B1168" s="9"/>
      <c r="C1168" s="9"/>
      <c r="D1168" s="9"/>
      <c r="E1168" s="12"/>
      <c r="F1168" s="13"/>
      <c r="G1168" s="12"/>
      <c r="H1168" s="13"/>
      <c r="I1168" s="12"/>
      <c r="J1168" s="13"/>
      <c r="K1168" s="12"/>
      <c r="L1168" s="13"/>
      <c r="M1168" s="9"/>
    </row>
    <row r="1169" spans="1:51" ht="30" customHeight="1" x14ac:dyDescent="0.4">
      <c r="A1169" s="110" t="s">
        <v>2934</v>
      </c>
      <c r="B1169" s="110"/>
      <c r="C1169" s="110"/>
      <c r="D1169" s="110"/>
      <c r="E1169" s="111"/>
      <c r="F1169" s="112"/>
      <c r="G1169" s="111"/>
      <c r="H1169" s="112"/>
      <c r="I1169" s="111"/>
      <c r="J1169" s="112"/>
      <c r="K1169" s="111"/>
      <c r="L1169" s="112"/>
      <c r="M1169" s="110"/>
      <c r="N1169" s="1" t="s">
        <v>1365</v>
      </c>
    </row>
    <row r="1170" spans="1:51" ht="30" customHeight="1" x14ac:dyDescent="0.4">
      <c r="A1170" s="8" t="s">
        <v>2785</v>
      </c>
      <c r="B1170" s="8" t="s">
        <v>1514</v>
      </c>
      <c r="C1170" s="8" t="s">
        <v>1515</v>
      </c>
      <c r="D1170" s="9">
        <v>22</v>
      </c>
      <c r="E1170" s="12" t="e">
        <f>#REF!</f>
        <v>#REF!</v>
      </c>
      <c r="F1170" s="13" t="e">
        <f>TRUNC(E1170*D1170,1)</f>
        <v>#REF!</v>
      </c>
      <c r="G1170" s="12" t="e">
        <f>#REF!</f>
        <v>#REF!</v>
      </c>
      <c r="H1170" s="13" t="e">
        <f>TRUNC(G1170*D1170,1)</f>
        <v>#REF!</v>
      </c>
      <c r="I1170" s="12" t="e">
        <f>#REF!</f>
        <v>#REF!</v>
      </c>
      <c r="J1170" s="13" t="e">
        <f>TRUNC(I1170*D1170,1)</f>
        <v>#REF!</v>
      </c>
      <c r="K1170" s="12" t="e">
        <f>TRUNC(E1170+G1170+I1170,1)</f>
        <v>#REF!</v>
      </c>
      <c r="L1170" s="13" t="e">
        <f>TRUNC(F1170+H1170+J1170,1)</f>
        <v>#REF!</v>
      </c>
      <c r="M1170" s="8" t="s">
        <v>2839</v>
      </c>
      <c r="N1170" s="2" t="s">
        <v>1365</v>
      </c>
      <c r="O1170" s="2" t="s">
        <v>2786</v>
      </c>
      <c r="P1170" s="2" t="s">
        <v>59</v>
      </c>
      <c r="Q1170" s="2" t="s">
        <v>59</v>
      </c>
      <c r="R1170" s="2" t="s">
        <v>58</v>
      </c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2" t="s">
        <v>51</v>
      </c>
      <c r="AW1170" s="2" t="s">
        <v>2935</v>
      </c>
      <c r="AX1170" s="2" t="s">
        <v>51</v>
      </c>
      <c r="AY1170" s="2" t="s">
        <v>51</v>
      </c>
    </row>
    <row r="1171" spans="1:51" ht="30" customHeight="1" x14ac:dyDescent="0.4">
      <c r="A1171" s="8" t="s">
        <v>1406</v>
      </c>
      <c r="B1171" s="8" t="s">
        <v>51</v>
      </c>
      <c r="C1171" s="8" t="s">
        <v>51</v>
      </c>
      <c r="D1171" s="9"/>
      <c r="E1171" s="12"/>
      <c r="F1171" s="13" t="e">
        <f>TRUNC(SUMIF(N1170:N1170, N1169, F1170:F1170),0)</f>
        <v>#REF!</v>
      </c>
      <c r="G1171" s="12"/>
      <c r="H1171" s="13" t="e">
        <f>TRUNC(SUMIF(N1170:N1170, N1169, H1170:H1170),0)</f>
        <v>#REF!</v>
      </c>
      <c r="I1171" s="12"/>
      <c r="J1171" s="13" t="e">
        <f>TRUNC(SUMIF(N1170:N1170, N1169, J1170:J1170),0)</f>
        <v>#REF!</v>
      </c>
      <c r="K1171" s="12"/>
      <c r="L1171" s="13" t="e">
        <f>F1171+H1171+J1171</f>
        <v>#REF!</v>
      </c>
      <c r="M1171" s="8" t="s">
        <v>51</v>
      </c>
      <c r="N1171" s="2" t="s">
        <v>99</v>
      </c>
      <c r="O1171" s="2" t="s">
        <v>99</v>
      </c>
      <c r="P1171" s="2" t="s">
        <v>51</v>
      </c>
      <c r="Q1171" s="2" t="s">
        <v>51</v>
      </c>
      <c r="R1171" s="2" t="s">
        <v>51</v>
      </c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2" t="s">
        <v>51</v>
      </c>
      <c r="AW1171" s="2" t="s">
        <v>51</v>
      </c>
      <c r="AX1171" s="2" t="s">
        <v>51</v>
      </c>
      <c r="AY1171" s="2" t="s">
        <v>51</v>
      </c>
    </row>
    <row r="1172" spans="1:51" ht="30" customHeight="1" x14ac:dyDescent="0.4">
      <c r="A1172" s="9"/>
      <c r="B1172" s="9"/>
      <c r="C1172" s="9"/>
      <c r="D1172" s="9"/>
      <c r="E1172" s="12"/>
      <c r="F1172" s="13"/>
      <c r="G1172" s="12"/>
      <c r="H1172" s="13"/>
      <c r="I1172" s="12"/>
      <c r="J1172" s="13"/>
      <c r="K1172" s="12"/>
      <c r="L1172" s="13"/>
      <c r="M1172" s="9"/>
    </row>
    <row r="1173" spans="1:51" ht="30" customHeight="1" x14ac:dyDescent="0.4">
      <c r="A1173" s="110" t="s">
        <v>2936</v>
      </c>
      <c r="B1173" s="110"/>
      <c r="C1173" s="110"/>
      <c r="D1173" s="110"/>
      <c r="E1173" s="111"/>
      <c r="F1173" s="112"/>
      <c r="G1173" s="111"/>
      <c r="H1173" s="112"/>
      <c r="I1173" s="111"/>
      <c r="J1173" s="112"/>
      <c r="K1173" s="111"/>
      <c r="L1173" s="112"/>
      <c r="M1173" s="110"/>
      <c r="N1173" s="1" t="s">
        <v>1401</v>
      </c>
    </row>
    <row r="1174" spans="1:51" ht="30" customHeight="1" x14ac:dyDescent="0.4">
      <c r="A1174" s="8" t="s">
        <v>1513</v>
      </c>
      <c r="B1174" s="8" t="s">
        <v>1514</v>
      </c>
      <c r="C1174" s="8" t="s">
        <v>1515</v>
      </c>
      <c r="D1174" s="9">
        <v>0.78</v>
      </c>
      <c r="E1174" s="12" t="e">
        <f>#REF!</f>
        <v>#REF!</v>
      </c>
      <c r="F1174" s="13" t="e">
        <f>TRUNC(E1174*D1174,1)</f>
        <v>#REF!</v>
      </c>
      <c r="G1174" s="12" t="e">
        <f>#REF!</f>
        <v>#REF!</v>
      </c>
      <c r="H1174" s="13" t="e">
        <f>TRUNC(G1174*D1174,1)</f>
        <v>#REF!</v>
      </c>
      <c r="I1174" s="12" t="e">
        <f>#REF!</f>
        <v>#REF!</v>
      </c>
      <c r="J1174" s="13" t="e">
        <f>TRUNC(I1174*D1174,1)</f>
        <v>#REF!</v>
      </c>
      <c r="K1174" s="12" t="e">
        <f t="shared" ref="K1174:L1177" si="160">TRUNC(E1174+G1174+I1174,1)</f>
        <v>#REF!</v>
      </c>
      <c r="L1174" s="13" t="e">
        <f t="shared" si="160"/>
        <v>#REF!</v>
      </c>
      <c r="M1174" s="8" t="s">
        <v>1395</v>
      </c>
      <c r="N1174" s="2" t="s">
        <v>51</v>
      </c>
      <c r="O1174" s="2" t="s">
        <v>1516</v>
      </c>
      <c r="P1174" s="2" t="s">
        <v>59</v>
      </c>
      <c r="Q1174" s="2" t="s">
        <v>59</v>
      </c>
      <c r="R1174" s="2" t="s">
        <v>58</v>
      </c>
      <c r="S1174" s="3"/>
      <c r="T1174" s="3"/>
      <c r="U1174" s="3"/>
      <c r="V1174" s="3">
        <v>1</v>
      </c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2" t="s">
        <v>51</v>
      </c>
      <c r="AW1174" s="2" t="s">
        <v>2939</v>
      </c>
      <c r="AX1174" s="2" t="s">
        <v>51</v>
      </c>
      <c r="AY1174" s="2" t="s">
        <v>1398</v>
      </c>
    </row>
    <row r="1175" spans="1:51" ht="30" customHeight="1" x14ac:dyDescent="0.4">
      <c r="A1175" s="8" t="s">
        <v>1678</v>
      </c>
      <c r="B1175" s="8" t="s">
        <v>1514</v>
      </c>
      <c r="C1175" s="8" t="s">
        <v>1515</v>
      </c>
      <c r="D1175" s="9">
        <v>0.38</v>
      </c>
      <c r="E1175" s="12" t="e">
        <f>#REF!</f>
        <v>#REF!</v>
      </c>
      <c r="F1175" s="13" t="e">
        <f>TRUNC(E1175*D1175,1)</f>
        <v>#REF!</v>
      </c>
      <c r="G1175" s="12" t="e">
        <f>#REF!</f>
        <v>#REF!</v>
      </c>
      <c r="H1175" s="13" t="e">
        <f>TRUNC(G1175*D1175,1)</f>
        <v>#REF!</v>
      </c>
      <c r="I1175" s="12" t="e">
        <f>#REF!</f>
        <v>#REF!</v>
      </c>
      <c r="J1175" s="13" t="e">
        <f>TRUNC(I1175*D1175,1)</f>
        <v>#REF!</v>
      </c>
      <c r="K1175" s="12" t="e">
        <f t="shared" si="160"/>
        <v>#REF!</v>
      </c>
      <c r="L1175" s="13" t="e">
        <f t="shared" si="160"/>
        <v>#REF!</v>
      </c>
      <c r="M1175" s="8" t="s">
        <v>1395</v>
      </c>
      <c r="N1175" s="2" t="s">
        <v>51</v>
      </c>
      <c r="O1175" s="2" t="s">
        <v>1680</v>
      </c>
      <c r="P1175" s="2" t="s">
        <v>59</v>
      </c>
      <c r="Q1175" s="2" t="s">
        <v>59</v>
      </c>
      <c r="R1175" s="2" t="s">
        <v>58</v>
      </c>
      <c r="S1175" s="3"/>
      <c r="T1175" s="3"/>
      <c r="U1175" s="3"/>
      <c r="V1175" s="3">
        <v>1</v>
      </c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2" t="s">
        <v>51</v>
      </c>
      <c r="AW1175" s="2" t="s">
        <v>2940</v>
      </c>
      <c r="AX1175" s="2" t="s">
        <v>51</v>
      </c>
      <c r="AY1175" s="2" t="s">
        <v>1398</v>
      </c>
    </row>
    <row r="1176" spans="1:51" ht="30" customHeight="1" x14ac:dyDescent="0.4">
      <c r="A1176" s="8" t="s">
        <v>2941</v>
      </c>
      <c r="B1176" s="8" t="s">
        <v>1643</v>
      </c>
      <c r="C1176" s="8" t="s">
        <v>1615</v>
      </c>
      <c r="D1176" s="9">
        <v>2</v>
      </c>
      <c r="E1176" s="12" t="e">
        <f>일위대가목록!E198</f>
        <v>#REF!</v>
      </c>
      <c r="F1176" s="13" t="e">
        <f>TRUNC(E1176*D1176,1)</f>
        <v>#REF!</v>
      </c>
      <c r="G1176" s="12" t="e">
        <f>일위대가목록!F198</f>
        <v>#REF!</v>
      </c>
      <c r="H1176" s="13" t="e">
        <f>TRUNC(G1176*D1176,1)</f>
        <v>#REF!</v>
      </c>
      <c r="I1176" s="12" t="e">
        <f>일위대가목록!G198</f>
        <v>#REF!</v>
      </c>
      <c r="J1176" s="13" t="e">
        <f>TRUNC(I1176*D1176,1)</f>
        <v>#REF!</v>
      </c>
      <c r="K1176" s="12" t="e">
        <f t="shared" si="160"/>
        <v>#REF!</v>
      </c>
      <c r="L1176" s="13" t="e">
        <f t="shared" si="160"/>
        <v>#REF!</v>
      </c>
      <c r="M1176" s="8" t="s">
        <v>1395</v>
      </c>
      <c r="N1176" s="2" t="s">
        <v>51</v>
      </c>
      <c r="O1176" s="2" t="s">
        <v>2942</v>
      </c>
      <c r="P1176" s="2" t="s">
        <v>58</v>
      </c>
      <c r="Q1176" s="2" t="s">
        <v>59</v>
      </c>
      <c r="R1176" s="2" t="s">
        <v>59</v>
      </c>
      <c r="S1176" s="3"/>
      <c r="T1176" s="3"/>
      <c r="U1176" s="3"/>
      <c r="V1176" s="3">
        <v>1</v>
      </c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2" t="s">
        <v>51</v>
      </c>
      <c r="AW1176" s="2" t="s">
        <v>2943</v>
      </c>
      <c r="AX1176" s="2" t="s">
        <v>51</v>
      </c>
      <c r="AY1176" s="2" t="s">
        <v>1398</v>
      </c>
    </row>
    <row r="1177" spans="1:51" ht="30" customHeight="1" x14ac:dyDescent="0.4">
      <c r="A1177" s="8" t="s">
        <v>1403</v>
      </c>
      <c r="B1177" s="8" t="s">
        <v>1404</v>
      </c>
      <c r="C1177" s="8" t="s">
        <v>97</v>
      </c>
      <c r="D1177" s="9">
        <v>1</v>
      </c>
      <c r="E1177" s="12">
        <v>0</v>
      </c>
      <c r="F1177" s="13">
        <f>TRUNC(E1177*D1177,1)</f>
        <v>0</v>
      </c>
      <c r="G1177" s="12">
        <v>0</v>
      </c>
      <c r="H1177" s="13">
        <f>TRUNC(G1177*D1177,1)</f>
        <v>0</v>
      </c>
      <c r="I1177" s="12" t="e">
        <f>TRUNC(SUMIF(V1174:V1177, RIGHTB(O1177, 1), L1174:L1177)*U1177, 2)</f>
        <v>#REF!</v>
      </c>
      <c r="J1177" s="13" t="e">
        <f>TRUNC(I1177*D1177,1)</f>
        <v>#REF!</v>
      </c>
      <c r="K1177" s="12" t="e">
        <f t="shared" si="160"/>
        <v>#REF!</v>
      </c>
      <c r="L1177" s="13" t="e">
        <f t="shared" si="160"/>
        <v>#REF!</v>
      </c>
      <c r="M1177" s="8" t="s">
        <v>51</v>
      </c>
      <c r="N1177" s="2" t="s">
        <v>1401</v>
      </c>
      <c r="O1177" s="2" t="s">
        <v>1367</v>
      </c>
      <c r="P1177" s="2" t="s">
        <v>59</v>
      </c>
      <c r="Q1177" s="2" t="s">
        <v>59</v>
      </c>
      <c r="R1177" s="2" t="s">
        <v>59</v>
      </c>
      <c r="S1177" s="3">
        <v>3</v>
      </c>
      <c r="T1177" s="3">
        <v>2</v>
      </c>
      <c r="U1177" s="3">
        <v>1</v>
      </c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2" t="s">
        <v>51</v>
      </c>
      <c r="AW1177" s="2" t="s">
        <v>2944</v>
      </c>
      <c r="AX1177" s="2" t="s">
        <v>51</v>
      </c>
      <c r="AY1177" s="2" t="s">
        <v>51</v>
      </c>
    </row>
    <row r="1178" spans="1:51" ht="30" customHeight="1" x14ac:dyDescent="0.4">
      <c r="A1178" s="8" t="s">
        <v>1406</v>
      </c>
      <c r="B1178" s="8" t="s">
        <v>51</v>
      </c>
      <c r="C1178" s="8" t="s">
        <v>51</v>
      </c>
      <c r="D1178" s="9"/>
      <c r="E1178" s="12"/>
      <c r="F1178" s="13">
        <f>TRUNC(SUMIF(N1174:N1177, N1173, F1174:F1177),0)</f>
        <v>0</v>
      </c>
      <c r="G1178" s="12"/>
      <c r="H1178" s="13">
        <f>TRUNC(SUMIF(N1174:N1177, N1173, H1174:H1177),0)</f>
        <v>0</v>
      </c>
      <c r="I1178" s="12"/>
      <c r="J1178" s="13" t="e">
        <f>TRUNC(SUMIF(N1174:N1177, N1173, J1174:J1177),0)</f>
        <v>#REF!</v>
      </c>
      <c r="K1178" s="12"/>
      <c r="L1178" s="13" t="e">
        <f>F1178+H1178+J1178</f>
        <v>#REF!</v>
      </c>
      <c r="M1178" s="8" t="s">
        <v>51</v>
      </c>
      <c r="N1178" s="2" t="s">
        <v>99</v>
      </c>
      <c r="O1178" s="2" t="s">
        <v>99</v>
      </c>
      <c r="P1178" s="2" t="s">
        <v>51</v>
      </c>
      <c r="Q1178" s="2" t="s">
        <v>51</v>
      </c>
      <c r="R1178" s="2" t="s">
        <v>51</v>
      </c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2" t="s">
        <v>51</v>
      </c>
      <c r="AW1178" s="2" t="s">
        <v>51</v>
      </c>
      <c r="AX1178" s="2" t="s">
        <v>51</v>
      </c>
      <c r="AY1178" s="2" t="s">
        <v>51</v>
      </c>
    </row>
    <row r="1179" spans="1:51" ht="30" customHeight="1" x14ac:dyDescent="0.4">
      <c r="A1179" s="9"/>
      <c r="B1179" s="9"/>
      <c r="C1179" s="9"/>
      <c r="D1179" s="9"/>
      <c r="E1179" s="12"/>
      <c r="F1179" s="13"/>
      <c r="G1179" s="12"/>
      <c r="H1179" s="13"/>
      <c r="I1179" s="12"/>
      <c r="J1179" s="13"/>
      <c r="K1179" s="12"/>
      <c r="L1179" s="13"/>
      <c r="M1179" s="9"/>
    </row>
    <row r="1180" spans="1:51" ht="30" customHeight="1" x14ac:dyDescent="0.4">
      <c r="A1180" s="110" t="s">
        <v>2945</v>
      </c>
      <c r="B1180" s="110"/>
      <c r="C1180" s="110"/>
      <c r="D1180" s="110"/>
      <c r="E1180" s="111"/>
      <c r="F1180" s="112"/>
      <c r="G1180" s="111"/>
      <c r="H1180" s="112"/>
      <c r="I1180" s="111"/>
      <c r="J1180" s="112"/>
      <c r="K1180" s="111"/>
      <c r="L1180" s="112"/>
      <c r="M1180" s="110"/>
      <c r="N1180" s="1" t="s">
        <v>2942</v>
      </c>
    </row>
    <row r="1181" spans="1:51" ht="30" customHeight="1" x14ac:dyDescent="0.4">
      <c r="A1181" s="8" t="s">
        <v>2941</v>
      </c>
      <c r="B1181" s="8" t="s">
        <v>1643</v>
      </c>
      <c r="C1181" s="8" t="s">
        <v>85</v>
      </c>
      <c r="D1181" s="9">
        <v>0.2298</v>
      </c>
      <c r="E1181" s="12" t="e">
        <f>#REF!</f>
        <v>#REF!</v>
      </c>
      <c r="F1181" s="13" t="e">
        <f>TRUNC(E1181*D1181,1)</f>
        <v>#REF!</v>
      </c>
      <c r="G1181" s="12" t="e">
        <f>#REF!</f>
        <v>#REF!</v>
      </c>
      <c r="H1181" s="13" t="e">
        <f>TRUNC(G1181*D1181,1)</f>
        <v>#REF!</v>
      </c>
      <c r="I1181" s="12" t="e">
        <f>#REF!</f>
        <v>#REF!</v>
      </c>
      <c r="J1181" s="13" t="e">
        <f>TRUNC(I1181*D1181,1)</f>
        <v>#REF!</v>
      </c>
      <c r="K1181" s="12" t="e">
        <f t="shared" ref="K1181:L1184" si="161">TRUNC(E1181+G1181+I1181,1)</f>
        <v>#REF!</v>
      </c>
      <c r="L1181" s="13" t="e">
        <f t="shared" si="161"/>
        <v>#REF!</v>
      </c>
      <c r="M1181" s="8" t="s">
        <v>2948</v>
      </c>
      <c r="N1181" s="2" t="s">
        <v>2942</v>
      </c>
      <c r="O1181" s="2" t="s">
        <v>2949</v>
      </c>
      <c r="P1181" s="2" t="s">
        <v>59</v>
      </c>
      <c r="Q1181" s="2" t="s">
        <v>59</v>
      </c>
      <c r="R1181" s="2" t="s">
        <v>58</v>
      </c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2" t="s">
        <v>51</v>
      </c>
      <c r="AW1181" s="2" t="s">
        <v>2950</v>
      </c>
      <c r="AX1181" s="2" t="s">
        <v>51</v>
      </c>
      <c r="AY1181" s="2" t="s">
        <v>51</v>
      </c>
    </row>
    <row r="1182" spans="1:51" ht="30" customHeight="1" x14ac:dyDescent="0.4">
      <c r="A1182" s="8" t="s">
        <v>2951</v>
      </c>
      <c r="B1182" s="8" t="s">
        <v>2952</v>
      </c>
      <c r="C1182" s="8" t="s">
        <v>1602</v>
      </c>
      <c r="D1182" s="9">
        <v>3.8</v>
      </c>
      <c r="E1182" s="12" t="e">
        <f>#REF!</f>
        <v>#REF!</v>
      </c>
      <c r="F1182" s="13" t="e">
        <f>TRUNC(E1182*D1182,1)</f>
        <v>#REF!</v>
      </c>
      <c r="G1182" s="12" t="e">
        <f>#REF!</f>
        <v>#REF!</v>
      </c>
      <c r="H1182" s="13" t="e">
        <f>TRUNC(G1182*D1182,1)</f>
        <v>#REF!</v>
      </c>
      <c r="I1182" s="12" t="e">
        <f>#REF!</f>
        <v>#REF!</v>
      </c>
      <c r="J1182" s="13" t="e">
        <f>TRUNC(I1182*D1182,1)</f>
        <v>#REF!</v>
      </c>
      <c r="K1182" s="12" t="e">
        <f t="shared" si="161"/>
        <v>#REF!</v>
      </c>
      <c r="L1182" s="13" t="e">
        <f t="shared" si="161"/>
        <v>#REF!</v>
      </c>
      <c r="M1182" s="8" t="s">
        <v>2953</v>
      </c>
      <c r="N1182" s="2" t="s">
        <v>2942</v>
      </c>
      <c r="O1182" s="2" t="s">
        <v>2954</v>
      </c>
      <c r="P1182" s="2" t="s">
        <v>59</v>
      </c>
      <c r="Q1182" s="2" t="s">
        <v>59</v>
      </c>
      <c r="R1182" s="2" t="s">
        <v>58</v>
      </c>
      <c r="S1182" s="3"/>
      <c r="T1182" s="3"/>
      <c r="U1182" s="3"/>
      <c r="V1182" s="3">
        <v>1</v>
      </c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2" t="s">
        <v>51</v>
      </c>
      <c r="AW1182" s="2" t="s">
        <v>2955</v>
      </c>
      <c r="AX1182" s="2" t="s">
        <v>51</v>
      </c>
      <c r="AY1182" s="2" t="s">
        <v>51</v>
      </c>
    </row>
    <row r="1183" spans="1:51" ht="30" customHeight="1" x14ac:dyDescent="0.4">
      <c r="A1183" s="8" t="s">
        <v>2083</v>
      </c>
      <c r="B1183" s="8" t="s">
        <v>2956</v>
      </c>
      <c r="C1183" s="8" t="s">
        <v>97</v>
      </c>
      <c r="D1183" s="9">
        <v>1</v>
      </c>
      <c r="E1183" s="12" t="e">
        <f>TRUNC(SUMIF(V1181:V1184, RIGHTB(O1183, 1), F1181:F1184)*U1183, 2)</f>
        <v>#REF!</v>
      </c>
      <c r="F1183" s="13" t="e">
        <f>TRUNC(E1183*D1183,1)</f>
        <v>#REF!</v>
      </c>
      <c r="G1183" s="12">
        <v>0</v>
      </c>
      <c r="H1183" s="13">
        <f>TRUNC(G1183*D1183,1)</f>
        <v>0</v>
      </c>
      <c r="I1183" s="12">
        <v>0</v>
      </c>
      <c r="J1183" s="13">
        <f>TRUNC(I1183*D1183,1)</f>
        <v>0</v>
      </c>
      <c r="K1183" s="12" t="e">
        <f t="shared" si="161"/>
        <v>#REF!</v>
      </c>
      <c r="L1183" s="13" t="e">
        <f t="shared" si="161"/>
        <v>#REF!</v>
      </c>
      <c r="M1183" s="8" t="s">
        <v>51</v>
      </c>
      <c r="N1183" s="2" t="s">
        <v>2942</v>
      </c>
      <c r="O1183" s="2" t="s">
        <v>1367</v>
      </c>
      <c r="P1183" s="2" t="s">
        <v>59</v>
      </c>
      <c r="Q1183" s="2" t="s">
        <v>59</v>
      </c>
      <c r="R1183" s="2" t="s">
        <v>59</v>
      </c>
      <c r="S1183" s="3">
        <v>0</v>
      </c>
      <c r="T1183" s="3">
        <v>0</v>
      </c>
      <c r="U1183" s="3">
        <v>0.39</v>
      </c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2" t="s">
        <v>51</v>
      </c>
      <c r="AW1183" s="2" t="s">
        <v>2957</v>
      </c>
      <c r="AX1183" s="2" t="s">
        <v>51</v>
      </c>
      <c r="AY1183" s="2" t="s">
        <v>51</v>
      </c>
    </row>
    <row r="1184" spans="1:51" ht="30" customHeight="1" x14ac:dyDescent="0.4">
      <c r="A1184" s="8" t="s">
        <v>2958</v>
      </c>
      <c r="B1184" s="8" t="s">
        <v>1514</v>
      </c>
      <c r="C1184" s="8" t="s">
        <v>1515</v>
      </c>
      <c r="D1184" s="9">
        <v>1</v>
      </c>
      <c r="E1184" s="12" t="e">
        <f>TRUNC(#REF!*1/8*16/12*25/20, 1)</f>
        <v>#REF!</v>
      </c>
      <c r="F1184" s="13" t="e">
        <f>TRUNC(E1184*D1184,1)</f>
        <v>#REF!</v>
      </c>
      <c r="G1184" s="12" t="e">
        <f>TRUNC(#REF!*1/8*16/12*25/20, 1)</f>
        <v>#REF!</v>
      </c>
      <c r="H1184" s="13" t="e">
        <f>TRUNC(G1184*D1184,1)</f>
        <v>#REF!</v>
      </c>
      <c r="I1184" s="12" t="e">
        <f>TRUNC(#REF!*1/8*16/12*25/20, 1)</f>
        <v>#REF!</v>
      </c>
      <c r="J1184" s="13" t="e">
        <f>TRUNC(I1184*D1184,1)</f>
        <v>#REF!</v>
      </c>
      <c r="K1184" s="12" t="e">
        <f t="shared" si="161"/>
        <v>#REF!</v>
      </c>
      <c r="L1184" s="13" t="e">
        <f t="shared" si="161"/>
        <v>#REF!</v>
      </c>
      <c r="M1184" s="8" t="s">
        <v>2959</v>
      </c>
      <c r="N1184" s="2" t="s">
        <v>2942</v>
      </c>
      <c r="O1184" s="2" t="s">
        <v>2960</v>
      </c>
      <c r="P1184" s="2" t="s">
        <v>59</v>
      </c>
      <c r="Q1184" s="2" t="s">
        <v>59</v>
      </c>
      <c r="R1184" s="2" t="s">
        <v>58</v>
      </c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2" t="s">
        <v>51</v>
      </c>
      <c r="AW1184" s="2" t="s">
        <v>2961</v>
      </c>
      <c r="AX1184" s="2" t="s">
        <v>58</v>
      </c>
      <c r="AY1184" s="2" t="s">
        <v>51</v>
      </c>
    </row>
    <row r="1185" spans="1:51" ht="30" customHeight="1" x14ac:dyDescent="0.4">
      <c r="A1185" s="8" t="s">
        <v>1406</v>
      </c>
      <c r="B1185" s="8" t="s">
        <v>51</v>
      </c>
      <c r="C1185" s="8" t="s">
        <v>51</v>
      </c>
      <c r="D1185" s="9"/>
      <c r="E1185" s="12"/>
      <c r="F1185" s="13" t="e">
        <f>TRUNC(SUMIF(N1181:N1184, N1180, F1181:F1184),0)</f>
        <v>#REF!</v>
      </c>
      <c r="G1185" s="12"/>
      <c r="H1185" s="13" t="e">
        <f>TRUNC(SUMIF(N1181:N1184, N1180, H1181:H1184),0)</f>
        <v>#REF!</v>
      </c>
      <c r="I1185" s="12"/>
      <c r="J1185" s="13" t="e">
        <f>TRUNC(SUMIF(N1181:N1184, N1180, J1181:J1184),0)</f>
        <v>#REF!</v>
      </c>
      <c r="K1185" s="12"/>
      <c r="L1185" s="13" t="e">
        <f>F1185+H1185+J1185</f>
        <v>#REF!</v>
      </c>
      <c r="M1185" s="8" t="s">
        <v>51</v>
      </c>
      <c r="N1185" s="2" t="s">
        <v>99</v>
      </c>
      <c r="O1185" s="2" t="s">
        <v>99</v>
      </c>
      <c r="P1185" s="2" t="s">
        <v>51</v>
      </c>
      <c r="Q1185" s="2" t="s">
        <v>51</v>
      </c>
      <c r="R1185" s="2" t="s">
        <v>51</v>
      </c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2" t="s">
        <v>51</v>
      </c>
      <c r="AW1185" s="2" t="s">
        <v>51</v>
      </c>
      <c r="AX1185" s="2" t="s">
        <v>51</v>
      </c>
      <c r="AY1185" s="2" t="s">
        <v>51</v>
      </c>
    </row>
    <row r="1186" spans="1:51" ht="30" customHeight="1" x14ac:dyDescent="0.4">
      <c r="A1186" s="9"/>
      <c r="B1186" s="9"/>
      <c r="C1186" s="9"/>
      <c r="D1186" s="9"/>
      <c r="E1186" s="12"/>
      <c r="F1186" s="13"/>
      <c r="G1186" s="12"/>
      <c r="H1186" s="13"/>
      <c r="I1186" s="12"/>
      <c r="J1186" s="13"/>
      <c r="K1186" s="12"/>
      <c r="L1186" s="13"/>
      <c r="M1186" s="9"/>
    </row>
    <row r="1187" spans="1:51" ht="30" customHeight="1" x14ac:dyDescent="0.4">
      <c r="A1187" s="110" t="s">
        <v>2962</v>
      </c>
      <c r="B1187" s="110"/>
      <c r="C1187" s="110"/>
      <c r="D1187" s="110"/>
      <c r="E1187" s="111"/>
      <c r="F1187" s="112"/>
      <c r="G1187" s="111"/>
      <c r="H1187" s="112"/>
      <c r="I1187" s="111"/>
      <c r="J1187" s="112"/>
      <c r="K1187" s="111"/>
      <c r="L1187" s="112"/>
      <c r="M1187" s="110"/>
      <c r="N1187" s="1" t="s">
        <v>1423</v>
      </c>
    </row>
    <row r="1188" spans="1:51" ht="30" customHeight="1" x14ac:dyDescent="0.4">
      <c r="A1188" s="8" t="s">
        <v>2964</v>
      </c>
      <c r="B1188" s="8" t="s">
        <v>2965</v>
      </c>
      <c r="C1188" s="8" t="s">
        <v>69</v>
      </c>
      <c r="D1188" s="9">
        <v>24.5</v>
      </c>
      <c r="E1188" s="12" t="e">
        <f>#REF!</f>
        <v>#REF!</v>
      </c>
      <c r="F1188" s="13" t="e">
        <f>TRUNC(E1188*D1188,1)</f>
        <v>#REF!</v>
      </c>
      <c r="G1188" s="12" t="e">
        <f>#REF!</f>
        <v>#REF!</v>
      </c>
      <c r="H1188" s="13" t="e">
        <f>TRUNC(G1188*D1188,1)</f>
        <v>#REF!</v>
      </c>
      <c r="I1188" s="12" t="e">
        <f>#REF!</f>
        <v>#REF!</v>
      </c>
      <c r="J1188" s="13" t="e">
        <f>TRUNC(I1188*D1188,1)</f>
        <v>#REF!</v>
      </c>
      <c r="K1188" s="12" t="e">
        <f t="shared" ref="K1188:L1192" si="162">TRUNC(E1188+G1188+I1188,1)</f>
        <v>#REF!</v>
      </c>
      <c r="L1188" s="13" t="e">
        <f t="shared" si="162"/>
        <v>#REF!</v>
      </c>
      <c r="M1188" s="8" t="s">
        <v>1395</v>
      </c>
      <c r="N1188" s="2" t="s">
        <v>51</v>
      </c>
      <c r="O1188" s="2" t="s">
        <v>2966</v>
      </c>
      <c r="P1188" s="2" t="s">
        <v>59</v>
      </c>
      <c r="Q1188" s="2" t="s">
        <v>59</v>
      </c>
      <c r="R1188" s="2" t="s">
        <v>58</v>
      </c>
      <c r="S1188" s="3"/>
      <c r="T1188" s="3"/>
      <c r="U1188" s="3"/>
      <c r="V1188" s="3">
        <v>1</v>
      </c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2" t="s">
        <v>51</v>
      </c>
      <c r="AW1188" s="2" t="s">
        <v>2967</v>
      </c>
      <c r="AX1188" s="2" t="s">
        <v>51</v>
      </c>
      <c r="AY1188" s="2" t="s">
        <v>1398</v>
      </c>
    </row>
    <row r="1189" spans="1:51" ht="30" customHeight="1" x14ac:dyDescent="0.4">
      <c r="A1189" s="8" t="s">
        <v>2968</v>
      </c>
      <c r="B1189" s="8" t="s">
        <v>2969</v>
      </c>
      <c r="C1189" s="8" t="s">
        <v>97</v>
      </c>
      <c r="D1189" s="9">
        <v>1</v>
      </c>
      <c r="E1189" s="12">
        <v>0</v>
      </c>
      <c r="F1189" s="13">
        <f>TRUNC(E1189*D1189,1)</f>
        <v>0</v>
      </c>
      <c r="G1189" s="12">
        <v>0</v>
      </c>
      <c r="H1189" s="13">
        <f>TRUNC(G1189*D1189,1)</f>
        <v>0</v>
      </c>
      <c r="I1189" s="12" t="e">
        <f>TRUNC(SUMIF(V1188:V1192, RIGHTB(O1189, 1), F1188:F1192)*U1189, 2)</f>
        <v>#REF!</v>
      </c>
      <c r="J1189" s="13" t="e">
        <f>TRUNC(I1189*D1189,1)</f>
        <v>#REF!</v>
      </c>
      <c r="K1189" s="12" t="e">
        <f t="shared" si="162"/>
        <v>#REF!</v>
      </c>
      <c r="L1189" s="13" t="e">
        <f t="shared" si="162"/>
        <v>#REF!</v>
      </c>
      <c r="M1189" s="8" t="s">
        <v>51</v>
      </c>
      <c r="N1189" s="2" t="s">
        <v>1423</v>
      </c>
      <c r="O1189" s="2" t="s">
        <v>1367</v>
      </c>
      <c r="P1189" s="2" t="s">
        <v>59</v>
      </c>
      <c r="Q1189" s="2" t="s">
        <v>59</v>
      </c>
      <c r="R1189" s="2" t="s">
        <v>59</v>
      </c>
      <c r="S1189" s="3">
        <v>0</v>
      </c>
      <c r="T1189" s="3">
        <v>2</v>
      </c>
      <c r="U1189" s="3">
        <v>0.4</v>
      </c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2" t="s">
        <v>51</v>
      </c>
      <c r="AW1189" s="2" t="s">
        <v>2970</v>
      </c>
      <c r="AX1189" s="2" t="s">
        <v>51</v>
      </c>
      <c r="AY1189" s="2" t="s">
        <v>51</v>
      </c>
    </row>
    <row r="1190" spans="1:51" ht="30" customHeight="1" x14ac:dyDescent="0.4">
      <c r="A1190" s="8" t="s">
        <v>2971</v>
      </c>
      <c r="B1190" s="8" t="s">
        <v>2972</v>
      </c>
      <c r="C1190" s="8" t="s">
        <v>369</v>
      </c>
      <c r="D1190" s="9">
        <v>1.67</v>
      </c>
      <c r="E1190" s="12" t="e">
        <f>#REF!</f>
        <v>#REF!</v>
      </c>
      <c r="F1190" s="13" t="e">
        <f>TRUNC(E1190*D1190,1)</f>
        <v>#REF!</v>
      </c>
      <c r="G1190" s="12" t="e">
        <f>#REF!</f>
        <v>#REF!</v>
      </c>
      <c r="H1190" s="13" t="e">
        <f>TRUNC(G1190*D1190,1)</f>
        <v>#REF!</v>
      </c>
      <c r="I1190" s="12" t="e">
        <f>#REF!</f>
        <v>#REF!</v>
      </c>
      <c r="J1190" s="13" t="e">
        <f>TRUNC(I1190*D1190,1)</f>
        <v>#REF!</v>
      </c>
      <c r="K1190" s="12" t="e">
        <f t="shared" si="162"/>
        <v>#REF!</v>
      </c>
      <c r="L1190" s="13" t="e">
        <f t="shared" si="162"/>
        <v>#REF!</v>
      </c>
      <c r="M1190" s="8" t="s">
        <v>1395</v>
      </c>
      <c r="N1190" s="2" t="s">
        <v>51</v>
      </c>
      <c r="O1190" s="2" t="s">
        <v>2973</v>
      </c>
      <c r="P1190" s="2" t="s">
        <v>59</v>
      </c>
      <c r="Q1190" s="2" t="s">
        <v>59</v>
      </c>
      <c r="R1190" s="2" t="s">
        <v>58</v>
      </c>
      <c r="S1190" s="3"/>
      <c r="T1190" s="3"/>
      <c r="U1190" s="3"/>
      <c r="V1190" s="3"/>
      <c r="W1190" s="3">
        <v>2</v>
      </c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2" t="s">
        <v>51</v>
      </c>
      <c r="AW1190" s="2" t="s">
        <v>2974</v>
      </c>
      <c r="AX1190" s="2" t="s">
        <v>51</v>
      </c>
      <c r="AY1190" s="2" t="s">
        <v>1398</v>
      </c>
    </row>
    <row r="1191" spans="1:51" ht="30" customHeight="1" x14ac:dyDescent="0.4">
      <c r="A1191" s="8" t="s">
        <v>2971</v>
      </c>
      <c r="B1191" s="8" t="s">
        <v>2975</v>
      </c>
      <c r="C1191" s="8" t="s">
        <v>369</v>
      </c>
      <c r="D1191" s="9">
        <v>8</v>
      </c>
      <c r="E1191" s="12" t="e">
        <f>#REF!</f>
        <v>#REF!</v>
      </c>
      <c r="F1191" s="13" t="e">
        <f>TRUNC(E1191*D1191,1)</f>
        <v>#REF!</v>
      </c>
      <c r="G1191" s="12" t="e">
        <f>#REF!</f>
        <v>#REF!</v>
      </c>
      <c r="H1191" s="13" t="e">
        <f>TRUNC(G1191*D1191,1)</f>
        <v>#REF!</v>
      </c>
      <c r="I1191" s="12" t="e">
        <f>#REF!</f>
        <v>#REF!</v>
      </c>
      <c r="J1191" s="13" t="e">
        <f>TRUNC(I1191*D1191,1)</f>
        <v>#REF!</v>
      </c>
      <c r="K1191" s="12" t="e">
        <f t="shared" si="162"/>
        <v>#REF!</v>
      </c>
      <c r="L1191" s="13" t="e">
        <f t="shared" si="162"/>
        <v>#REF!</v>
      </c>
      <c r="M1191" s="8" t="s">
        <v>1395</v>
      </c>
      <c r="N1191" s="2" t="s">
        <v>51</v>
      </c>
      <c r="O1191" s="2" t="s">
        <v>2976</v>
      </c>
      <c r="P1191" s="2" t="s">
        <v>59</v>
      </c>
      <c r="Q1191" s="2" t="s">
        <v>59</v>
      </c>
      <c r="R1191" s="2" t="s">
        <v>58</v>
      </c>
      <c r="S1191" s="3"/>
      <c r="T1191" s="3"/>
      <c r="U1191" s="3"/>
      <c r="V1191" s="3"/>
      <c r="W1191" s="3">
        <v>2</v>
      </c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2" t="s">
        <v>51</v>
      </c>
      <c r="AW1191" s="2" t="s">
        <v>2977</v>
      </c>
      <c r="AX1191" s="2" t="s">
        <v>51</v>
      </c>
      <c r="AY1191" s="2" t="s">
        <v>1398</v>
      </c>
    </row>
    <row r="1192" spans="1:51" ht="30" customHeight="1" x14ac:dyDescent="0.4">
      <c r="A1192" s="8" t="s">
        <v>2968</v>
      </c>
      <c r="B1192" s="8" t="s">
        <v>2978</v>
      </c>
      <c r="C1192" s="8" t="s">
        <v>97</v>
      </c>
      <c r="D1192" s="9">
        <v>1</v>
      </c>
      <c r="E1192" s="12">
        <v>0</v>
      </c>
      <c r="F1192" s="13">
        <f>TRUNC(E1192*D1192,1)</f>
        <v>0</v>
      </c>
      <c r="G1192" s="12">
        <v>0</v>
      </c>
      <c r="H1192" s="13">
        <f>TRUNC(G1192*D1192,1)</f>
        <v>0</v>
      </c>
      <c r="I1192" s="12" t="e">
        <f>TRUNC(SUMIF(W1188:W1192, RIGHTB(O1192, 1), F1188:F1192)*U1192, 2)</f>
        <v>#REF!</v>
      </c>
      <c r="J1192" s="13" t="e">
        <f>TRUNC(I1192*D1192,1)</f>
        <v>#REF!</v>
      </c>
      <c r="K1192" s="12" t="e">
        <f t="shared" si="162"/>
        <v>#REF!</v>
      </c>
      <c r="L1192" s="13" t="e">
        <f t="shared" si="162"/>
        <v>#REF!</v>
      </c>
      <c r="M1192" s="8" t="s">
        <v>51</v>
      </c>
      <c r="N1192" s="2" t="s">
        <v>1423</v>
      </c>
      <c r="O1192" s="2" t="s">
        <v>1368</v>
      </c>
      <c r="P1192" s="2" t="s">
        <v>59</v>
      </c>
      <c r="Q1192" s="2" t="s">
        <v>59</v>
      </c>
      <c r="R1192" s="2" t="s">
        <v>59</v>
      </c>
      <c r="S1192" s="3">
        <v>0</v>
      </c>
      <c r="T1192" s="3">
        <v>2</v>
      </c>
      <c r="U1192" s="3">
        <v>0.755</v>
      </c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2" t="s">
        <v>51</v>
      </c>
      <c r="AW1192" s="2" t="s">
        <v>2979</v>
      </c>
      <c r="AX1192" s="2" t="s">
        <v>51</v>
      </c>
      <c r="AY1192" s="2" t="s">
        <v>51</v>
      </c>
    </row>
    <row r="1193" spans="1:51" ht="30" customHeight="1" x14ac:dyDescent="0.4">
      <c r="A1193" s="8" t="s">
        <v>1406</v>
      </c>
      <c r="B1193" s="8" t="s">
        <v>51</v>
      </c>
      <c r="C1193" s="8" t="s">
        <v>51</v>
      </c>
      <c r="D1193" s="9"/>
      <c r="E1193" s="12"/>
      <c r="F1193" s="13">
        <f>TRUNC(SUMIF(N1188:N1192, N1187, F1188:F1192),0)</f>
        <v>0</v>
      </c>
      <c r="G1193" s="12"/>
      <c r="H1193" s="13">
        <f>TRUNC(SUMIF(N1188:N1192, N1187, H1188:H1192),0)</f>
        <v>0</v>
      </c>
      <c r="I1193" s="12"/>
      <c r="J1193" s="13" t="e">
        <f>TRUNC(SUMIF(N1188:N1192, N1187, J1188:J1192),0)</f>
        <v>#REF!</v>
      </c>
      <c r="K1193" s="12"/>
      <c r="L1193" s="13" t="e">
        <f>F1193+H1193+J1193</f>
        <v>#REF!</v>
      </c>
      <c r="M1193" s="8" t="s">
        <v>51</v>
      </c>
      <c r="N1193" s="2" t="s">
        <v>99</v>
      </c>
      <c r="O1193" s="2" t="s">
        <v>99</v>
      </c>
      <c r="P1193" s="2" t="s">
        <v>51</v>
      </c>
      <c r="Q1193" s="2" t="s">
        <v>51</v>
      </c>
      <c r="R1193" s="2" t="s">
        <v>51</v>
      </c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2" t="s">
        <v>51</v>
      </c>
      <c r="AW1193" s="2" t="s">
        <v>51</v>
      </c>
      <c r="AX1193" s="2" t="s">
        <v>51</v>
      </c>
      <c r="AY1193" s="2" t="s">
        <v>51</v>
      </c>
    </row>
    <row r="1194" spans="1:51" ht="30" customHeight="1" x14ac:dyDescent="0.4">
      <c r="A1194" s="9"/>
      <c r="B1194" s="9"/>
      <c r="C1194" s="9"/>
      <c r="D1194" s="9"/>
      <c r="E1194" s="12"/>
      <c r="F1194" s="13"/>
      <c r="G1194" s="12"/>
      <c r="H1194" s="13"/>
      <c r="I1194" s="12"/>
      <c r="J1194" s="13"/>
      <c r="K1194" s="12"/>
      <c r="L1194" s="13"/>
      <c r="M1194" s="9"/>
    </row>
    <row r="1195" spans="1:51" ht="30" customHeight="1" x14ac:dyDescent="0.4">
      <c r="A1195" s="110" t="s">
        <v>2980</v>
      </c>
      <c r="B1195" s="110"/>
      <c r="C1195" s="110"/>
      <c r="D1195" s="110"/>
      <c r="E1195" s="111"/>
      <c r="F1195" s="112"/>
      <c r="G1195" s="111"/>
      <c r="H1195" s="112"/>
      <c r="I1195" s="111"/>
      <c r="J1195" s="112"/>
      <c r="K1195" s="111"/>
      <c r="L1195" s="112"/>
      <c r="M1195" s="110"/>
      <c r="N1195" s="1" t="s">
        <v>1428</v>
      </c>
    </row>
    <row r="1196" spans="1:51" ht="30" customHeight="1" x14ac:dyDescent="0.4">
      <c r="A1196" s="8" t="s">
        <v>1513</v>
      </c>
      <c r="B1196" s="8" t="s">
        <v>1514</v>
      </c>
      <c r="C1196" s="8" t="s">
        <v>1515</v>
      </c>
      <c r="D1196" s="9">
        <v>6.4000000000000001E-2</v>
      </c>
      <c r="E1196" s="12" t="e">
        <f>#REF!</f>
        <v>#REF!</v>
      </c>
      <c r="F1196" s="13" t="e">
        <f>TRUNC(E1196*D1196,1)</f>
        <v>#REF!</v>
      </c>
      <c r="G1196" s="12" t="e">
        <f>#REF!</f>
        <v>#REF!</v>
      </c>
      <c r="H1196" s="13" t="e">
        <f>TRUNC(G1196*D1196,1)</f>
        <v>#REF!</v>
      </c>
      <c r="I1196" s="12" t="e">
        <f>#REF!</f>
        <v>#REF!</v>
      </c>
      <c r="J1196" s="13" t="e">
        <f>TRUNC(I1196*D1196,1)</f>
        <v>#REF!</v>
      </c>
      <c r="K1196" s="12" t="e">
        <f t="shared" ref="K1196:L1200" si="163">TRUNC(E1196+G1196+I1196,1)</f>
        <v>#REF!</v>
      </c>
      <c r="L1196" s="13" t="e">
        <f t="shared" si="163"/>
        <v>#REF!</v>
      </c>
      <c r="M1196" s="8" t="s">
        <v>1395</v>
      </c>
      <c r="N1196" s="2" t="s">
        <v>51</v>
      </c>
      <c r="O1196" s="2" t="s">
        <v>1516</v>
      </c>
      <c r="P1196" s="2" t="s">
        <v>59</v>
      </c>
      <c r="Q1196" s="2" t="s">
        <v>59</v>
      </c>
      <c r="R1196" s="2" t="s">
        <v>58</v>
      </c>
      <c r="S1196" s="3"/>
      <c r="T1196" s="3"/>
      <c r="U1196" s="3"/>
      <c r="V1196" s="3">
        <v>1</v>
      </c>
      <c r="W1196" s="3">
        <v>2</v>
      </c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2" t="s">
        <v>51</v>
      </c>
      <c r="AW1196" s="2" t="s">
        <v>2981</v>
      </c>
      <c r="AX1196" s="2" t="s">
        <v>51</v>
      </c>
      <c r="AY1196" s="2" t="s">
        <v>1398</v>
      </c>
    </row>
    <row r="1197" spans="1:51" ht="30" customHeight="1" x14ac:dyDescent="0.4">
      <c r="A1197" s="8" t="s">
        <v>1518</v>
      </c>
      <c r="B1197" s="8" t="s">
        <v>1514</v>
      </c>
      <c r="C1197" s="8" t="s">
        <v>1515</v>
      </c>
      <c r="D1197" s="9">
        <v>2.1999999999999999E-2</v>
      </c>
      <c r="E1197" s="12" t="e">
        <f>#REF!</f>
        <v>#REF!</v>
      </c>
      <c r="F1197" s="13" t="e">
        <f>TRUNC(E1197*D1197,1)</f>
        <v>#REF!</v>
      </c>
      <c r="G1197" s="12" t="e">
        <f>#REF!</f>
        <v>#REF!</v>
      </c>
      <c r="H1197" s="13" t="e">
        <f>TRUNC(G1197*D1197,1)</f>
        <v>#REF!</v>
      </c>
      <c r="I1197" s="12" t="e">
        <f>#REF!</f>
        <v>#REF!</v>
      </c>
      <c r="J1197" s="13" t="e">
        <f>TRUNC(I1197*D1197,1)</f>
        <v>#REF!</v>
      </c>
      <c r="K1197" s="12" t="e">
        <f t="shared" si="163"/>
        <v>#REF!</v>
      </c>
      <c r="L1197" s="13" t="e">
        <f t="shared" si="163"/>
        <v>#REF!</v>
      </c>
      <c r="M1197" s="8" t="s">
        <v>1395</v>
      </c>
      <c r="N1197" s="2" t="s">
        <v>51</v>
      </c>
      <c r="O1197" s="2" t="s">
        <v>1519</v>
      </c>
      <c r="P1197" s="2" t="s">
        <v>59</v>
      </c>
      <c r="Q1197" s="2" t="s">
        <v>59</v>
      </c>
      <c r="R1197" s="2" t="s">
        <v>58</v>
      </c>
      <c r="S1197" s="3"/>
      <c r="T1197" s="3"/>
      <c r="U1197" s="3"/>
      <c r="V1197" s="3">
        <v>1</v>
      </c>
      <c r="W1197" s="3">
        <v>2</v>
      </c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2" t="s">
        <v>51</v>
      </c>
      <c r="AW1197" s="2" t="s">
        <v>2982</v>
      </c>
      <c r="AX1197" s="2" t="s">
        <v>51</v>
      </c>
      <c r="AY1197" s="2" t="s">
        <v>1398</v>
      </c>
    </row>
    <row r="1198" spans="1:51" ht="30" customHeight="1" x14ac:dyDescent="0.4">
      <c r="A1198" s="8" t="s">
        <v>2983</v>
      </c>
      <c r="B1198" s="8" t="s">
        <v>2984</v>
      </c>
      <c r="C1198" s="8" t="s">
        <v>1615</v>
      </c>
      <c r="D1198" s="9">
        <v>4.9000000000000002E-2</v>
      </c>
      <c r="E1198" s="12" t="e">
        <f>일위대가목록!E203</f>
        <v>#REF!</v>
      </c>
      <c r="F1198" s="13" t="e">
        <f>TRUNC(E1198*D1198,1)</f>
        <v>#REF!</v>
      </c>
      <c r="G1198" s="12" t="e">
        <f>일위대가목록!F203</f>
        <v>#REF!</v>
      </c>
      <c r="H1198" s="13" t="e">
        <f>TRUNC(G1198*D1198,1)</f>
        <v>#REF!</v>
      </c>
      <c r="I1198" s="12" t="e">
        <f>일위대가목록!G203</f>
        <v>#REF!</v>
      </c>
      <c r="J1198" s="13" t="e">
        <f>TRUNC(I1198*D1198,1)</f>
        <v>#REF!</v>
      </c>
      <c r="K1198" s="12" t="e">
        <f t="shared" si="163"/>
        <v>#REF!</v>
      </c>
      <c r="L1198" s="13" t="e">
        <f t="shared" si="163"/>
        <v>#REF!</v>
      </c>
      <c r="M1198" s="8" t="s">
        <v>1395</v>
      </c>
      <c r="N1198" s="2" t="s">
        <v>51</v>
      </c>
      <c r="O1198" s="2" t="s">
        <v>2985</v>
      </c>
      <c r="P1198" s="2" t="s">
        <v>58</v>
      </c>
      <c r="Q1198" s="2" t="s">
        <v>59</v>
      </c>
      <c r="R1198" s="2" t="s">
        <v>59</v>
      </c>
      <c r="S1198" s="3"/>
      <c r="T1198" s="3"/>
      <c r="U1198" s="3"/>
      <c r="V1198" s="3"/>
      <c r="W1198" s="3">
        <v>2</v>
      </c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2" t="s">
        <v>51</v>
      </c>
      <c r="AW1198" s="2" t="s">
        <v>2986</v>
      </c>
      <c r="AX1198" s="2" t="s">
        <v>51</v>
      </c>
      <c r="AY1198" s="2" t="s">
        <v>1398</v>
      </c>
    </row>
    <row r="1199" spans="1:51" ht="30" customHeight="1" x14ac:dyDescent="0.4">
      <c r="A1199" s="8" t="s">
        <v>1532</v>
      </c>
      <c r="B1199" s="8" t="s">
        <v>1533</v>
      </c>
      <c r="C1199" s="8" t="s">
        <v>97</v>
      </c>
      <c r="D1199" s="9">
        <v>1</v>
      </c>
      <c r="E1199" s="12">
        <v>0</v>
      </c>
      <c r="F1199" s="13">
        <f>TRUNC(E1199*D1199,1)</f>
        <v>0</v>
      </c>
      <c r="G1199" s="12">
        <v>0</v>
      </c>
      <c r="H1199" s="13">
        <f>TRUNC(G1199*D1199,1)</f>
        <v>0</v>
      </c>
      <c r="I1199" s="12" t="e">
        <f>TRUNC(SUMIF(V1196:V1200, RIGHTB(O1199, 1), H1196:H1200)*U1199, 2)</f>
        <v>#REF!</v>
      </c>
      <c r="J1199" s="13" t="e">
        <f>TRUNC(I1199*D1199,1)</f>
        <v>#REF!</v>
      </c>
      <c r="K1199" s="12" t="e">
        <f t="shared" si="163"/>
        <v>#REF!</v>
      </c>
      <c r="L1199" s="13" t="e">
        <f t="shared" si="163"/>
        <v>#REF!</v>
      </c>
      <c r="M1199" s="8" t="s">
        <v>1395</v>
      </c>
      <c r="N1199" s="2" t="s">
        <v>51</v>
      </c>
      <c r="O1199" s="2" t="s">
        <v>1367</v>
      </c>
      <c r="P1199" s="2" t="s">
        <v>59</v>
      </c>
      <c r="Q1199" s="2" t="s">
        <v>59</v>
      </c>
      <c r="R1199" s="2" t="s">
        <v>59</v>
      </c>
      <c r="S1199" s="3">
        <v>1</v>
      </c>
      <c r="T1199" s="3">
        <v>2</v>
      </c>
      <c r="U1199" s="3">
        <v>0.03</v>
      </c>
      <c r="V1199" s="3"/>
      <c r="W1199" s="3">
        <v>2</v>
      </c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2" t="s">
        <v>51</v>
      </c>
      <c r="AW1199" s="2" t="s">
        <v>2987</v>
      </c>
      <c r="AX1199" s="2" t="s">
        <v>51</v>
      </c>
      <c r="AY1199" s="2" t="s">
        <v>1398</v>
      </c>
    </row>
    <row r="1200" spans="1:51" ht="30" customHeight="1" x14ac:dyDescent="0.4">
      <c r="A1200" s="8" t="s">
        <v>1403</v>
      </c>
      <c r="B1200" s="8" t="s">
        <v>1404</v>
      </c>
      <c r="C1200" s="8" t="s">
        <v>97</v>
      </c>
      <c r="D1200" s="9">
        <v>1</v>
      </c>
      <c r="E1200" s="12">
        <v>0</v>
      </c>
      <c r="F1200" s="13">
        <f>TRUNC(E1200*D1200,1)</f>
        <v>0</v>
      </c>
      <c r="G1200" s="12">
        <v>0</v>
      </c>
      <c r="H1200" s="13">
        <f>TRUNC(G1200*D1200,1)</f>
        <v>0</v>
      </c>
      <c r="I1200" s="12" t="e">
        <f>TRUNC(SUMIF(W1196:W1200, RIGHTB(O1200, 1), L1196:L1200)*U1200, 2)</f>
        <v>#REF!</v>
      </c>
      <c r="J1200" s="13" t="e">
        <f>TRUNC(I1200*D1200,1)</f>
        <v>#REF!</v>
      </c>
      <c r="K1200" s="12" t="e">
        <f t="shared" si="163"/>
        <v>#REF!</v>
      </c>
      <c r="L1200" s="13" t="e">
        <f t="shared" si="163"/>
        <v>#REF!</v>
      </c>
      <c r="M1200" s="8" t="s">
        <v>51</v>
      </c>
      <c r="N1200" s="2" t="s">
        <v>1428</v>
      </c>
      <c r="O1200" s="2" t="s">
        <v>1368</v>
      </c>
      <c r="P1200" s="2" t="s">
        <v>59</v>
      </c>
      <c r="Q1200" s="2" t="s">
        <v>59</v>
      </c>
      <c r="R1200" s="2" t="s">
        <v>59</v>
      </c>
      <c r="S1200" s="3">
        <v>3</v>
      </c>
      <c r="T1200" s="3">
        <v>2</v>
      </c>
      <c r="U1200" s="3">
        <v>1</v>
      </c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2" t="s">
        <v>51</v>
      </c>
      <c r="AW1200" s="2" t="s">
        <v>2988</v>
      </c>
      <c r="AX1200" s="2" t="s">
        <v>51</v>
      </c>
      <c r="AY1200" s="2" t="s">
        <v>51</v>
      </c>
    </row>
    <row r="1201" spans="1:51" ht="30" customHeight="1" x14ac:dyDescent="0.4">
      <c r="A1201" s="8" t="s">
        <v>1406</v>
      </c>
      <c r="B1201" s="8" t="s">
        <v>51</v>
      </c>
      <c r="C1201" s="8" t="s">
        <v>51</v>
      </c>
      <c r="D1201" s="9"/>
      <c r="E1201" s="12"/>
      <c r="F1201" s="13">
        <f>TRUNC(SUMIF(N1196:N1200, N1195, F1196:F1200),0)</f>
        <v>0</v>
      </c>
      <c r="G1201" s="12"/>
      <c r="H1201" s="13">
        <f>TRUNC(SUMIF(N1196:N1200, N1195, H1196:H1200),0)</f>
        <v>0</v>
      </c>
      <c r="I1201" s="12"/>
      <c r="J1201" s="13" t="e">
        <f>TRUNC(SUMIF(N1196:N1200, N1195, J1196:J1200),0)</f>
        <v>#REF!</v>
      </c>
      <c r="K1201" s="12"/>
      <c r="L1201" s="13" t="e">
        <f>F1201+H1201+J1201</f>
        <v>#REF!</v>
      </c>
      <c r="M1201" s="8" t="s">
        <v>51</v>
      </c>
      <c r="N1201" s="2" t="s">
        <v>99</v>
      </c>
      <c r="O1201" s="2" t="s">
        <v>99</v>
      </c>
      <c r="P1201" s="2" t="s">
        <v>51</v>
      </c>
      <c r="Q1201" s="2" t="s">
        <v>51</v>
      </c>
      <c r="R1201" s="2" t="s">
        <v>51</v>
      </c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2" t="s">
        <v>51</v>
      </c>
      <c r="AW1201" s="2" t="s">
        <v>51</v>
      </c>
      <c r="AX1201" s="2" t="s">
        <v>51</v>
      </c>
      <c r="AY1201" s="2" t="s">
        <v>51</v>
      </c>
    </row>
    <row r="1202" spans="1:51" ht="30" customHeight="1" x14ac:dyDescent="0.4">
      <c r="A1202" s="9"/>
      <c r="B1202" s="9"/>
      <c r="C1202" s="9"/>
      <c r="D1202" s="9"/>
      <c r="E1202" s="12"/>
      <c r="F1202" s="13"/>
      <c r="G1202" s="12"/>
      <c r="H1202" s="13"/>
      <c r="I1202" s="12"/>
      <c r="J1202" s="13"/>
      <c r="K1202" s="12"/>
      <c r="L1202" s="13"/>
      <c r="M1202" s="9"/>
    </row>
    <row r="1203" spans="1:51" ht="30" customHeight="1" x14ac:dyDescent="0.4">
      <c r="A1203" s="110" t="s">
        <v>2989</v>
      </c>
      <c r="B1203" s="110"/>
      <c r="C1203" s="110"/>
      <c r="D1203" s="110"/>
      <c r="E1203" s="111"/>
      <c r="F1203" s="112"/>
      <c r="G1203" s="111"/>
      <c r="H1203" s="112"/>
      <c r="I1203" s="111"/>
      <c r="J1203" s="112"/>
      <c r="K1203" s="111"/>
      <c r="L1203" s="112"/>
      <c r="M1203" s="110"/>
      <c r="N1203" s="1" t="s">
        <v>1432</v>
      </c>
    </row>
    <row r="1204" spans="1:51" ht="30" customHeight="1" x14ac:dyDescent="0.4">
      <c r="A1204" s="8" t="s">
        <v>2990</v>
      </c>
      <c r="B1204" s="8" t="s">
        <v>2991</v>
      </c>
      <c r="C1204" s="8" t="s">
        <v>115</v>
      </c>
      <c r="D1204" s="9">
        <v>12</v>
      </c>
      <c r="E1204" s="12" t="e">
        <f>#REF!</f>
        <v>#REF!</v>
      </c>
      <c r="F1204" s="13" t="e">
        <f>TRUNC(E1204*D1204,1)</f>
        <v>#REF!</v>
      </c>
      <c r="G1204" s="12" t="e">
        <f>#REF!</f>
        <v>#REF!</v>
      </c>
      <c r="H1204" s="13" t="e">
        <f>TRUNC(G1204*D1204,1)</f>
        <v>#REF!</v>
      </c>
      <c r="I1204" s="12" t="e">
        <f>#REF!</f>
        <v>#REF!</v>
      </c>
      <c r="J1204" s="13" t="e">
        <f>TRUNC(I1204*D1204,1)</f>
        <v>#REF!</v>
      </c>
      <c r="K1204" s="12" t="e">
        <f t="shared" ref="K1204:L1206" si="164">TRUNC(E1204+G1204+I1204,1)</f>
        <v>#REF!</v>
      </c>
      <c r="L1204" s="13" t="e">
        <f t="shared" si="164"/>
        <v>#REF!</v>
      </c>
      <c r="M1204" s="8" t="s">
        <v>1395</v>
      </c>
      <c r="N1204" s="2" t="s">
        <v>51</v>
      </c>
      <c r="O1204" s="2" t="s">
        <v>2992</v>
      </c>
      <c r="P1204" s="2" t="s">
        <v>59</v>
      </c>
      <c r="Q1204" s="2" t="s">
        <v>59</v>
      </c>
      <c r="R1204" s="2" t="s">
        <v>58</v>
      </c>
      <c r="S1204" s="3"/>
      <c r="T1204" s="3"/>
      <c r="U1204" s="3"/>
      <c r="V1204" s="3">
        <v>1</v>
      </c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2" t="s">
        <v>51</v>
      </c>
      <c r="AW1204" s="2" t="s">
        <v>2993</v>
      </c>
      <c r="AX1204" s="2" t="s">
        <v>51</v>
      </c>
      <c r="AY1204" s="2" t="s">
        <v>1398</v>
      </c>
    </row>
    <row r="1205" spans="1:51" ht="30" customHeight="1" x14ac:dyDescent="0.4">
      <c r="A1205" s="8" t="s">
        <v>2994</v>
      </c>
      <c r="B1205" s="8" t="s">
        <v>2995</v>
      </c>
      <c r="C1205" s="8" t="s">
        <v>94</v>
      </c>
      <c r="D1205" s="9">
        <v>20</v>
      </c>
      <c r="E1205" s="12" t="e">
        <f>#REF!</f>
        <v>#REF!</v>
      </c>
      <c r="F1205" s="13" t="e">
        <f>TRUNC(E1205*D1205,1)</f>
        <v>#REF!</v>
      </c>
      <c r="G1205" s="12" t="e">
        <f>#REF!</f>
        <v>#REF!</v>
      </c>
      <c r="H1205" s="13" t="e">
        <f>TRUNC(G1205*D1205,1)</f>
        <v>#REF!</v>
      </c>
      <c r="I1205" s="12" t="e">
        <f>#REF!</f>
        <v>#REF!</v>
      </c>
      <c r="J1205" s="13" t="e">
        <f>TRUNC(I1205*D1205,1)</f>
        <v>#REF!</v>
      </c>
      <c r="K1205" s="12" t="e">
        <f t="shared" si="164"/>
        <v>#REF!</v>
      </c>
      <c r="L1205" s="13" t="e">
        <f t="shared" si="164"/>
        <v>#REF!</v>
      </c>
      <c r="M1205" s="8" t="s">
        <v>1395</v>
      </c>
      <c r="N1205" s="2" t="s">
        <v>51</v>
      </c>
      <c r="O1205" s="2" t="s">
        <v>2996</v>
      </c>
      <c r="P1205" s="2" t="s">
        <v>59</v>
      </c>
      <c r="Q1205" s="2" t="s">
        <v>59</v>
      </c>
      <c r="R1205" s="2" t="s">
        <v>58</v>
      </c>
      <c r="S1205" s="3"/>
      <c r="T1205" s="3"/>
      <c r="U1205" s="3"/>
      <c r="V1205" s="3">
        <v>1</v>
      </c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2" t="s">
        <v>51</v>
      </c>
      <c r="AW1205" s="2" t="s">
        <v>2997</v>
      </c>
      <c r="AX1205" s="2" t="s">
        <v>51</v>
      </c>
      <c r="AY1205" s="2" t="s">
        <v>1398</v>
      </c>
    </row>
    <row r="1206" spans="1:51" ht="30" customHeight="1" x14ac:dyDescent="0.4">
      <c r="A1206" s="8" t="s">
        <v>2998</v>
      </c>
      <c r="B1206" s="8" t="s">
        <v>2999</v>
      </c>
      <c r="C1206" s="8" t="s">
        <v>97</v>
      </c>
      <c r="D1206" s="9">
        <v>1</v>
      </c>
      <c r="E1206" s="12">
        <v>0</v>
      </c>
      <c r="F1206" s="13">
        <f>TRUNC(E1206*D1206,1)</f>
        <v>0</v>
      </c>
      <c r="G1206" s="12">
        <v>0</v>
      </c>
      <c r="H1206" s="13">
        <f>TRUNC(G1206*D1206,1)</f>
        <v>0</v>
      </c>
      <c r="I1206" s="12" t="e">
        <f>TRUNC(SUMIF(V1204:V1206, RIGHTB(O1206, 1), F1204:F1206)*U1206, 2)</f>
        <v>#REF!</v>
      </c>
      <c r="J1206" s="13" t="e">
        <f>TRUNC(I1206*D1206,1)</f>
        <v>#REF!</v>
      </c>
      <c r="K1206" s="12" t="e">
        <f t="shared" si="164"/>
        <v>#REF!</v>
      </c>
      <c r="L1206" s="13" t="e">
        <f t="shared" si="164"/>
        <v>#REF!</v>
      </c>
      <c r="M1206" s="8" t="s">
        <v>51</v>
      </c>
      <c r="N1206" s="2" t="s">
        <v>1432</v>
      </c>
      <c r="O1206" s="2" t="s">
        <v>1367</v>
      </c>
      <c r="P1206" s="2" t="s">
        <v>59</v>
      </c>
      <c r="Q1206" s="2" t="s">
        <v>59</v>
      </c>
      <c r="R1206" s="2" t="s">
        <v>59</v>
      </c>
      <c r="S1206" s="3">
        <v>0</v>
      </c>
      <c r="T1206" s="3">
        <v>2</v>
      </c>
      <c r="U1206" s="3">
        <v>0.64500000000000002</v>
      </c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2" t="s">
        <v>51</v>
      </c>
      <c r="AW1206" s="2" t="s">
        <v>3000</v>
      </c>
      <c r="AX1206" s="2" t="s">
        <v>51</v>
      </c>
      <c r="AY1206" s="2" t="s">
        <v>51</v>
      </c>
    </row>
    <row r="1207" spans="1:51" ht="30" customHeight="1" x14ac:dyDescent="0.4">
      <c r="A1207" s="8" t="s">
        <v>1406</v>
      </c>
      <c r="B1207" s="8" t="s">
        <v>51</v>
      </c>
      <c r="C1207" s="8" t="s">
        <v>51</v>
      </c>
      <c r="D1207" s="9"/>
      <c r="E1207" s="12"/>
      <c r="F1207" s="13">
        <f>TRUNC(SUMIF(N1204:N1206, N1203, F1204:F1206),0)</f>
        <v>0</v>
      </c>
      <c r="G1207" s="12"/>
      <c r="H1207" s="13">
        <f>TRUNC(SUMIF(N1204:N1206, N1203, H1204:H1206),0)</f>
        <v>0</v>
      </c>
      <c r="I1207" s="12"/>
      <c r="J1207" s="13" t="e">
        <f>TRUNC(SUMIF(N1204:N1206, N1203, J1204:J1206),0)</f>
        <v>#REF!</v>
      </c>
      <c r="K1207" s="12"/>
      <c r="L1207" s="13" t="e">
        <f>F1207+H1207+J1207</f>
        <v>#REF!</v>
      </c>
      <c r="M1207" s="8" t="s">
        <v>51</v>
      </c>
      <c r="N1207" s="2" t="s">
        <v>99</v>
      </c>
      <c r="O1207" s="2" t="s">
        <v>99</v>
      </c>
      <c r="P1207" s="2" t="s">
        <v>51</v>
      </c>
      <c r="Q1207" s="2" t="s">
        <v>51</v>
      </c>
      <c r="R1207" s="2" t="s">
        <v>51</v>
      </c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2" t="s">
        <v>51</v>
      </c>
      <c r="AW1207" s="2" t="s">
        <v>51</v>
      </c>
      <c r="AX1207" s="2" t="s">
        <v>51</v>
      </c>
      <c r="AY1207" s="2" t="s">
        <v>51</v>
      </c>
    </row>
    <row r="1208" spans="1:51" ht="30" customHeight="1" x14ac:dyDescent="0.4">
      <c r="A1208" s="9"/>
      <c r="B1208" s="9"/>
      <c r="C1208" s="9"/>
      <c r="D1208" s="9"/>
      <c r="E1208" s="12"/>
      <c r="F1208" s="13"/>
      <c r="G1208" s="12"/>
      <c r="H1208" s="13"/>
      <c r="I1208" s="12"/>
      <c r="J1208" s="13"/>
      <c r="K1208" s="12"/>
      <c r="L1208" s="13"/>
      <c r="M1208" s="9"/>
    </row>
    <row r="1209" spans="1:51" ht="30" customHeight="1" x14ac:dyDescent="0.4">
      <c r="A1209" s="110" t="s">
        <v>3001</v>
      </c>
      <c r="B1209" s="110"/>
      <c r="C1209" s="110"/>
      <c r="D1209" s="110"/>
      <c r="E1209" s="111"/>
      <c r="F1209" s="112"/>
      <c r="G1209" s="111"/>
      <c r="H1209" s="112"/>
      <c r="I1209" s="111"/>
      <c r="J1209" s="112"/>
      <c r="K1209" s="111"/>
      <c r="L1209" s="112"/>
      <c r="M1209" s="110"/>
      <c r="N1209" s="1" t="s">
        <v>1436</v>
      </c>
    </row>
    <row r="1210" spans="1:51" ht="30" customHeight="1" x14ac:dyDescent="0.4">
      <c r="A1210" s="8" t="s">
        <v>1513</v>
      </c>
      <c r="B1210" s="8" t="s">
        <v>1514</v>
      </c>
      <c r="C1210" s="8" t="s">
        <v>1515</v>
      </c>
      <c r="D1210" s="9">
        <v>3.9E-2</v>
      </c>
      <c r="E1210" s="12" t="e">
        <f>#REF!</f>
        <v>#REF!</v>
      </c>
      <c r="F1210" s="13" t="e">
        <f>TRUNC(E1210*D1210,1)</f>
        <v>#REF!</v>
      </c>
      <c r="G1210" s="12" t="e">
        <f>#REF!</f>
        <v>#REF!</v>
      </c>
      <c r="H1210" s="13" t="e">
        <f>TRUNC(G1210*D1210,1)</f>
        <v>#REF!</v>
      </c>
      <c r="I1210" s="12" t="e">
        <f>#REF!</f>
        <v>#REF!</v>
      </c>
      <c r="J1210" s="13" t="e">
        <f>TRUNC(I1210*D1210,1)</f>
        <v>#REF!</v>
      </c>
      <c r="K1210" s="12" t="e">
        <f t="shared" ref="K1210:L1213" si="165">TRUNC(E1210+G1210+I1210,1)</f>
        <v>#REF!</v>
      </c>
      <c r="L1210" s="13" t="e">
        <f t="shared" si="165"/>
        <v>#REF!</v>
      </c>
      <c r="M1210" s="8" t="s">
        <v>1395</v>
      </c>
      <c r="N1210" s="2" t="s">
        <v>51</v>
      </c>
      <c r="O1210" s="2" t="s">
        <v>1516</v>
      </c>
      <c r="P1210" s="2" t="s">
        <v>59</v>
      </c>
      <c r="Q1210" s="2" t="s">
        <v>59</v>
      </c>
      <c r="R1210" s="2" t="s">
        <v>58</v>
      </c>
      <c r="S1210" s="3"/>
      <c r="T1210" s="3"/>
      <c r="U1210" s="3"/>
      <c r="V1210" s="3">
        <v>1</v>
      </c>
      <c r="W1210" s="3">
        <v>2</v>
      </c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2" t="s">
        <v>51</v>
      </c>
      <c r="AW1210" s="2" t="s">
        <v>3002</v>
      </c>
      <c r="AX1210" s="2" t="s">
        <v>51</v>
      </c>
      <c r="AY1210" s="2" t="s">
        <v>1398</v>
      </c>
    </row>
    <row r="1211" spans="1:51" ht="30" customHeight="1" x14ac:dyDescent="0.4">
      <c r="A1211" s="8" t="s">
        <v>1518</v>
      </c>
      <c r="B1211" s="8" t="s">
        <v>1514</v>
      </c>
      <c r="C1211" s="8" t="s">
        <v>1515</v>
      </c>
      <c r="D1211" s="9">
        <v>1.4E-2</v>
      </c>
      <c r="E1211" s="12" t="e">
        <f>#REF!</f>
        <v>#REF!</v>
      </c>
      <c r="F1211" s="13" t="e">
        <f>TRUNC(E1211*D1211,1)</f>
        <v>#REF!</v>
      </c>
      <c r="G1211" s="12" t="e">
        <f>#REF!</f>
        <v>#REF!</v>
      </c>
      <c r="H1211" s="13" t="e">
        <f>TRUNC(G1211*D1211,1)</f>
        <v>#REF!</v>
      </c>
      <c r="I1211" s="12" t="e">
        <f>#REF!</f>
        <v>#REF!</v>
      </c>
      <c r="J1211" s="13" t="e">
        <f>TRUNC(I1211*D1211,1)</f>
        <v>#REF!</v>
      </c>
      <c r="K1211" s="12" t="e">
        <f t="shared" si="165"/>
        <v>#REF!</v>
      </c>
      <c r="L1211" s="13" t="e">
        <f t="shared" si="165"/>
        <v>#REF!</v>
      </c>
      <c r="M1211" s="8" t="s">
        <v>1395</v>
      </c>
      <c r="N1211" s="2" t="s">
        <v>51</v>
      </c>
      <c r="O1211" s="2" t="s">
        <v>1519</v>
      </c>
      <c r="P1211" s="2" t="s">
        <v>59</v>
      </c>
      <c r="Q1211" s="2" t="s">
        <v>59</v>
      </c>
      <c r="R1211" s="2" t="s">
        <v>58</v>
      </c>
      <c r="S1211" s="3"/>
      <c r="T1211" s="3"/>
      <c r="U1211" s="3"/>
      <c r="V1211" s="3">
        <v>1</v>
      </c>
      <c r="W1211" s="3">
        <v>2</v>
      </c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2" t="s">
        <v>51</v>
      </c>
      <c r="AW1211" s="2" t="s">
        <v>3003</v>
      </c>
      <c r="AX1211" s="2" t="s">
        <v>51</v>
      </c>
      <c r="AY1211" s="2" t="s">
        <v>1398</v>
      </c>
    </row>
    <row r="1212" spans="1:51" ht="30" customHeight="1" x14ac:dyDescent="0.4">
      <c r="A1212" s="8" t="s">
        <v>1532</v>
      </c>
      <c r="B1212" s="8" t="s">
        <v>1533</v>
      </c>
      <c r="C1212" s="8" t="s">
        <v>97</v>
      </c>
      <c r="D1212" s="9">
        <v>1</v>
      </c>
      <c r="E1212" s="12">
        <v>0</v>
      </c>
      <c r="F1212" s="13">
        <f>TRUNC(E1212*D1212,1)</f>
        <v>0</v>
      </c>
      <c r="G1212" s="12">
        <v>0</v>
      </c>
      <c r="H1212" s="13">
        <f>TRUNC(G1212*D1212,1)</f>
        <v>0</v>
      </c>
      <c r="I1212" s="12" t="e">
        <f>TRUNC(SUMIF(V1210:V1213, RIGHTB(O1212, 1), H1210:H1213)*U1212, 2)</f>
        <v>#REF!</v>
      </c>
      <c r="J1212" s="13" t="e">
        <f>TRUNC(I1212*D1212,1)</f>
        <v>#REF!</v>
      </c>
      <c r="K1212" s="12" t="e">
        <f t="shared" si="165"/>
        <v>#REF!</v>
      </c>
      <c r="L1212" s="13" t="e">
        <f t="shared" si="165"/>
        <v>#REF!</v>
      </c>
      <c r="M1212" s="8" t="s">
        <v>1395</v>
      </c>
      <c r="N1212" s="2" t="s">
        <v>51</v>
      </c>
      <c r="O1212" s="2" t="s">
        <v>1367</v>
      </c>
      <c r="P1212" s="2" t="s">
        <v>59</v>
      </c>
      <c r="Q1212" s="2" t="s">
        <v>59</v>
      </c>
      <c r="R1212" s="2" t="s">
        <v>59</v>
      </c>
      <c r="S1212" s="3">
        <v>1</v>
      </c>
      <c r="T1212" s="3">
        <v>2</v>
      </c>
      <c r="U1212" s="3">
        <v>0.03</v>
      </c>
      <c r="V1212" s="3"/>
      <c r="W1212" s="3">
        <v>2</v>
      </c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2" t="s">
        <v>51</v>
      </c>
      <c r="AW1212" s="2" t="s">
        <v>3004</v>
      </c>
      <c r="AX1212" s="2" t="s">
        <v>51</v>
      </c>
      <c r="AY1212" s="2" t="s">
        <v>1398</v>
      </c>
    </row>
    <row r="1213" spans="1:51" ht="30" customHeight="1" x14ac:dyDescent="0.4">
      <c r="A1213" s="8" t="s">
        <v>1403</v>
      </c>
      <c r="B1213" s="8" t="s">
        <v>1404</v>
      </c>
      <c r="C1213" s="8" t="s">
        <v>97</v>
      </c>
      <c r="D1213" s="9">
        <v>1</v>
      </c>
      <c r="E1213" s="12">
        <v>0</v>
      </c>
      <c r="F1213" s="13">
        <f>TRUNC(E1213*D1213,1)</f>
        <v>0</v>
      </c>
      <c r="G1213" s="12">
        <v>0</v>
      </c>
      <c r="H1213" s="13">
        <f>TRUNC(G1213*D1213,1)</f>
        <v>0</v>
      </c>
      <c r="I1213" s="12" t="e">
        <f>TRUNC(SUMIF(W1210:W1213, RIGHTB(O1213, 1), L1210:L1213)*U1213, 2)</f>
        <v>#REF!</v>
      </c>
      <c r="J1213" s="13" t="e">
        <f>TRUNC(I1213*D1213,1)</f>
        <v>#REF!</v>
      </c>
      <c r="K1213" s="12" t="e">
        <f t="shared" si="165"/>
        <v>#REF!</v>
      </c>
      <c r="L1213" s="13" t="e">
        <f t="shared" si="165"/>
        <v>#REF!</v>
      </c>
      <c r="M1213" s="8" t="s">
        <v>51</v>
      </c>
      <c r="N1213" s="2" t="s">
        <v>1436</v>
      </c>
      <c r="O1213" s="2" t="s">
        <v>1368</v>
      </c>
      <c r="P1213" s="2" t="s">
        <v>59</v>
      </c>
      <c r="Q1213" s="2" t="s">
        <v>59</v>
      </c>
      <c r="R1213" s="2" t="s">
        <v>59</v>
      </c>
      <c r="S1213" s="3">
        <v>3</v>
      </c>
      <c r="T1213" s="3">
        <v>2</v>
      </c>
      <c r="U1213" s="3">
        <v>1</v>
      </c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2" t="s">
        <v>51</v>
      </c>
      <c r="AW1213" s="2" t="s">
        <v>3005</v>
      </c>
      <c r="AX1213" s="2" t="s">
        <v>51</v>
      </c>
      <c r="AY1213" s="2" t="s">
        <v>51</v>
      </c>
    </row>
    <row r="1214" spans="1:51" ht="30" customHeight="1" x14ac:dyDescent="0.4">
      <c r="A1214" s="8" t="s">
        <v>1406</v>
      </c>
      <c r="B1214" s="8" t="s">
        <v>51</v>
      </c>
      <c r="C1214" s="8" t="s">
        <v>51</v>
      </c>
      <c r="D1214" s="9"/>
      <c r="E1214" s="12"/>
      <c r="F1214" s="13">
        <f>TRUNC(SUMIF(N1210:N1213, N1209, F1210:F1213),0)</f>
        <v>0</v>
      </c>
      <c r="G1214" s="12"/>
      <c r="H1214" s="13">
        <f>TRUNC(SUMIF(N1210:N1213, N1209, H1210:H1213),0)</f>
        <v>0</v>
      </c>
      <c r="I1214" s="12"/>
      <c r="J1214" s="13" t="e">
        <f>TRUNC(SUMIF(N1210:N1213, N1209, J1210:J1213),0)</f>
        <v>#REF!</v>
      </c>
      <c r="K1214" s="12"/>
      <c r="L1214" s="13" t="e">
        <f>F1214+H1214+J1214</f>
        <v>#REF!</v>
      </c>
      <c r="M1214" s="8" t="s">
        <v>51</v>
      </c>
      <c r="N1214" s="2" t="s">
        <v>99</v>
      </c>
      <c r="O1214" s="2" t="s">
        <v>99</v>
      </c>
      <c r="P1214" s="2" t="s">
        <v>51</v>
      </c>
      <c r="Q1214" s="2" t="s">
        <v>51</v>
      </c>
      <c r="R1214" s="2" t="s">
        <v>51</v>
      </c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2" t="s">
        <v>51</v>
      </c>
      <c r="AW1214" s="2" t="s">
        <v>51</v>
      </c>
      <c r="AX1214" s="2" t="s">
        <v>51</v>
      </c>
      <c r="AY1214" s="2" t="s">
        <v>51</v>
      </c>
    </row>
    <row r="1215" spans="1:51" ht="30" customHeight="1" x14ac:dyDescent="0.4">
      <c r="A1215" s="9"/>
      <c r="B1215" s="9"/>
      <c r="C1215" s="9"/>
      <c r="D1215" s="9"/>
      <c r="E1215" s="12"/>
      <c r="F1215" s="13"/>
      <c r="G1215" s="12"/>
      <c r="H1215" s="13"/>
      <c r="I1215" s="12"/>
      <c r="J1215" s="13"/>
      <c r="K1215" s="12"/>
      <c r="L1215" s="13"/>
      <c r="M1215" s="9"/>
    </row>
    <row r="1216" spans="1:51" ht="30" customHeight="1" x14ac:dyDescent="0.4">
      <c r="A1216" s="110" t="s">
        <v>3006</v>
      </c>
      <c r="B1216" s="110"/>
      <c r="C1216" s="110"/>
      <c r="D1216" s="110"/>
      <c r="E1216" s="111"/>
      <c r="F1216" s="112"/>
      <c r="G1216" s="111"/>
      <c r="H1216" s="112"/>
      <c r="I1216" s="111"/>
      <c r="J1216" s="112"/>
      <c r="K1216" s="111"/>
      <c r="L1216" s="112"/>
      <c r="M1216" s="110"/>
      <c r="N1216" s="1" t="s">
        <v>2985</v>
      </c>
    </row>
    <row r="1217" spans="1:51" ht="30" customHeight="1" x14ac:dyDescent="0.4">
      <c r="A1217" s="8" t="s">
        <v>2983</v>
      </c>
      <c r="B1217" s="8" t="s">
        <v>2984</v>
      </c>
      <c r="C1217" s="8" t="s">
        <v>85</v>
      </c>
      <c r="D1217" s="9">
        <v>0.20849999999999999</v>
      </c>
      <c r="E1217" s="12" t="e">
        <f>#REF!</f>
        <v>#REF!</v>
      </c>
      <c r="F1217" s="13" t="e">
        <f>TRUNC(E1217*D1217,1)</f>
        <v>#REF!</v>
      </c>
      <c r="G1217" s="12" t="e">
        <f>#REF!</f>
        <v>#REF!</v>
      </c>
      <c r="H1217" s="13" t="e">
        <f>TRUNC(G1217*D1217,1)</f>
        <v>#REF!</v>
      </c>
      <c r="I1217" s="12" t="e">
        <f>#REF!</f>
        <v>#REF!</v>
      </c>
      <c r="J1217" s="13" t="e">
        <f>TRUNC(I1217*D1217,1)</f>
        <v>#REF!</v>
      </c>
      <c r="K1217" s="12" t="e">
        <f t="shared" ref="K1217:L1220" si="166">TRUNC(E1217+G1217+I1217,1)</f>
        <v>#REF!</v>
      </c>
      <c r="L1217" s="13" t="e">
        <f t="shared" si="166"/>
        <v>#REF!</v>
      </c>
      <c r="M1217" s="8" t="s">
        <v>3009</v>
      </c>
      <c r="N1217" s="2" t="s">
        <v>2985</v>
      </c>
      <c r="O1217" s="2" t="s">
        <v>3010</v>
      </c>
      <c r="P1217" s="2" t="s">
        <v>59</v>
      </c>
      <c r="Q1217" s="2" t="s">
        <v>59</v>
      </c>
      <c r="R1217" s="2" t="s">
        <v>58</v>
      </c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2" t="s">
        <v>51</v>
      </c>
      <c r="AW1217" s="2" t="s">
        <v>3011</v>
      </c>
      <c r="AX1217" s="2" t="s">
        <v>51</v>
      </c>
      <c r="AY1217" s="2" t="s">
        <v>51</v>
      </c>
    </row>
    <row r="1218" spans="1:51" ht="30" customHeight="1" x14ac:dyDescent="0.4">
      <c r="A1218" s="8" t="s">
        <v>2951</v>
      </c>
      <c r="B1218" s="8" t="s">
        <v>2952</v>
      </c>
      <c r="C1218" s="8" t="s">
        <v>1602</v>
      </c>
      <c r="D1218" s="9">
        <v>5</v>
      </c>
      <c r="E1218" s="12" t="e">
        <f>#REF!</f>
        <v>#REF!</v>
      </c>
      <c r="F1218" s="13" t="e">
        <f>TRUNC(E1218*D1218,1)</f>
        <v>#REF!</v>
      </c>
      <c r="G1218" s="12" t="e">
        <f>#REF!</f>
        <v>#REF!</v>
      </c>
      <c r="H1218" s="13" t="e">
        <f>TRUNC(G1218*D1218,1)</f>
        <v>#REF!</v>
      </c>
      <c r="I1218" s="12" t="e">
        <f>#REF!</f>
        <v>#REF!</v>
      </c>
      <c r="J1218" s="13" t="e">
        <f>TRUNC(I1218*D1218,1)</f>
        <v>#REF!</v>
      </c>
      <c r="K1218" s="12" t="e">
        <f t="shared" si="166"/>
        <v>#REF!</v>
      </c>
      <c r="L1218" s="13" t="e">
        <f t="shared" si="166"/>
        <v>#REF!</v>
      </c>
      <c r="M1218" s="8" t="s">
        <v>2953</v>
      </c>
      <c r="N1218" s="2" t="s">
        <v>2985</v>
      </c>
      <c r="O1218" s="2" t="s">
        <v>2954</v>
      </c>
      <c r="P1218" s="2" t="s">
        <v>59</v>
      </c>
      <c r="Q1218" s="2" t="s">
        <v>59</v>
      </c>
      <c r="R1218" s="2" t="s">
        <v>58</v>
      </c>
      <c r="S1218" s="3"/>
      <c r="T1218" s="3"/>
      <c r="U1218" s="3"/>
      <c r="V1218" s="3">
        <v>1</v>
      </c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2" t="s">
        <v>51</v>
      </c>
      <c r="AW1218" s="2" t="s">
        <v>3012</v>
      </c>
      <c r="AX1218" s="2" t="s">
        <v>51</v>
      </c>
      <c r="AY1218" s="2" t="s">
        <v>51</v>
      </c>
    </row>
    <row r="1219" spans="1:51" ht="30" customHeight="1" x14ac:dyDescent="0.4">
      <c r="A1219" s="8" t="s">
        <v>2083</v>
      </c>
      <c r="B1219" s="8" t="s">
        <v>3013</v>
      </c>
      <c r="C1219" s="8" t="s">
        <v>97</v>
      </c>
      <c r="D1219" s="9">
        <v>1</v>
      </c>
      <c r="E1219" s="12" t="e">
        <f>TRUNC(SUMIF(V1217:V1220, RIGHTB(O1219, 1), F1217:F1220)*U1219, 2)</f>
        <v>#REF!</v>
      </c>
      <c r="F1219" s="13" t="e">
        <f>TRUNC(E1219*D1219,1)</f>
        <v>#REF!</v>
      </c>
      <c r="G1219" s="12">
        <v>0</v>
      </c>
      <c r="H1219" s="13">
        <f>TRUNC(G1219*D1219,1)</f>
        <v>0</v>
      </c>
      <c r="I1219" s="12">
        <v>0</v>
      </c>
      <c r="J1219" s="13">
        <f>TRUNC(I1219*D1219,1)</f>
        <v>0</v>
      </c>
      <c r="K1219" s="12" t="e">
        <f t="shared" si="166"/>
        <v>#REF!</v>
      </c>
      <c r="L1219" s="13" t="e">
        <f t="shared" si="166"/>
        <v>#REF!</v>
      </c>
      <c r="M1219" s="8" t="s">
        <v>51</v>
      </c>
      <c r="N1219" s="2" t="s">
        <v>2985</v>
      </c>
      <c r="O1219" s="2" t="s">
        <v>1367</v>
      </c>
      <c r="P1219" s="2" t="s">
        <v>59</v>
      </c>
      <c r="Q1219" s="2" t="s">
        <v>59</v>
      </c>
      <c r="R1219" s="2" t="s">
        <v>59</v>
      </c>
      <c r="S1219" s="3">
        <v>0</v>
      </c>
      <c r="T1219" s="3">
        <v>0</v>
      </c>
      <c r="U1219" s="3">
        <v>0.21</v>
      </c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2" t="s">
        <v>51</v>
      </c>
      <c r="AW1219" s="2" t="s">
        <v>3014</v>
      </c>
      <c r="AX1219" s="2" t="s">
        <v>51</v>
      </c>
      <c r="AY1219" s="2" t="s">
        <v>51</v>
      </c>
    </row>
    <row r="1220" spans="1:51" ht="30" customHeight="1" x14ac:dyDescent="0.4">
      <c r="A1220" s="8" t="s">
        <v>2958</v>
      </c>
      <c r="B1220" s="8" t="s">
        <v>1514</v>
      </c>
      <c r="C1220" s="8" t="s">
        <v>1515</v>
      </c>
      <c r="D1220" s="9">
        <v>1</v>
      </c>
      <c r="E1220" s="12" t="e">
        <f>TRUNC(#REF!*1/8*16/12*25/20, 1)</f>
        <v>#REF!</v>
      </c>
      <c r="F1220" s="13" t="e">
        <f>TRUNC(E1220*D1220,1)</f>
        <v>#REF!</v>
      </c>
      <c r="G1220" s="12" t="e">
        <f>TRUNC(#REF!*1/8*16/12*25/20, 1)</f>
        <v>#REF!</v>
      </c>
      <c r="H1220" s="13" t="e">
        <f>TRUNC(G1220*D1220,1)</f>
        <v>#REF!</v>
      </c>
      <c r="I1220" s="12" t="e">
        <f>TRUNC(#REF!*1/8*16/12*25/20, 1)</f>
        <v>#REF!</v>
      </c>
      <c r="J1220" s="13" t="e">
        <f>TRUNC(I1220*D1220,1)</f>
        <v>#REF!</v>
      </c>
      <c r="K1220" s="12" t="e">
        <f t="shared" si="166"/>
        <v>#REF!</v>
      </c>
      <c r="L1220" s="13" t="e">
        <f t="shared" si="166"/>
        <v>#REF!</v>
      </c>
      <c r="M1220" s="8" t="s">
        <v>2959</v>
      </c>
      <c r="N1220" s="2" t="s">
        <v>2985</v>
      </c>
      <c r="O1220" s="2" t="s">
        <v>2960</v>
      </c>
      <c r="P1220" s="2" t="s">
        <v>59</v>
      </c>
      <c r="Q1220" s="2" t="s">
        <v>59</v>
      </c>
      <c r="R1220" s="2" t="s">
        <v>58</v>
      </c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2" t="s">
        <v>51</v>
      </c>
      <c r="AW1220" s="2" t="s">
        <v>3015</v>
      </c>
      <c r="AX1220" s="2" t="s">
        <v>58</v>
      </c>
      <c r="AY1220" s="2" t="s">
        <v>51</v>
      </c>
    </row>
    <row r="1221" spans="1:51" ht="30" customHeight="1" x14ac:dyDescent="0.4">
      <c r="A1221" s="8" t="s">
        <v>1406</v>
      </c>
      <c r="B1221" s="8" t="s">
        <v>51</v>
      </c>
      <c r="C1221" s="8" t="s">
        <v>51</v>
      </c>
      <c r="D1221" s="9"/>
      <c r="E1221" s="12"/>
      <c r="F1221" s="13" t="e">
        <f>TRUNC(SUMIF(N1217:N1220, N1216, F1217:F1220),0)</f>
        <v>#REF!</v>
      </c>
      <c r="G1221" s="12"/>
      <c r="H1221" s="13" t="e">
        <f>TRUNC(SUMIF(N1217:N1220, N1216, H1217:H1220),0)</f>
        <v>#REF!</v>
      </c>
      <c r="I1221" s="12"/>
      <c r="J1221" s="13" t="e">
        <f>TRUNC(SUMIF(N1217:N1220, N1216, J1217:J1220),0)</f>
        <v>#REF!</v>
      </c>
      <c r="K1221" s="12"/>
      <c r="L1221" s="13" t="e">
        <f>F1221+H1221+J1221</f>
        <v>#REF!</v>
      </c>
      <c r="M1221" s="8" t="s">
        <v>51</v>
      </c>
      <c r="N1221" s="2" t="s">
        <v>99</v>
      </c>
      <c r="O1221" s="2" t="s">
        <v>99</v>
      </c>
      <c r="P1221" s="2" t="s">
        <v>51</v>
      </c>
      <c r="Q1221" s="2" t="s">
        <v>51</v>
      </c>
      <c r="R1221" s="2" t="s">
        <v>51</v>
      </c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2" t="s">
        <v>51</v>
      </c>
      <c r="AW1221" s="2" t="s">
        <v>51</v>
      </c>
      <c r="AX1221" s="2" t="s">
        <v>51</v>
      </c>
      <c r="AY1221" s="2" t="s">
        <v>51</v>
      </c>
    </row>
    <row r="1222" spans="1:51" ht="30" customHeight="1" x14ac:dyDescent="0.4">
      <c r="A1222" s="9"/>
      <c r="B1222" s="9"/>
      <c r="C1222" s="9"/>
      <c r="D1222" s="9"/>
      <c r="E1222" s="12"/>
      <c r="F1222" s="13"/>
      <c r="G1222" s="12"/>
      <c r="H1222" s="13"/>
      <c r="I1222" s="12"/>
      <c r="J1222" s="13"/>
      <c r="K1222" s="12"/>
      <c r="L1222" s="13"/>
      <c r="M1222" s="9"/>
    </row>
    <row r="1223" spans="1:51" ht="30" customHeight="1" x14ac:dyDescent="0.4">
      <c r="A1223" s="110" t="s">
        <v>3016</v>
      </c>
      <c r="B1223" s="110"/>
      <c r="C1223" s="110"/>
      <c r="D1223" s="110"/>
      <c r="E1223" s="111"/>
      <c r="F1223" s="112"/>
      <c r="G1223" s="111"/>
      <c r="H1223" s="112"/>
      <c r="I1223" s="111"/>
      <c r="J1223" s="112"/>
      <c r="K1223" s="111"/>
      <c r="L1223" s="112"/>
      <c r="M1223" s="110"/>
      <c r="N1223" s="1" t="s">
        <v>1442</v>
      </c>
    </row>
    <row r="1224" spans="1:51" ht="30" customHeight="1" x14ac:dyDescent="0.4">
      <c r="A1224" s="8" t="s">
        <v>2964</v>
      </c>
      <c r="B1224" s="8" t="s">
        <v>2965</v>
      </c>
      <c r="C1224" s="8" t="s">
        <v>69</v>
      </c>
      <c r="D1224" s="9">
        <v>17.5</v>
      </c>
      <c r="E1224" s="12" t="e">
        <f>#REF!</f>
        <v>#REF!</v>
      </c>
      <c r="F1224" s="13" t="e">
        <f>TRUNC(E1224*D1224,1)</f>
        <v>#REF!</v>
      </c>
      <c r="G1224" s="12" t="e">
        <f>#REF!</f>
        <v>#REF!</v>
      </c>
      <c r="H1224" s="13" t="e">
        <f>TRUNC(G1224*D1224,1)</f>
        <v>#REF!</v>
      </c>
      <c r="I1224" s="12" t="e">
        <f>#REF!</f>
        <v>#REF!</v>
      </c>
      <c r="J1224" s="13" t="e">
        <f>TRUNC(I1224*D1224,1)</f>
        <v>#REF!</v>
      </c>
      <c r="K1224" s="12" t="e">
        <f t="shared" ref="K1224:L1228" si="167">TRUNC(E1224+G1224+I1224,1)</f>
        <v>#REF!</v>
      </c>
      <c r="L1224" s="13" t="e">
        <f t="shared" si="167"/>
        <v>#REF!</v>
      </c>
      <c r="M1224" s="8" t="s">
        <v>1395</v>
      </c>
      <c r="N1224" s="2" t="s">
        <v>51</v>
      </c>
      <c r="O1224" s="2" t="s">
        <v>2966</v>
      </c>
      <c r="P1224" s="2" t="s">
        <v>59</v>
      </c>
      <c r="Q1224" s="2" t="s">
        <v>59</v>
      </c>
      <c r="R1224" s="2" t="s">
        <v>58</v>
      </c>
      <c r="S1224" s="3"/>
      <c r="T1224" s="3"/>
      <c r="U1224" s="3"/>
      <c r="V1224" s="3">
        <v>1</v>
      </c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2" t="s">
        <v>51</v>
      </c>
      <c r="AW1224" s="2" t="s">
        <v>3017</v>
      </c>
      <c r="AX1224" s="2" t="s">
        <v>51</v>
      </c>
      <c r="AY1224" s="2" t="s">
        <v>1398</v>
      </c>
    </row>
    <row r="1225" spans="1:51" ht="30" customHeight="1" x14ac:dyDescent="0.4">
      <c r="A1225" s="8" t="s">
        <v>2968</v>
      </c>
      <c r="B1225" s="8" t="s">
        <v>2969</v>
      </c>
      <c r="C1225" s="8" t="s">
        <v>97</v>
      </c>
      <c r="D1225" s="9">
        <v>1</v>
      </c>
      <c r="E1225" s="12">
        <v>0</v>
      </c>
      <c r="F1225" s="13">
        <f>TRUNC(E1225*D1225,1)</f>
        <v>0</v>
      </c>
      <c r="G1225" s="12">
        <v>0</v>
      </c>
      <c r="H1225" s="13">
        <f>TRUNC(G1225*D1225,1)</f>
        <v>0</v>
      </c>
      <c r="I1225" s="12" t="e">
        <f>TRUNC(SUMIF(V1224:V1228, RIGHTB(O1225, 1), F1224:F1228)*U1225, 2)</f>
        <v>#REF!</v>
      </c>
      <c r="J1225" s="13" t="e">
        <f>TRUNC(I1225*D1225,1)</f>
        <v>#REF!</v>
      </c>
      <c r="K1225" s="12" t="e">
        <f t="shared" si="167"/>
        <v>#REF!</v>
      </c>
      <c r="L1225" s="13" t="e">
        <f t="shared" si="167"/>
        <v>#REF!</v>
      </c>
      <c r="M1225" s="8" t="s">
        <v>51</v>
      </c>
      <c r="N1225" s="2" t="s">
        <v>1442</v>
      </c>
      <c r="O1225" s="2" t="s">
        <v>1367</v>
      </c>
      <c r="P1225" s="2" t="s">
        <v>59</v>
      </c>
      <c r="Q1225" s="2" t="s">
        <v>59</v>
      </c>
      <c r="R1225" s="2" t="s">
        <v>59</v>
      </c>
      <c r="S1225" s="3">
        <v>0</v>
      </c>
      <c r="T1225" s="3">
        <v>2</v>
      </c>
      <c r="U1225" s="3">
        <v>0.4</v>
      </c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2" t="s">
        <v>51</v>
      </c>
      <c r="AW1225" s="2" t="s">
        <v>3018</v>
      </c>
      <c r="AX1225" s="2" t="s">
        <v>51</v>
      </c>
      <c r="AY1225" s="2" t="s">
        <v>51</v>
      </c>
    </row>
    <row r="1226" spans="1:51" ht="30" customHeight="1" x14ac:dyDescent="0.4">
      <c r="A1226" s="8" t="s">
        <v>2971</v>
      </c>
      <c r="B1226" s="8" t="s">
        <v>2972</v>
      </c>
      <c r="C1226" s="8" t="s">
        <v>369</v>
      </c>
      <c r="D1226" s="9">
        <v>1.33</v>
      </c>
      <c r="E1226" s="12" t="e">
        <f>#REF!</f>
        <v>#REF!</v>
      </c>
      <c r="F1226" s="13" t="e">
        <f>TRUNC(E1226*D1226,1)</f>
        <v>#REF!</v>
      </c>
      <c r="G1226" s="12" t="e">
        <f>#REF!</f>
        <v>#REF!</v>
      </c>
      <c r="H1226" s="13" t="e">
        <f>TRUNC(G1226*D1226,1)</f>
        <v>#REF!</v>
      </c>
      <c r="I1226" s="12" t="e">
        <f>#REF!</f>
        <v>#REF!</v>
      </c>
      <c r="J1226" s="13" t="e">
        <f>TRUNC(I1226*D1226,1)</f>
        <v>#REF!</v>
      </c>
      <c r="K1226" s="12" t="e">
        <f t="shared" si="167"/>
        <v>#REF!</v>
      </c>
      <c r="L1226" s="13" t="e">
        <f t="shared" si="167"/>
        <v>#REF!</v>
      </c>
      <c r="M1226" s="8" t="s">
        <v>1395</v>
      </c>
      <c r="N1226" s="2" t="s">
        <v>51</v>
      </c>
      <c r="O1226" s="2" t="s">
        <v>2973</v>
      </c>
      <c r="P1226" s="2" t="s">
        <v>59</v>
      </c>
      <c r="Q1226" s="2" t="s">
        <v>59</v>
      </c>
      <c r="R1226" s="2" t="s">
        <v>58</v>
      </c>
      <c r="S1226" s="3"/>
      <c r="T1226" s="3"/>
      <c r="U1226" s="3"/>
      <c r="V1226" s="3"/>
      <c r="W1226" s="3">
        <v>2</v>
      </c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2" t="s">
        <v>51</v>
      </c>
      <c r="AW1226" s="2" t="s">
        <v>3019</v>
      </c>
      <c r="AX1226" s="2" t="s">
        <v>51</v>
      </c>
      <c r="AY1226" s="2" t="s">
        <v>1398</v>
      </c>
    </row>
    <row r="1227" spans="1:51" ht="30" customHeight="1" x14ac:dyDescent="0.4">
      <c r="A1227" s="8" t="s">
        <v>2971</v>
      </c>
      <c r="B1227" s="8" t="s">
        <v>2975</v>
      </c>
      <c r="C1227" s="8" t="s">
        <v>369</v>
      </c>
      <c r="D1227" s="9">
        <v>7</v>
      </c>
      <c r="E1227" s="12" t="e">
        <f>#REF!</f>
        <v>#REF!</v>
      </c>
      <c r="F1227" s="13" t="e">
        <f>TRUNC(E1227*D1227,1)</f>
        <v>#REF!</v>
      </c>
      <c r="G1227" s="12" t="e">
        <f>#REF!</f>
        <v>#REF!</v>
      </c>
      <c r="H1227" s="13" t="e">
        <f>TRUNC(G1227*D1227,1)</f>
        <v>#REF!</v>
      </c>
      <c r="I1227" s="12" t="e">
        <f>#REF!</f>
        <v>#REF!</v>
      </c>
      <c r="J1227" s="13" t="e">
        <f>TRUNC(I1227*D1227,1)</f>
        <v>#REF!</v>
      </c>
      <c r="K1227" s="12" t="e">
        <f t="shared" si="167"/>
        <v>#REF!</v>
      </c>
      <c r="L1227" s="13" t="e">
        <f t="shared" si="167"/>
        <v>#REF!</v>
      </c>
      <c r="M1227" s="8" t="s">
        <v>1395</v>
      </c>
      <c r="N1227" s="2" t="s">
        <v>51</v>
      </c>
      <c r="O1227" s="2" t="s">
        <v>2976</v>
      </c>
      <c r="P1227" s="2" t="s">
        <v>59</v>
      </c>
      <c r="Q1227" s="2" t="s">
        <v>59</v>
      </c>
      <c r="R1227" s="2" t="s">
        <v>58</v>
      </c>
      <c r="S1227" s="3"/>
      <c r="T1227" s="3"/>
      <c r="U1227" s="3"/>
      <c r="V1227" s="3"/>
      <c r="W1227" s="3">
        <v>2</v>
      </c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2" t="s">
        <v>51</v>
      </c>
      <c r="AW1227" s="2" t="s">
        <v>3020</v>
      </c>
      <c r="AX1227" s="2" t="s">
        <v>51</v>
      </c>
      <c r="AY1227" s="2" t="s">
        <v>1398</v>
      </c>
    </row>
    <row r="1228" spans="1:51" ht="30" customHeight="1" x14ac:dyDescent="0.4">
      <c r="A1228" s="8" t="s">
        <v>2968</v>
      </c>
      <c r="B1228" s="8" t="s">
        <v>2978</v>
      </c>
      <c r="C1228" s="8" t="s">
        <v>97</v>
      </c>
      <c r="D1228" s="9">
        <v>1</v>
      </c>
      <c r="E1228" s="12">
        <v>0</v>
      </c>
      <c r="F1228" s="13">
        <f>TRUNC(E1228*D1228,1)</f>
        <v>0</v>
      </c>
      <c r="G1228" s="12">
        <v>0</v>
      </c>
      <c r="H1228" s="13">
        <f>TRUNC(G1228*D1228,1)</f>
        <v>0</v>
      </c>
      <c r="I1228" s="12" t="e">
        <f>TRUNC(SUMIF(W1224:W1228, RIGHTB(O1228, 1), F1224:F1228)*U1228, 2)</f>
        <v>#REF!</v>
      </c>
      <c r="J1228" s="13" t="e">
        <f>TRUNC(I1228*D1228,1)</f>
        <v>#REF!</v>
      </c>
      <c r="K1228" s="12" t="e">
        <f t="shared" si="167"/>
        <v>#REF!</v>
      </c>
      <c r="L1228" s="13" t="e">
        <f t="shared" si="167"/>
        <v>#REF!</v>
      </c>
      <c r="M1228" s="8" t="s">
        <v>51</v>
      </c>
      <c r="N1228" s="2" t="s">
        <v>1442</v>
      </c>
      <c r="O1228" s="2" t="s">
        <v>1368</v>
      </c>
      <c r="P1228" s="2" t="s">
        <v>59</v>
      </c>
      <c r="Q1228" s="2" t="s">
        <v>59</v>
      </c>
      <c r="R1228" s="2" t="s">
        <v>59</v>
      </c>
      <c r="S1228" s="3">
        <v>0</v>
      </c>
      <c r="T1228" s="3">
        <v>2</v>
      </c>
      <c r="U1228" s="3">
        <v>0.755</v>
      </c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2" t="s">
        <v>51</v>
      </c>
      <c r="AW1228" s="2" t="s">
        <v>3021</v>
      </c>
      <c r="AX1228" s="2" t="s">
        <v>51</v>
      </c>
      <c r="AY1228" s="2" t="s">
        <v>51</v>
      </c>
    </row>
    <row r="1229" spans="1:51" ht="30" customHeight="1" x14ac:dyDescent="0.4">
      <c r="A1229" s="8" t="s">
        <v>1406</v>
      </c>
      <c r="B1229" s="8" t="s">
        <v>51</v>
      </c>
      <c r="C1229" s="8" t="s">
        <v>51</v>
      </c>
      <c r="D1229" s="9"/>
      <c r="E1229" s="12"/>
      <c r="F1229" s="13">
        <f>TRUNC(SUMIF(N1224:N1228, N1223, F1224:F1228),0)</f>
        <v>0</v>
      </c>
      <c r="G1229" s="12"/>
      <c r="H1229" s="13">
        <f>TRUNC(SUMIF(N1224:N1228, N1223, H1224:H1228),0)</f>
        <v>0</v>
      </c>
      <c r="I1229" s="12"/>
      <c r="J1229" s="13" t="e">
        <f>TRUNC(SUMIF(N1224:N1228, N1223, J1224:J1228),0)</f>
        <v>#REF!</v>
      </c>
      <c r="K1229" s="12"/>
      <c r="L1229" s="13" t="e">
        <f>F1229+H1229+J1229</f>
        <v>#REF!</v>
      </c>
      <c r="M1229" s="8" t="s">
        <v>51</v>
      </c>
      <c r="N1229" s="2" t="s">
        <v>99</v>
      </c>
      <c r="O1229" s="2" t="s">
        <v>99</v>
      </c>
      <c r="P1229" s="2" t="s">
        <v>51</v>
      </c>
      <c r="Q1229" s="2" t="s">
        <v>51</v>
      </c>
      <c r="R1229" s="2" t="s">
        <v>51</v>
      </c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2" t="s">
        <v>51</v>
      </c>
      <c r="AW1229" s="2" t="s">
        <v>51</v>
      </c>
      <c r="AX1229" s="2" t="s">
        <v>51</v>
      </c>
      <c r="AY1229" s="2" t="s">
        <v>51</v>
      </c>
    </row>
    <row r="1230" spans="1:51" ht="30" customHeight="1" x14ac:dyDescent="0.4">
      <c r="A1230" s="9"/>
      <c r="B1230" s="9"/>
      <c r="C1230" s="9"/>
      <c r="D1230" s="9"/>
      <c r="E1230" s="12"/>
      <c r="F1230" s="13"/>
      <c r="G1230" s="12"/>
      <c r="H1230" s="13"/>
      <c r="I1230" s="12"/>
      <c r="J1230" s="13"/>
      <c r="K1230" s="12"/>
      <c r="L1230" s="13"/>
      <c r="M1230" s="9"/>
    </row>
    <row r="1231" spans="1:51" ht="30" customHeight="1" x14ac:dyDescent="0.4">
      <c r="A1231" s="110" t="s">
        <v>3022</v>
      </c>
      <c r="B1231" s="110"/>
      <c r="C1231" s="110"/>
      <c r="D1231" s="110"/>
      <c r="E1231" s="111"/>
      <c r="F1231" s="112"/>
      <c r="G1231" s="111"/>
      <c r="H1231" s="112"/>
      <c r="I1231" s="111"/>
      <c r="J1231" s="112"/>
      <c r="K1231" s="111"/>
      <c r="L1231" s="112"/>
      <c r="M1231" s="110"/>
      <c r="N1231" s="1" t="s">
        <v>1447</v>
      </c>
    </row>
    <row r="1232" spans="1:51" ht="30" customHeight="1" x14ac:dyDescent="0.4">
      <c r="A1232" s="8" t="s">
        <v>3023</v>
      </c>
      <c r="B1232" s="8" t="s">
        <v>3024</v>
      </c>
      <c r="C1232" s="8" t="s">
        <v>205</v>
      </c>
      <c r="D1232" s="9">
        <v>3.3330000000000002</v>
      </c>
      <c r="E1232" s="12" t="e">
        <f>#REF!</f>
        <v>#REF!</v>
      </c>
      <c r="F1232" s="13" t="e">
        <f>TRUNC(E1232*D1232,1)</f>
        <v>#REF!</v>
      </c>
      <c r="G1232" s="12" t="e">
        <f>#REF!</f>
        <v>#REF!</v>
      </c>
      <c r="H1232" s="13" t="e">
        <f>TRUNC(G1232*D1232,1)</f>
        <v>#REF!</v>
      </c>
      <c r="I1232" s="12" t="e">
        <f>#REF!</f>
        <v>#REF!</v>
      </c>
      <c r="J1232" s="13" t="e">
        <f>TRUNC(I1232*D1232,1)</f>
        <v>#REF!</v>
      </c>
      <c r="K1232" s="12" t="e">
        <f>TRUNC(E1232+G1232+I1232,1)</f>
        <v>#REF!</v>
      </c>
      <c r="L1232" s="13" t="e">
        <f>TRUNC(F1232+H1232+J1232,1)</f>
        <v>#REF!</v>
      </c>
      <c r="M1232" s="8" t="s">
        <v>1395</v>
      </c>
      <c r="N1232" s="2" t="s">
        <v>51</v>
      </c>
      <c r="O1232" s="2" t="s">
        <v>3025</v>
      </c>
      <c r="P1232" s="2" t="s">
        <v>59</v>
      </c>
      <c r="Q1232" s="2" t="s">
        <v>59</v>
      </c>
      <c r="R1232" s="2" t="s">
        <v>58</v>
      </c>
      <c r="S1232" s="3"/>
      <c r="T1232" s="3"/>
      <c r="U1232" s="3"/>
      <c r="V1232" s="3">
        <v>1</v>
      </c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2" t="s">
        <v>51</v>
      </c>
      <c r="AW1232" s="2" t="s">
        <v>3026</v>
      </c>
      <c r="AX1232" s="2" t="s">
        <v>51</v>
      </c>
      <c r="AY1232" s="2" t="s">
        <v>1398</v>
      </c>
    </row>
    <row r="1233" spans="1:51" ht="30" customHeight="1" x14ac:dyDescent="0.4">
      <c r="A1233" s="8" t="s">
        <v>2968</v>
      </c>
      <c r="B1233" s="8" t="s">
        <v>3027</v>
      </c>
      <c r="C1233" s="8" t="s">
        <v>97</v>
      </c>
      <c r="D1233" s="9">
        <v>1</v>
      </c>
      <c r="E1233" s="12">
        <v>0</v>
      </c>
      <c r="F1233" s="13">
        <f>TRUNC(E1233*D1233,1)</f>
        <v>0</v>
      </c>
      <c r="G1233" s="12">
        <v>0</v>
      </c>
      <c r="H1233" s="13">
        <f>TRUNC(G1233*D1233,1)</f>
        <v>0</v>
      </c>
      <c r="I1233" s="12" t="e">
        <f>TRUNC(SUMIF(V1232:V1233, RIGHTB(O1233, 1), F1232:F1233)*U1233, 2)</f>
        <v>#REF!</v>
      </c>
      <c r="J1233" s="13" t="e">
        <f>TRUNC(I1233*D1233,1)</f>
        <v>#REF!</v>
      </c>
      <c r="K1233" s="12" t="e">
        <f>TRUNC(E1233+G1233+I1233,1)</f>
        <v>#REF!</v>
      </c>
      <c r="L1233" s="13" t="e">
        <f>TRUNC(F1233+H1233+J1233,1)</f>
        <v>#REF!</v>
      </c>
      <c r="M1233" s="8" t="s">
        <v>51</v>
      </c>
      <c r="N1233" s="2" t="s">
        <v>1447</v>
      </c>
      <c r="O1233" s="2" t="s">
        <v>1367</v>
      </c>
      <c r="P1233" s="2" t="s">
        <v>59</v>
      </c>
      <c r="Q1233" s="2" t="s">
        <v>59</v>
      </c>
      <c r="R1233" s="2" t="s">
        <v>59</v>
      </c>
      <c r="S1233" s="3">
        <v>0</v>
      </c>
      <c r="T1233" s="3">
        <v>2</v>
      </c>
      <c r="U1233" s="3">
        <v>0.54410000000000003</v>
      </c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2" t="s">
        <v>51</v>
      </c>
      <c r="AW1233" s="2" t="s">
        <v>3028</v>
      </c>
      <c r="AX1233" s="2" t="s">
        <v>51</v>
      </c>
      <c r="AY1233" s="2" t="s">
        <v>51</v>
      </c>
    </row>
    <row r="1234" spans="1:51" ht="30" customHeight="1" x14ac:dyDescent="0.4">
      <c r="A1234" s="8" t="s">
        <v>1406</v>
      </c>
      <c r="B1234" s="8" t="s">
        <v>51</v>
      </c>
      <c r="C1234" s="8" t="s">
        <v>51</v>
      </c>
      <c r="D1234" s="9"/>
      <c r="E1234" s="12"/>
      <c r="F1234" s="13">
        <f>TRUNC(SUMIF(N1232:N1233, N1231, F1232:F1233),0)</f>
        <v>0</v>
      </c>
      <c r="G1234" s="12"/>
      <c r="H1234" s="13">
        <f>TRUNC(SUMIF(N1232:N1233, N1231, H1232:H1233),0)</f>
        <v>0</v>
      </c>
      <c r="I1234" s="12"/>
      <c r="J1234" s="13" t="e">
        <f>TRUNC(SUMIF(N1232:N1233, N1231, J1232:J1233),0)</f>
        <v>#REF!</v>
      </c>
      <c r="K1234" s="12"/>
      <c r="L1234" s="13" t="e">
        <f>F1234+H1234+J1234</f>
        <v>#REF!</v>
      </c>
      <c r="M1234" s="8" t="s">
        <v>51</v>
      </c>
      <c r="N1234" s="2" t="s">
        <v>99</v>
      </c>
      <c r="O1234" s="2" t="s">
        <v>99</v>
      </c>
      <c r="P1234" s="2" t="s">
        <v>51</v>
      </c>
      <c r="Q1234" s="2" t="s">
        <v>51</v>
      </c>
      <c r="R1234" s="2" t="s">
        <v>51</v>
      </c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2" t="s">
        <v>51</v>
      </c>
      <c r="AW1234" s="2" t="s">
        <v>51</v>
      </c>
      <c r="AX1234" s="2" t="s">
        <v>51</v>
      </c>
      <c r="AY1234" s="2" t="s">
        <v>51</v>
      </c>
    </row>
    <row r="1235" spans="1:51" ht="30" customHeight="1" x14ac:dyDescent="0.4">
      <c r="A1235" s="9"/>
      <c r="B1235" s="9"/>
      <c r="C1235" s="9"/>
      <c r="D1235" s="9"/>
      <c r="E1235" s="12"/>
      <c r="F1235" s="13"/>
      <c r="G1235" s="12"/>
      <c r="H1235" s="13"/>
      <c r="I1235" s="12"/>
      <c r="J1235" s="13"/>
      <c r="K1235" s="12"/>
      <c r="L1235" s="13"/>
      <c r="M1235" s="9"/>
    </row>
    <row r="1236" spans="1:51" ht="30" customHeight="1" x14ac:dyDescent="0.4">
      <c r="A1236" s="110" t="s">
        <v>3029</v>
      </c>
      <c r="B1236" s="110"/>
      <c r="C1236" s="110"/>
      <c r="D1236" s="110"/>
      <c r="E1236" s="111"/>
      <c r="F1236" s="112"/>
      <c r="G1236" s="111"/>
      <c r="H1236" s="112"/>
      <c r="I1236" s="111"/>
      <c r="J1236" s="112"/>
      <c r="K1236" s="111"/>
      <c r="L1236" s="112"/>
      <c r="M1236" s="110"/>
      <c r="N1236" s="1" t="s">
        <v>1452</v>
      </c>
    </row>
    <row r="1237" spans="1:51" ht="30" customHeight="1" x14ac:dyDescent="0.4">
      <c r="A1237" s="8" t="s">
        <v>1513</v>
      </c>
      <c r="B1237" s="8" t="s">
        <v>1514</v>
      </c>
      <c r="C1237" s="8" t="s">
        <v>1515</v>
      </c>
      <c r="D1237" s="9">
        <v>3.5999999999999997E-2</v>
      </c>
      <c r="E1237" s="12" t="e">
        <f>#REF!</f>
        <v>#REF!</v>
      </c>
      <c r="F1237" s="13" t="e">
        <f>TRUNC(E1237*D1237,1)</f>
        <v>#REF!</v>
      </c>
      <c r="G1237" s="12" t="e">
        <f>#REF!</f>
        <v>#REF!</v>
      </c>
      <c r="H1237" s="13" t="e">
        <f>TRUNC(G1237*D1237,1)</f>
        <v>#REF!</v>
      </c>
      <c r="I1237" s="12" t="e">
        <f>#REF!</f>
        <v>#REF!</v>
      </c>
      <c r="J1237" s="13" t="e">
        <f>TRUNC(I1237*D1237,1)</f>
        <v>#REF!</v>
      </c>
      <c r="K1237" s="12" t="e">
        <f t="shared" ref="K1237:L1240" si="168">TRUNC(E1237+G1237+I1237,1)</f>
        <v>#REF!</v>
      </c>
      <c r="L1237" s="13" t="e">
        <f t="shared" si="168"/>
        <v>#REF!</v>
      </c>
      <c r="M1237" s="8" t="s">
        <v>1395</v>
      </c>
      <c r="N1237" s="2" t="s">
        <v>51</v>
      </c>
      <c r="O1237" s="2" t="s">
        <v>1516</v>
      </c>
      <c r="P1237" s="2" t="s">
        <v>59</v>
      </c>
      <c r="Q1237" s="2" t="s">
        <v>59</v>
      </c>
      <c r="R1237" s="2" t="s">
        <v>58</v>
      </c>
      <c r="S1237" s="3"/>
      <c r="T1237" s="3"/>
      <c r="U1237" s="3"/>
      <c r="V1237" s="3">
        <v>1</v>
      </c>
      <c r="W1237" s="3">
        <v>2</v>
      </c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2" t="s">
        <v>51</v>
      </c>
      <c r="AW1237" s="2" t="s">
        <v>3030</v>
      </c>
      <c r="AX1237" s="2" t="s">
        <v>51</v>
      </c>
      <c r="AY1237" s="2" t="s">
        <v>1398</v>
      </c>
    </row>
    <row r="1238" spans="1:51" ht="30" customHeight="1" x14ac:dyDescent="0.4">
      <c r="A1238" s="8" t="s">
        <v>1518</v>
      </c>
      <c r="B1238" s="8" t="s">
        <v>1514</v>
      </c>
      <c r="C1238" s="8" t="s">
        <v>1515</v>
      </c>
      <c r="D1238" s="9">
        <v>1.2999999999999999E-2</v>
      </c>
      <c r="E1238" s="12" t="e">
        <f>#REF!</f>
        <v>#REF!</v>
      </c>
      <c r="F1238" s="13" t="e">
        <f>TRUNC(E1238*D1238,1)</f>
        <v>#REF!</v>
      </c>
      <c r="G1238" s="12" t="e">
        <f>#REF!</f>
        <v>#REF!</v>
      </c>
      <c r="H1238" s="13" t="e">
        <f>TRUNC(G1238*D1238,1)</f>
        <v>#REF!</v>
      </c>
      <c r="I1238" s="12" t="e">
        <f>#REF!</f>
        <v>#REF!</v>
      </c>
      <c r="J1238" s="13" t="e">
        <f>TRUNC(I1238*D1238,1)</f>
        <v>#REF!</v>
      </c>
      <c r="K1238" s="12" t="e">
        <f t="shared" si="168"/>
        <v>#REF!</v>
      </c>
      <c r="L1238" s="13" t="e">
        <f t="shared" si="168"/>
        <v>#REF!</v>
      </c>
      <c r="M1238" s="8" t="s">
        <v>1395</v>
      </c>
      <c r="N1238" s="2" t="s">
        <v>51</v>
      </c>
      <c r="O1238" s="2" t="s">
        <v>1519</v>
      </c>
      <c r="P1238" s="2" t="s">
        <v>59</v>
      </c>
      <c r="Q1238" s="2" t="s">
        <v>59</v>
      </c>
      <c r="R1238" s="2" t="s">
        <v>58</v>
      </c>
      <c r="S1238" s="3"/>
      <c r="T1238" s="3"/>
      <c r="U1238" s="3"/>
      <c r="V1238" s="3">
        <v>1</v>
      </c>
      <c r="W1238" s="3">
        <v>2</v>
      </c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2" t="s">
        <v>51</v>
      </c>
      <c r="AW1238" s="2" t="s">
        <v>3031</v>
      </c>
      <c r="AX1238" s="2" t="s">
        <v>51</v>
      </c>
      <c r="AY1238" s="2" t="s">
        <v>1398</v>
      </c>
    </row>
    <row r="1239" spans="1:51" ht="30" customHeight="1" x14ac:dyDescent="0.4">
      <c r="A1239" s="8" t="s">
        <v>1532</v>
      </c>
      <c r="B1239" s="8" t="s">
        <v>1533</v>
      </c>
      <c r="C1239" s="8" t="s">
        <v>97</v>
      </c>
      <c r="D1239" s="9">
        <v>1</v>
      </c>
      <c r="E1239" s="12">
        <v>0</v>
      </c>
      <c r="F1239" s="13">
        <f>TRUNC(E1239*D1239,1)</f>
        <v>0</v>
      </c>
      <c r="G1239" s="12">
        <v>0</v>
      </c>
      <c r="H1239" s="13">
        <f>TRUNC(G1239*D1239,1)</f>
        <v>0</v>
      </c>
      <c r="I1239" s="12" t="e">
        <f>TRUNC(SUMIF(V1237:V1240, RIGHTB(O1239, 1), H1237:H1240)*U1239, 2)</f>
        <v>#REF!</v>
      </c>
      <c r="J1239" s="13" t="e">
        <f>TRUNC(I1239*D1239,1)</f>
        <v>#REF!</v>
      </c>
      <c r="K1239" s="12" t="e">
        <f t="shared" si="168"/>
        <v>#REF!</v>
      </c>
      <c r="L1239" s="13" t="e">
        <f t="shared" si="168"/>
        <v>#REF!</v>
      </c>
      <c r="M1239" s="8" t="s">
        <v>1395</v>
      </c>
      <c r="N1239" s="2" t="s">
        <v>51</v>
      </c>
      <c r="O1239" s="2" t="s">
        <v>1367</v>
      </c>
      <c r="P1239" s="2" t="s">
        <v>59</v>
      </c>
      <c r="Q1239" s="2" t="s">
        <v>59</v>
      </c>
      <c r="R1239" s="2" t="s">
        <v>59</v>
      </c>
      <c r="S1239" s="3">
        <v>1</v>
      </c>
      <c r="T1239" s="3">
        <v>2</v>
      </c>
      <c r="U1239" s="3">
        <v>0.03</v>
      </c>
      <c r="V1239" s="3"/>
      <c r="W1239" s="3">
        <v>2</v>
      </c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2" t="s">
        <v>51</v>
      </c>
      <c r="AW1239" s="2" t="s">
        <v>3032</v>
      </c>
      <c r="AX1239" s="2" t="s">
        <v>51</v>
      </c>
      <c r="AY1239" s="2" t="s">
        <v>1398</v>
      </c>
    </row>
    <row r="1240" spans="1:51" ht="30" customHeight="1" x14ac:dyDescent="0.4">
      <c r="A1240" s="8" t="s">
        <v>1403</v>
      </c>
      <c r="B1240" s="8" t="s">
        <v>1404</v>
      </c>
      <c r="C1240" s="8" t="s">
        <v>97</v>
      </c>
      <c r="D1240" s="9">
        <v>1</v>
      </c>
      <c r="E1240" s="12">
        <v>0</v>
      </c>
      <c r="F1240" s="13">
        <f>TRUNC(E1240*D1240,1)</f>
        <v>0</v>
      </c>
      <c r="G1240" s="12">
        <v>0</v>
      </c>
      <c r="H1240" s="13">
        <f>TRUNC(G1240*D1240,1)</f>
        <v>0</v>
      </c>
      <c r="I1240" s="12" t="e">
        <f>TRUNC(SUMIF(W1237:W1240, RIGHTB(O1240, 1), L1237:L1240)*U1240, 2)</f>
        <v>#REF!</v>
      </c>
      <c r="J1240" s="13" t="e">
        <f>TRUNC(I1240*D1240,1)</f>
        <v>#REF!</v>
      </c>
      <c r="K1240" s="12" t="e">
        <f t="shared" si="168"/>
        <v>#REF!</v>
      </c>
      <c r="L1240" s="13" t="e">
        <f t="shared" si="168"/>
        <v>#REF!</v>
      </c>
      <c r="M1240" s="8" t="s">
        <v>51</v>
      </c>
      <c r="N1240" s="2" t="s">
        <v>1452</v>
      </c>
      <c r="O1240" s="2" t="s">
        <v>1368</v>
      </c>
      <c r="P1240" s="2" t="s">
        <v>59</v>
      </c>
      <c r="Q1240" s="2" t="s">
        <v>59</v>
      </c>
      <c r="R1240" s="2" t="s">
        <v>59</v>
      </c>
      <c r="S1240" s="3">
        <v>3</v>
      </c>
      <c r="T1240" s="3">
        <v>2</v>
      </c>
      <c r="U1240" s="3">
        <v>1</v>
      </c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2" t="s">
        <v>51</v>
      </c>
      <c r="AW1240" s="2" t="s">
        <v>3033</v>
      </c>
      <c r="AX1240" s="2" t="s">
        <v>51</v>
      </c>
      <c r="AY1240" s="2" t="s">
        <v>51</v>
      </c>
    </row>
    <row r="1241" spans="1:51" ht="30" customHeight="1" x14ac:dyDescent="0.4">
      <c r="A1241" s="8" t="s">
        <v>1406</v>
      </c>
      <c r="B1241" s="8" t="s">
        <v>51</v>
      </c>
      <c r="C1241" s="8" t="s">
        <v>51</v>
      </c>
      <c r="D1241" s="9"/>
      <c r="E1241" s="12"/>
      <c r="F1241" s="13">
        <f>TRUNC(SUMIF(N1237:N1240, N1236, F1237:F1240),0)</f>
        <v>0</v>
      </c>
      <c r="G1241" s="12"/>
      <c r="H1241" s="13">
        <f>TRUNC(SUMIF(N1237:N1240, N1236, H1237:H1240),0)</f>
        <v>0</v>
      </c>
      <c r="I1241" s="12"/>
      <c r="J1241" s="13" t="e">
        <f>TRUNC(SUMIF(N1237:N1240, N1236, J1237:J1240),0)</f>
        <v>#REF!</v>
      </c>
      <c r="K1241" s="12"/>
      <c r="L1241" s="13" t="e">
        <f>F1241+H1241+J1241</f>
        <v>#REF!</v>
      </c>
      <c r="M1241" s="8" t="s">
        <v>51</v>
      </c>
      <c r="N1241" s="2" t="s">
        <v>99</v>
      </c>
      <c r="O1241" s="2" t="s">
        <v>99</v>
      </c>
      <c r="P1241" s="2" t="s">
        <v>51</v>
      </c>
      <c r="Q1241" s="2" t="s">
        <v>51</v>
      </c>
      <c r="R1241" s="2" t="s">
        <v>51</v>
      </c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2" t="s">
        <v>51</v>
      </c>
      <c r="AW1241" s="2" t="s">
        <v>51</v>
      </c>
      <c r="AX1241" s="2" t="s">
        <v>51</v>
      </c>
      <c r="AY1241" s="2" t="s">
        <v>51</v>
      </c>
    </row>
    <row r="1242" spans="1:51" ht="30" customHeight="1" x14ac:dyDescent="0.4">
      <c r="A1242" s="9"/>
      <c r="B1242" s="9"/>
      <c r="C1242" s="9"/>
      <c r="D1242" s="9"/>
      <c r="E1242" s="12"/>
      <c r="F1242" s="13"/>
      <c r="G1242" s="12"/>
      <c r="H1242" s="13"/>
      <c r="I1242" s="12"/>
      <c r="J1242" s="13"/>
      <c r="K1242" s="12"/>
      <c r="L1242" s="13"/>
      <c r="M1242" s="9"/>
    </row>
    <row r="1243" spans="1:51" ht="30" customHeight="1" x14ac:dyDescent="0.4">
      <c r="A1243" s="110" t="s">
        <v>3034</v>
      </c>
      <c r="B1243" s="110"/>
      <c r="C1243" s="110"/>
      <c r="D1243" s="110"/>
      <c r="E1243" s="111"/>
      <c r="F1243" s="112"/>
      <c r="G1243" s="111"/>
      <c r="H1243" s="112"/>
      <c r="I1243" s="111"/>
      <c r="J1243" s="112"/>
      <c r="K1243" s="111"/>
      <c r="L1243" s="112"/>
      <c r="M1243" s="110"/>
      <c r="N1243" s="1" t="s">
        <v>1495</v>
      </c>
    </row>
    <row r="1244" spans="1:51" ht="30" customHeight="1" x14ac:dyDescent="0.4">
      <c r="A1244" s="8" t="s">
        <v>3037</v>
      </c>
      <c r="B1244" s="8" t="s">
        <v>1514</v>
      </c>
      <c r="C1244" s="8" t="s">
        <v>1515</v>
      </c>
      <c r="D1244" s="9">
        <v>2.8500000000000001E-3</v>
      </c>
      <c r="E1244" s="12" t="e">
        <f>#REF!</f>
        <v>#REF!</v>
      </c>
      <c r="F1244" s="13" t="e">
        <f t="shared" ref="F1244:F1249" si="169">TRUNC(E1244*D1244,1)</f>
        <v>#REF!</v>
      </c>
      <c r="G1244" s="12" t="e">
        <f>#REF!</f>
        <v>#REF!</v>
      </c>
      <c r="H1244" s="13" t="e">
        <f t="shared" ref="H1244:H1249" si="170">TRUNC(G1244*D1244,1)</f>
        <v>#REF!</v>
      </c>
      <c r="I1244" s="12" t="e">
        <f>#REF!</f>
        <v>#REF!</v>
      </c>
      <c r="J1244" s="13" t="e">
        <f t="shared" ref="J1244:J1249" si="171">TRUNC(I1244*D1244,1)</f>
        <v>#REF!</v>
      </c>
      <c r="K1244" s="12" t="e">
        <f t="shared" ref="K1244:L1249" si="172">TRUNC(E1244+G1244+I1244,1)</f>
        <v>#REF!</v>
      </c>
      <c r="L1244" s="13" t="e">
        <f t="shared" si="172"/>
        <v>#REF!</v>
      </c>
      <c r="M1244" s="8" t="s">
        <v>3038</v>
      </c>
      <c r="N1244" s="2" t="s">
        <v>1495</v>
      </c>
      <c r="O1244" s="2" t="s">
        <v>3039</v>
      </c>
      <c r="P1244" s="2" t="s">
        <v>59</v>
      </c>
      <c r="Q1244" s="2" t="s">
        <v>59</v>
      </c>
      <c r="R1244" s="2" t="s">
        <v>58</v>
      </c>
      <c r="S1244" s="3"/>
      <c r="T1244" s="3"/>
      <c r="U1244" s="3"/>
      <c r="V1244" s="3">
        <v>1</v>
      </c>
      <c r="W1244" s="3">
        <v>2</v>
      </c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2" t="s">
        <v>51</v>
      </c>
      <c r="AW1244" s="2" t="s">
        <v>3040</v>
      </c>
      <c r="AX1244" s="2" t="s">
        <v>51</v>
      </c>
      <c r="AY1244" s="2" t="s">
        <v>51</v>
      </c>
    </row>
    <row r="1245" spans="1:51" ht="30" customHeight="1" x14ac:dyDescent="0.4">
      <c r="A1245" s="8" t="s">
        <v>1674</v>
      </c>
      <c r="B1245" s="8" t="s">
        <v>1514</v>
      </c>
      <c r="C1245" s="8" t="s">
        <v>1515</v>
      </c>
      <c r="D1245" s="9">
        <v>1.0399999999999999E-3</v>
      </c>
      <c r="E1245" s="12" t="e">
        <f>#REF!</f>
        <v>#REF!</v>
      </c>
      <c r="F1245" s="13" t="e">
        <f t="shared" si="169"/>
        <v>#REF!</v>
      </c>
      <c r="G1245" s="12" t="e">
        <f>#REF!</f>
        <v>#REF!</v>
      </c>
      <c r="H1245" s="13" t="e">
        <f t="shared" si="170"/>
        <v>#REF!</v>
      </c>
      <c r="I1245" s="12" t="e">
        <f>#REF!</f>
        <v>#REF!</v>
      </c>
      <c r="J1245" s="13" t="e">
        <f t="shared" si="171"/>
        <v>#REF!</v>
      </c>
      <c r="K1245" s="12" t="e">
        <f t="shared" si="172"/>
        <v>#REF!</v>
      </c>
      <c r="L1245" s="13" t="e">
        <f t="shared" si="172"/>
        <v>#REF!</v>
      </c>
      <c r="M1245" s="8" t="s">
        <v>1675</v>
      </c>
      <c r="N1245" s="2" t="s">
        <v>1495</v>
      </c>
      <c r="O1245" s="2" t="s">
        <v>1676</v>
      </c>
      <c r="P1245" s="2" t="s">
        <v>59</v>
      </c>
      <c r="Q1245" s="2" t="s">
        <v>59</v>
      </c>
      <c r="R1245" s="2" t="s">
        <v>58</v>
      </c>
      <c r="S1245" s="3"/>
      <c r="T1245" s="3"/>
      <c r="U1245" s="3"/>
      <c r="V1245" s="3">
        <v>1</v>
      </c>
      <c r="W1245" s="3">
        <v>2</v>
      </c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2" t="s">
        <v>51</v>
      </c>
      <c r="AW1245" s="2" t="s">
        <v>3041</v>
      </c>
      <c r="AX1245" s="2" t="s">
        <v>51</v>
      </c>
      <c r="AY1245" s="2" t="s">
        <v>51</v>
      </c>
    </row>
    <row r="1246" spans="1:51" ht="30" customHeight="1" x14ac:dyDescent="0.4">
      <c r="A1246" s="8" t="s">
        <v>1678</v>
      </c>
      <c r="B1246" s="8" t="s">
        <v>1514</v>
      </c>
      <c r="C1246" s="8" t="s">
        <v>1515</v>
      </c>
      <c r="D1246" s="9">
        <v>7.7999999999999999E-4</v>
      </c>
      <c r="E1246" s="12" t="e">
        <f>#REF!</f>
        <v>#REF!</v>
      </c>
      <c r="F1246" s="13" t="e">
        <f t="shared" si="169"/>
        <v>#REF!</v>
      </c>
      <c r="G1246" s="12" t="e">
        <f>#REF!</f>
        <v>#REF!</v>
      </c>
      <c r="H1246" s="13" t="e">
        <f t="shared" si="170"/>
        <v>#REF!</v>
      </c>
      <c r="I1246" s="12" t="e">
        <f>#REF!</f>
        <v>#REF!</v>
      </c>
      <c r="J1246" s="13" t="e">
        <f t="shared" si="171"/>
        <v>#REF!</v>
      </c>
      <c r="K1246" s="12" t="e">
        <f t="shared" si="172"/>
        <v>#REF!</v>
      </c>
      <c r="L1246" s="13" t="e">
        <f t="shared" si="172"/>
        <v>#REF!</v>
      </c>
      <c r="M1246" s="8" t="s">
        <v>1679</v>
      </c>
      <c r="N1246" s="2" t="s">
        <v>1495</v>
      </c>
      <c r="O1246" s="2" t="s">
        <v>1680</v>
      </c>
      <c r="P1246" s="2" t="s">
        <v>59</v>
      </c>
      <c r="Q1246" s="2" t="s">
        <v>59</v>
      </c>
      <c r="R1246" s="2" t="s">
        <v>58</v>
      </c>
      <c r="S1246" s="3"/>
      <c r="T1246" s="3"/>
      <c r="U1246" s="3"/>
      <c r="V1246" s="3">
        <v>1</v>
      </c>
      <c r="W1246" s="3">
        <v>2</v>
      </c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2" t="s">
        <v>51</v>
      </c>
      <c r="AW1246" s="2" t="s">
        <v>3042</v>
      </c>
      <c r="AX1246" s="2" t="s">
        <v>51</v>
      </c>
      <c r="AY1246" s="2" t="s">
        <v>51</v>
      </c>
    </row>
    <row r="1247" spans="1:51" ht="30" customHeight="1" x14ac:dyDescent="0.4">
      <c r="A1247" s="8" t="s">
        <v>1518</v>
      </c>
      <c r="B1247" s="8" t="s">
        <v>1514</v>
      </c>
      <c r="C1247" s="8" t="s">
        <v>1515</v>
      </c>
      <c r="D1247" s="9">
        <v>5.1999999999999995E-4</v>
      </c>
      <c r="E1247" s="12" t="e">
        <f>#REF!</f>
        <v>#REF!</v>
      </c>
      <c r="F1247" s="13" t="e">
        <f t="shared" si="169"/>
        <v>#REF!</v>
      </c>
      <c r="G1247" s="12" t="e">
        <f>#REF!</f>
        <v>#REF!</v>
      </c>
      <c r="H1247" s="13" t="e">
        <f t="shared" si="170"/>
        <v>#REF!</v>
      </c>
      <c r="I1247" s="12" t="e">
        <f>#REF!</f>
        <v>#REF!</v>
      </c>
      <c r="J1247" s="13" t="e">
        <f t="shared" si="171"/>
        <v>#REF!</v>
      </c>
      <c r="K1247" s="12" t="e">
        <f t="shared" si="172"/>
        <v>#REF!</v>
      </c>
      <c r="L1247" s="13" t="e">
        <f t="shared" si="172"/>
        <v>#REF!</v>
      </c>
      <c r="M1247" s="8" t="s">
        <v>1562</v>
      </c>
      <c r="N1247" s="2" t="s">
        <v>1495</v>
      </c>
      <c r="O1247" s="2" t="s">
        <v>1519</v>
      </c>
      <c r="P1247" s="2" t="s">
        <v>59</v>
      </c>
      <c r="Q1247" s="2" t="s">
        <v>59</v>
      </c>
      <c r="R1247" s="2" t="s">
        <v>58</v>
      </c>
      <c r="S1247" s="3"/>
      <c r="T1247" s="3"/>
      <c r="U1247" s="3"/>
      <c r="V1247" s="3">
        <v>1</v>
      </c>
      <c r="W1247" s="3">
        <v>2</v>
      </c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2" t="s">
        <v>51</v>
      </c>
      <c r="AW1247" s="2" t="s">
        <v>3043</v>
      </c>
      <c r="AX1247" s="2" t="s">
        <v>51</v>
      </c>
      <c r="AY1247" s="2" t="s">
        <v>51</v>
      </c>
    </row>
    <row r="1248" spans="1:51" ht="30" customHeight="1" x14ac:dyDescent="0.4">
      <c r="A1248" s="8" t="s">
        <v>1532</v>
      </c>
      <c r="B1248" s="8" t="s">
        <v>1682</v>
      </c>
      <c r="C1248" s="8" t="s">
        <v>97</v>
      </c>
      <c r="D1248" s="9">
        <v>1</v>
      </c>
      <c r="E1248" s="12">
        <v>0</v>
      </c>
      <c r="F1248" s="13">
        <f t="shared" si="169"/>
        <v>0</v>
      </c>
      <c r="G1248" s="12">
        <v>0</v>
      </c>
      <c r="H1248" s="13">
        <f t="shared" si="170"/>
        <v>0</v>
      </c>
      <c r="I1248" s="12" t="e">
        <f>TRUNC(SUMIF(V1244:V1249, RIGHTB(O1248, 1), H1244:H1249)*U1248, 2)</f>
        <v>#REF!</v>
      </c>
      <c r="J1248" s="13" t="e">
        <f t="shared" si="171"/>
        <v>#REF!</v>
      </c>
      <c r="K1248" s="12" t="e">
        <f t="shared" si="172"/>
        <v>#REF!</v>
      </c>
      <c r="L1248" s="13" t="e">
        <f t="shared" si="172"/>
        <v>#REF!</v>
      </c>
      <c r="M1248" s="8" t="s">
        <v>51</v>
      </c>
      <c r="N1248" s="2" t="s">
        <v>1495</v>
      </c>
      <c r="O1248" s="2" t="s">
        <v>1367</v>
      </c>
      <c r="P1248" s="2" t="s">
        <v>59</v>
      </c>
      <c r="Q1248" s="2" t="s">
        <v>59</v>
      </c>
      <c r="R1248" s="2" t="s">
        <v>59</v>
      </c>
      <c r="S1248" s="3">
        <v>1</v>
      </c>
      <c r="T1248" s="3">
        <v>2</v>
      </c>
      <c r="U1248" s="3">
        <v>0.05</v>
      </c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2" t="s">
        <v>51</v>
      </c>
      <c r="AW1248" s="2" t="s">
        <v>3044</v>
      </c>
      <c r="AX1248" s="2" t="s">
        <v>51</v>
      </c>
      <c r="AY1248" s="2" t="s">
        <v>51</v>
      </c>
    </row>
    <row r="1249" spans="1:51" ht="30" customHeight="1" x14ac:dyDescent="0.4">
      <c r="A1249" s="8" t="s">
        <v>2083</v>
      </c>
      <c r="B1249" s="8" t="s">
        <v>1533</v>
      </c>
      <c r="C1249" s="8" t="s">
        <v>97</v>
      </c>
      <c r="D1249" s="9">
        <v>1</v>
      </c>
      <c r="E1249" s="12" t="e">
        <f>TRUNC(SUMIF(W1244:W1249, RIGHTB(O1249, 1), H1244:H1249)*U1249, 2)</f>
        <v>#REF!</v>
      </c>
      <c r="F1249" s="13" t="e">
        <f t="shared" si="169"/>
        <v>#REF!</v>
      </c>
      <c r="G1249" s="12">
        <v>0</v>
      </c>
      <c r="H1249" s="13">
        <f t="shared" si="170"/>
        <v>0</v>
      </c>
      <c r="I1249" s="12">
        <v>0</v>
      </c>
      <c r="J1249" s="13">
        <f t="shared" si="171"/>
        <v>0</v>
      </c>
      <c r="K1249" s="12" t="e">
        <f t="shared" si="172"/>
        <v>#REF!</v>
      </c>
      <c r="L1249" s="13" t="e">
        <f t="shared" si="172"/>
        <v>#REF!</v>
      </c>
      <c r="M1249" s="8" t="s">
        <v>51</v>
      </c>
      <c r="N1249" s="2" t="s">
        <v>1495</v>
      </c>
      <c r="O1249" s="2" t="s">
        <v>1368</v>
      </c>
      <c r="P1249" s="2" t="s">
        <v>59</v>
      </c>
      <c r="Q1249" s="2" t="s">
        <v>59</v>
      </c>
      <c r="R1249" s="2" t="s">
        <v>59</v>
      </c>
      <c r="S1249" s="3">
        <v>1</v>
      </c>
      <c r="T1249" s="3">
        <v>0</v>
      </c>
      <c r="U1249" s="3">
        <v>0.03</v>
      </c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2" t="s">
        <v>51</v>
      </c>
      <c r="AW1249" s="2" t="s">
        <v>3045</v>
      </c>
      <c r="AX1249" s="2" t="s">
        <v>51</v>
      </c>
      <c r="AY1249" s="2" t="s">
        <v>51</v>
      </c>
    </row>
    <row r="1250" spans="1:51" ht="30" customHeight="1" x14ac:dyDescent="0.4">
      <c r="A1250" s="8" t="s">
        <v>1406</v>
      </c>
      <c r="B1250" s="8" t="s">
        <v>51</v>
      </c>
      <c r="C1250" s="8" t="s">
        <v>51</v>
      </c>
      <c r="D1250" s="9"/>
      <c r="E1250" s="12"/>
      <c r="F1250" s="13" t="e">
        <f>TRUNC(SUMIF(N1244:N1249, N1243, F1244:F1249),0)</f>
        <v>#REF!</v>
      </c>
      <c r="G1250" s="12"/>
      <c r="H1250" s="13" t="e">
        <f>TRUNC(SUMIF(N1244:N1249, N1243, H1244:H1249),0)</f>
        <v>#REF!</v>
      </c>
      <c r="I1250" s="12"/>
      <c r="J1250" s="13" t="e">
        <f>TRUNC(SUMIF(N1244:N1249, N1243, J1244:J1249),0)</f>
        <v>#REF!</v>
      </c>
      <c r="K1250" s="12"/>
      <c r="L1250" s="13" t="e">
        <f>F1250+H1250+J1250</f>
        <v>#REF!</v>
      </c>
      <c r="M1250" s="8" t="s">
        <v>51</v>
      </c>
      <c r="N1250" s="2" t="s">
        <v>99</v>
      </c>
      <c r="O1250" s="2" t="s">
        <v>99</v>
      </c>
      <c r="P1250" s="2" t="s">
        <v>51</v>
      </c>
      <c r="Q1250" s="2" t="s">
        <v>51</v>
      </c>
      <c r="R1250" s="2" t="s">
        <v>51</v>
      </c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2" t="s">
        <v>51</v>
      </c>
      <c r="AW1250" s="2" t="s">
        <v>51</v>
      </c>
      <c r="AX1250" s="2" t="s">
        <v>51</v>
      </c>
      <c r="AY1250" s="2" t="s">
        <v>51</v>
      </c>
    </row>
    <row r="1251" spans="1:51" ht="30" customHeight="1" x14ac:dyDescent="0.4">
      <c r="A1251" s="9"/>
      <c r="B1251" s="9"/>
      <c r="C1251" s="9"/>
      <c r="D1251" s="9"/>
      <c r="E1251" s="12"/>
      <c r="F1251" s="13"/>
      <c r="G1251" s="12"/>
      <c r="H1251" s="13"/>
      <c r="I1251" s="12"/>
      <c r="J1251" s="13"/>
      <c r="K1251" s="12"/>
      <c r="L1251" s="13"/>
      <c r="M1251" s="9"/>
    </row>
    <row r="1252" spans="1:51" ht="30" customHeight="1" x14ac:dyDescent="0.4">
      <c r="A1252" s="110" t="s">
        <v>3046</v>
      </c>
      <c r="B1252" s="110"/>
      <c r="C1252" s="110"/>
      <c r="D1252" s="110"/>
      <c r="E1252" s="111"/>
      <c r="F1252" s="112"/>
      <c r="G1252" s="111"/>
      <c r="H1252" s="112"/>
      <c r="I1252" s="111"/>
      <c r="J1252" s="112"/>
      <c r="K1252" s="111"/>
      <c r="L1252" s="112"/>
      <c r="M1252" s="110"/>
      <c r="N1252" s="1" t="s">
        <v>1511</v>
      </c>
    </row>
    <row r="1253" spans="1:51" ht="30" customHeight="1" x14ac:dyDescent="0.4">
      <c r="A1253" s="8" t="s">
        <v>3049</v>
      </c>
      <c r="B1253" s="8" t="s">
        <v>1514</v>
      </c>
      <c r="C1253" s="8" t="s">
        <v>1515</v>
      </c>
      <c r="D1253" s="9">
        <v>0.06</v>
      </c>
      <c r="E1253" s="12" t="e">
        <f>#REF!</f>
        <v>#REF!</v>
      </c>
      <c r="F1253" s="13" t="e">
        <f>TRUNC(E1253*D1253,1)</f>
        <v>#REF!</v>
      </c>
      <c r="G1253" s="12" t="e">
        <f>#REF!</f>
        <v>#REF!</v>
      </c>
      <c r="H1253" s="13" t="e">
        <f>TRUNC(G1253*D1253,1)</f>
        <v>#REF!</v>
      </c>
      <c r="I1253" s="12" t="e">
        <f>#REF!</f>
        <v>#REF!</v>
      </c>
      <c r="J1253" s="13" t="e">
        <f>TRUNC(I1253*D1253,1)</f>
        <v>#REF!</v>
      </c>
      <c r="K1253" s="12" t="e">
        <f t="shared" ref="K1253:L1256" si="173">TRUNC(E1253+G1253+I1253,1)</f>
        <v>#REF!</v>
      </c>
      <c r="L1253" s="13" t="e">
        <f t="shared" si="173"/>
        <v>#REF!</v>
      </c>
      <c r="M1253" s="8" t="s">
        <v>3050</v>
      </c>
      <c r="N1253" s="2" t="s">
        <v>1511</v>
      </c>
      <c r="O1253" s="2" t="s">
        <v>3051</v>
      </c>
      <c r="P1253" s="2" t="s">
        <v>59</v>
      </c>
      <c r="Q1253" s="2" t="s">
        <v>59</v>
      </c>
      <c r="R1253" s="2" t="s">
        <v>58</v>
      </c>
      <c r="S1253" s="3"/>
      <c r="T1253" s="3"/>
      <c r="U1253" s="3"/>
      <c r="V1253" s="3">
        <v>1</v>
      </c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2" t="s">
        <v>51</v>
      </c>
      <c r="AW1253" s="2" t="s">
        <v>3052</v>
      </c>
      <c r="AX1253" s="2" t="s">
        <v>51</v>
      </c>
      <c r="AY1253" s="2" t="s">
        <v>51</v>
      </c>
    </row>
    <row r="1254" spans="1:51" ht="30" customHeight="1" x14ac:dyDescent="0.4">
      <c r="A1254" s="8" t="s">
        <v>1518</v>
      </c>
      <c r="B1254" s="8" t="s">
        <v>1514</v>
      </c>
      <c r="C1254" s="8" t="s">
        <v>1515</v>
      </c>
      <c r="D1254" s="9">
        <v>0.02</v>
      </c>
      <c r="E1254" s="12" t="e">
        <f>#REF!</f>
        <v>#REF!</v>
      </c>
      <c r="F1254" s="13" t="e">
        <f>TRUNC(E1254*D1254,1)</f>
        <v>#REF!</v>
      </c>
      <c r="G1254" s="12" t="e">
        <f>#REF!</f>
        <v>#REF!</v>
      </c>
      <c r="H1254" s="13" t="e">
        <f>TRUNC(G1254*D1254,1)</f>
        <v>#REF!</v>
      </c>
      <c r="I1254" s="12" t="e">
        <f>#REF!</f>
        <v>#REF!</v>
      </c>
      <c r="J1254" s="13" t="e">
        <f>TRUNC(I1254*D1254,1)</f>
        <v>#REF!</v>
      </c>
      <c r="K1254" s="12" t="e">
        <f t="shared" si="173"/>
        <v>#REF!</v>
      </c>
      <c r="L1254" s="13" t="e">
        <f t="shared" si="173"/>
        <v>#REF!</v>
      </c>
      <c r="M1254" s="8" t="s">
        <v>1562</v>
      </c>
      <c r="N1254" s="2" t="s">
        <v>1511</v>
      </c>
      <c r="O1254" s="2" t="s">
        <v>1519</v>
      </c>
      <c r="P1254" s="2" t="s">
        <v>59</v>
      </c>
      <c r="Q1254" s="2" t="s">
        <v>59</v>
      </c>
      <c r="R1254" s="2" t="s">
        <v>58</v>
      </c>
      <c r="S1254" s="3"/>
      <c r="T1254" s="3"/>
      <c r="U1254" s="3"/>
      <c r="V1254" s="3">
        <v>1</v>
      </c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2" t="s">
        <v>51</v>
      </c>
      <c r="AW1254" s="2" t="s">
        <v>3053</v>
      </c>
      <c r="AX1254" s="2" t="s">
        <v>51</v>
      </c>
      <c r="AY1254" s="2" t="s">
        <v>51</v>
      </c>
    </row>
    <row r="1255" spans="1:51" ht="30" customHeight="1" x14ac:dyDescent="0.4">
      <c r="A1255" s="8" t="s">
        <v>1532</v>
      </c>
      <c r="B1255" s="8" t="s">
        <v>2034</v>
      </c>
      <c r="C1255" s="8" t="s">
        <v>97</v>
      </c>
      <c r="D1255" s="9">
        <v>1</v>
      </c>
      <c r="E1255" s="12">
        <v>0</v>
      </c>
      <c r="F1255" s="13">
        <f>TRUNC(E1255*D1255,1)</f>
        <v>0</v>
      </c>
      <c r="G1255" s="12">
        <v>0</v>
      </c>
      <c r="H1255" s="13">
        <f>TRUNC(G1255*D1255,1)</f>
        <v>0</v>
      </c>
      <c r="I1255" s="12" t="e">
        <f>TRUNC(SUMIF(V1253:V1256, RIGHTB(O1255, 1), H1253:H1256)*U1255, 2)</f>
        <v>#REF!</v>
      </c>
      <c r="J1255" s="13" t="e">
        <f>TRUNC(I1255*D1255,1)</f>
        <v>#REF!</v>
      </c>
      <c r="K1255" s="12" t="e">
        <f t="shared" si="173"/>
        <v>#REF!</v>
      </c>
      <c r="L1255" s="13" t="e">
        <f t="shared" si="173"/>
        <v>#REF!</v>
      </c>
      <c r="M1255" s="8" t="s">
        <v>51</v>
      </c>
      <c r="N1255" s="2" t="s">
        <v>1511</v>
      </c>
      <c r="O1255" s="2" t="s">
        <v>1367</v>
      </c>
      <c r="P1255" s="2" t="s">
        <v>59</v>
      </c>
      <c r="Q1255" s="2" t="s">
        <v>59</v>
      </c>
      <c r="R1255" s="2" t="s">
        <v>59</v>
      </c>
      <c r="S1255" s="3">
        <v>1</v>
      </c>
      <c r="T1255" s="3">
        <v>2</v>
      </c>
      <c r="U1255" s="3">
        <v>0.02</v>
      </c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2" t="s">
        <v>51</v>
      </c>
      <c r="AW1255" s="2" t="s">
        <v>3054</v>
      </c>
      <c r="AX1255" s="2" t="s">
        <v>51</v>
      </c>
      <c r="AY1255" s="2" t="s">
        <v>51</v>
      </c>
    </row>
    <row r="1256" spans="1:51" ht="30" customHeight="1" x14ac:dyDescent="0.4">
      <c r="A1256" s="8" t="s">
        <v>2983</v>
      </c>
      <c r="B1256" s="8" t="s">
        <v>3055</v>
      </c>
      <c r="C1256" s="8" t="s">
        <v>1615</v>
      </c>
      <c r="D1256" s="9">
        <v>0.09</v>
      </c>
      <c r="E1256" s="12" t="e">
        <f>일위대가목록!E209</f>
        <v>#REF!</v>
      </c>
      <c r="F1256" s="13" t="e">
        <f>TRUNC(E1256*D1256,1)</f>
        <v>#REF!</v>
      </c>
      <c r="G1256" s="12" t="e">
        <f>일위대가목록!F209</f>
        <v>#REF!</v>
      </c>
      <c r="H1256" s="13" t="e">
        <f>TRUNC(G1256*D1256,1)</f>
        <v>#REF!</v>
      </c>
      <c r="I1256" s="12" t="e">
        <f>일위대가목록!G209</f>
        <v>#REF!</v>
      </c>
      <c r="J1256" s="13" t="e">
        <f>TRUNC(I1256*D1256,1)</f>
        <v>#REF!</v>
      </c>
      <c r="K1256" s="12" t="e">
        <f t="shared" si="173"/>
        <v>#REF!</v>
      </c>
      <c r="L1256" s="13" t="e">
        <f t="shared" si="173"/>
        <v>#REF!</v>
      </c>
      <c r="M1256" s="8" t="s">
        <v>3056</v>
      </c>
      <c r="N1256" s="2" t="s">
        <v>1511</v>
      </c>
      <c r="O1256" s="2" t="s">
        <v>3057</v>
      </c>
      <c r="P1256" s="2" t="s">
        <v>58</v>
      </c>
      <c r="Q1256" s="2" t="s">
        <v>59</v>
      </c>
      <c r="R1256" s="2" t="s">
        <v>59</v>
      </c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2" t="s">
        <v>51</v>
      </c>
      <c r="AW1256" s="2" t="s">
        <v>3058</v>
      </c>
      <c r="AX1256" s="2" t="s">
        <v>51</v>
      </c>
      <c r="AY1256" s="2" t="s">
        <v>51</v>
      </c>
    </row>
    <row r="1257" spans="1:51" ht="30" customHeight="1" x14ac:dyDescent="0.4">
      <c r="A1257" s="8" t="s">
        <v>1406</v>
      </c>
      <c r="B1257" s="8" t="s">
        <v>51</v>
      </c>
      <c r="C1257" s="8" t="s">
        <v>51</v>
      </c>
      <c r="D1257" s="9"/>
      <c r="E1257" s="12"/>
      <c r="F1257" s="13" t="e">
        <f>TRUNC(SUMIF(N1253:N1256, N1252, F1253:F1256),0)</f>
        <v>#REF!</v>
      </c>
      <c r="G1257" s="12"/>
      <c r="H1257" s="13" t="e">
        <f>TRUNC(SUMIF(N1253:N1256, N1252, H1253:H1256),0)</f>
        <v>#REF!</v>
      </c>
      <c r="I1257" s="12"/>
      <c r="J1257" s="13" t="e">
        <f>TRUNC(SUMIF(N1253:N1256, N1252, J1253:J1256),0)</f>
        <v>#REF!</v>
      </c>
      <c r="K1257" s="12"/>
      <c r="L1257" s="13" t="e">
        <f>F1257+H1257+J1257</f>
        <v>#REF!</v>
      </c>
      <c r="M1257" s="8" t="s">
        <v>51</v>
      </c>
      <c r="N1257" s="2" t="s">
        <v>99</v>
      </c>
      <c r="O1257" s="2" t="s">
        <v>99</v>
      </c>
      <c r="P1257" s="2" t="s">
        <v>51</v>
      </c>
      <c r="Q1257" s="2" t="s">
        <v>51</v>
      </c>
      <c r="R1257" s="2" t="s">
        <v>51</v>
      </c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2" t="s">
        <v>51</v>
      </c>
      <c r="AW1257" s="2" t="s">
        <v>51</v>
      </c>
      <c r="AX1257" s="2" t="s">
        <v>51</v>
      </c>
      <c r="AY1257" s="2" t="s">
        <v>51</v>
      </c>
    </row>
    <row r="1258" spans="1:51" ht="30" customHeight="1" x14ac:dyDescent="0.4">
      <c r="A1258" s="9"/>
      <c r="B1258" s="9"/>
      <c r="C1258" s="9"/>
      <c r="D1258" s="9"/>
      <c r="E1258" s="12"/>
      <c r="F1258" s="13"/>
      <c r="G1258" s="12"/>
      <c r="H1258" s="13"/>
      <c r="I1258" s="12"/>
      <c r="J1258" s="13"/>
      <c r="K1258" s="12"/>
      <c r="L1258" s="13"/>
      <c r="M1258" s="9"/>
    </row>
    <row r="1259" spans="1:51" ht="30" customHeight="1" x14ac:dyDescent="0.4">
      <c r="A1259" s="110" t="s">
        <v>3059</v>
      </c>
      <c r="B1259" s="110"/>
      <c r="C1259" s="110"/>
      <c r="D1259" s="110"/>
      <c r="E1259" s="111"/>
      <c r="F1259" s="112"/>
      <c r="G1259" s="111"/>
      <c r="H1259" s="112"/>
      <c r="I1259" s="111"/>
      <c r="J1259" s="112"/>
      <c r="K1259" s="111"/>
      <c r="L1259" s="112"/>
      <c r="M1259" s="110"/>
      <c r="N1259" s="1" t="s">
        <v>3057</v>
      </c>
    </row>
    <row r="1260" spans="1:51" ht="30" customHeight="1" x14ac:dyDescent="0.4">
      <c r="A1260" s="8" t="s">
        <v>2983</v>
      </c>
      <c r="B1260" s="8" t="s">
        <v>3055</v>
      </c>
      <c r="C1260" s="8" t="s">
        <v>85</v>
      </c>
      <c r="D1260" s="9">
        <v>0.20849999999999999</v>
      </c>
      <c r="E1260" s="12" t="e">
        <f>#REF!</f>
        <v>#REF!</v>
      </c>
      <c r="F1260" s="13" t="e">
        <f>TRUNC(E1260*D1260,1)</f>
        <v>#REF!</v>
      </c>
      <c r="G1260" s="12" t="e">
        <f>#REF!</f>
        <v>#REF!</v>
      </c>
      <c r="H1260" s="13" t="e">
        <f>TRUNC(G1260*D1260,1)</f>
        <v>#REF!</v>
      </c>
      <c r="I1260" s="12" t="e">
        <f>#REF!</f>
        <v>#REF!</v>
      </c>
      <c r="J1260" s="13" t="e">
        <f>TRUNC(I1260*D1260,1)</f>
        <v>#REF!</v>
      </c>
      <c r="K1260" s="12" t="e">
        <f t="shared" ref="K1260:L1263" si="174">TRUNC(E1260+G1260+I1260,1)</f>
        <v>#REF!</v>
      </c>
      <c r="L1260" s="13" t="e">
        <f t="shared" si="174"/>
        <v>#REF!</v>
      </c>
      <c r="M1260" s="8" t="s">
        <v>3060</v>
      </c>
      <c r="N1260" s="2" t="s">
        <v>3057</v>
      </c>
      <c r="O1260" s="2" t="s">
        <v>3061</v>
      </c>
      <c r="P1260" s="2" t="s">
        <v>59</v>
      </c>
      <c r="Q1260" s="2" t="s">
        <v>59</v>
      </c>
      <c r="R1260" s="2" t="s">
        <v>58</v>
      </c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2" t="s">
        <v>51</v>
      </c>
      <c r="AW1260" s="2" t="s">
        <v>3062</v>
      </c>
      <c r="AX1260" s="2" t="s">
        <v>51</v>
      </c>
      <c r="AY1260" s="2" t="s">
        <v>51</v>
      </c>
    </row>
    <row r="1261" spans="1:51" ht="30" customHeight="1" x14ac:dyDescent="0.4">
      <c r="A1261" s="8" t="s">
        <v>2951</v>
      </c>
      <c r="B1261" s="8" t="s">
        <v>2952</v>
      </c>
      <c r="C1261" s="8" t="s">
        <v>1602</v>
      </c>
      <c r="D1261" s="9">
        <v>11.6</v>
      </c>
      <c r="E1261" s="12" t="e">
        <f>#REF!</f>
        <v>#REF!</v>
      </c>
      <c r="F1261" s="13" t="e">
        <f>TRUNC(E1261*D1261,1)</f>
        <v>#REF!</v>
      </c>
      <c r="G1261" s="12" t="e">
        <f>#REF!</f>
        <v>#REF!</v>
      </c>
      <c r="H1261" s="13" t="e">
        <f>TRUNC(G1261*D1261,1)</f>
        <v>#REF!</v>
      </c>
      <c r="I1261" s="12" t="e">
        <f>#REF!</f>
        <v>#REF!</v>
      </c>
      <c r="J1261" s="13" t="e">
        <f>TRUNC(I1261*D1261,1)</f>
        <v>#REF!</v>
      </c>
      <c r="K1261" s="12" t="e">
        <f t="shared" si="174"/>
        <v>#REF!</v>
      </c>
      <c r="L1261" s="13" t="e">
        <f t="shared" si="174"/>
        <v>#REF!</v>
      </c>
      <c r="M1261" s="8" t="s">
        <v>2953</v>
      </c>
      <c r="N1261" s="2" t="s">
        <v>3057</v>
      </c>
      <c r="O1261" s="2" t="s">
        <v>2954</v>
      </c>
      <c r="P1261" s="2" t="s">
        <v>59</v>
      </c>
      <c r="Q1261" s="2" t="s">
        <v>59</v>
      </c>
      <c r="R1261" s="2" t="s">
        <v>58</v>
      </c>
      <c r="S1261" s="3"/>
      <c r="T1261" s="3"/>
      <c r="U1261" s="3"/>
      <c r="V1261" s="3">
        <v>1</v>
      </c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2" t="s">
        <v>51</v>
      </c>
      <c r="AW1261" s="2" t="s">
        <v>3063</v>
      </c>
      <c r="AX1261" s="2" t="s">
        <v>51</v>
      </c>
      <c r="AY1261" s="2" t="s">
        <v>51</v>
      </c>
    </row>
    <row r="1262" spans="1:51" ht="30" customHeight="1" x14ac:dyDescent="0.4">
      <c r="A1262" s="8" t="s">
        <v>2083</v>
      </c>
      <c r="B1262" s="8" t="s">
        <v>3064</v>
      </c>
      <c r="C1262" s="8" t="s">
        <v>97</v>
      </c>
      <c r="D1262" s="9">
        <v>1</v>
      </c>
      <c r="E1262" s="12" t="e">
        <f>TRUNC(SUMIF(V1260:V1263, RIGHTB(O1262, 1), F1260:F1263)*U1262, 2)</f>
        <v>#REF!</v>
      </c>
      <c r="F1262" s="13" t="e">
        <f>TRUNC(E1262*D1262,1)</f>
        <v>#REF!</v>
      </c>
      <c r="G1262" s="12">
        <v>0</v>
      </c>
      <c r="H1262" s="13">
        <f>TRUNC(G1262*D1262,1)</f>
        <v>0</v>
      </c>
      <c r="I1262" s="12">
        <v>0</v>
      </c>
      <c r="J1262" s="13">
        <f>TRUNC(I1262*D1262,1)</f>
        <v>0</v>
      </c>
      <c r="K1262" s="12" t="e">
        <f t="shared" si="174"/>
        <v>#REF!</v>
      </c>
      <c r="L1262" s="13" t="e">
        <f t="shared" si="174"/>
        <v>#REF!</v>
      </c>
      <c r="M1262" s="8" t="s">
        <v>51</v>
      </c>
      <c r="N1262" s="2" t="s">
        <v>3057</v>
      </c>
      <c r="O1262" s="2" t="s">
        <v>1367</v>
      </c>
      <c r="P1262" s="2" t="s">
        <v>59</v>
      </c>
      <c r="Q1262" s="2" t="s">
        <v>59</v>
      </c>
      <c r="R1262" s="2" t="s">
        <v>59</v>
      </c>
      <c r="S1262" s="3">
        <v>0</v>
      </c>
      <c r="T1262" s="3">
        <v>0</v>
      </c>
      <c r="U1262" s="3">
        <v>0.22</v>
      </c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2" t="s">
        <v>51</v>
      </c>
      <c r="AW1262" s="2" t="s">
        <v>3065</v>
      </c>
      <c r="AX1262" s="2" t="s">
        <v>51</v>
      </c>
      <c r="AY1262" s="2" t="s">
        <v>51</v>
      </c>
    </row>
    <row r="1263" spans="1:51" ht="30" customHeight="1" x14ac:dyDescent="0.4">
      <c r="A1263" s="8" t="s">
        <v>2958</v>
      </c>
      <c r="B1263" s="8" t="s">
        <v>1514</v>
      </c>
      <c r="C1263" s="8" t="s">
        <v>1515</v>
      </c>
      <c r="D1263" s="9">
        <v>1</v>
      </c>
      <c r="E1263" s="12" t="e">
        <f>TRUNC(#REF!*1/8*16/12*25/20, 1)</f>
        <v>#REF!</v>
      </c>
      <c r="F1263" s="13" t="e">
        <f>TRUNC(E1263*D1263,1)</f>
        <v>#REF!</v>
      </c>
      <c r="G1263" s="12" t="e">
        <f>TRUNC(#REF!*1/8*16/12*25/20, 1)</f>
        <v>#REF!</v>
      </c>
      <c r="H1263" s="13" t="e">
        <f>TRUNC(G1263*D1263,1)</f>
        <v>#REF!</v>
      </c>
      <c r="I1263" s="12" t="e">
        <f>TRUNC(#REF!*1/8*16/12*25/20, 1)</f>
        <v>#REF!</v>
      </c>
      <c r="J1263" s="13" t="e">
        <f>TRUNC(I1263*D1263,1)</f>
        <v>#REF!</v>
      </c>
      <c r="K1263" s="12" t="e">
        <f t="shared" si="174"/>
        <v>#REF!</v>
      </c>
      <c r="L1263" s="13" t="e">
        <f t="shared" si="174"/>
        <v>#REF!</v>
      </c>
      <c r="M1263" s="8" t="s">
        <v>2959</v>
      </c>
      <c r="N1263" s="2" t="s">
        <v>3057</v>
      </c>
      <c r="O1263" s="2" t="s">
        <v>2960</v>
      </c>
      <c r="P1263" s="2" t="s">
        <v>59</v>
      </c>
      <c r="Q1263" s="2" t="s">
        <v>59</v>
      </c>
      <c r="R1263" s="2" t="s">
        <v>58</v>
      </c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2" t="s">
        <v>51</v>
      </c>
      <c r="AW1263" s="2" t="s">
        <v>3066</v>
      </c>
      <c r="AX1263" s="2" t="s">
        <v>58</v>
      </c>
      <c r="AY1263" s="2" t="s">
        <v>51</v>
      </c>
    </row>
    <row r="1264" spans="1:51" ht="30" customHeight="1" x14ac:dyDescent="0.4">
      <c r="A1264" s="8" t="s">
        <v>1406</v>
      </c>
      <c r="B1264" s="8" t="s">
        <v>51</v>
      </c>
      <c r="C1264" s="8" t="s">
        <v>51</v>
      </c>
      <c r="D1264" s="9"/>
      <c r="E1264" s="12"/>
      <c r="F1264" s="13" t="e">
        <f>TRUNC(SUMIF(N1260:N1263, N1259, F1260:F1263),0)</f>
        <v>#REF!</v>
      </c>
      <c r="G1264" s="12"/>
      <c r="H1264" s="13" t="e">
        <f>TRUNC(SUMIF(N1260:N1263, N1259, H1260:H1263),0)</f>
        <v>#REF!</v>
      </c>
      <c r="I1264" s="12"/>
      <c r="J1264" s="13" t="e">
        <f>TRUNC(SUMIF(N1260:N1263, N1259, J1260:J1263),0)</f>
        <v>#REF!</v>
      </c>
      <c r="K1264" s="12"/>
      <c r="L1264" s="13" t="e">
        <f>F1264+H1264+J1264</f>
        <v>#REF!</v>
      </c>
      <c r="M1264" s="8" t="s">
        <v>51</v>
      </c>
      <c r="N1264" s="2" t="s">
        <v>99</v>
      </c>
      <c r="O1264" s="2" t="s">
        <v>99</v>
      </c>
      <c r="P1264" s="2" t="s">
        <v>51</v>
      </c>
      <c r="Q1264" s="2" t="s">
        <v>51</v>
      </c>
      <c r="R1264" s="2" t="s">
        <v>51</v>
      </c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2" t="s">
        <v>51</v>
      </c>
      <c r="AW1264" s="2" t="s">
        <v>51</v>
      </c>
      <c r="AX1264" s="2" t="s">
        <v>51</v>
      </c>
      <c r="AY1264" s="2" t="s">
        <v>51</v>
      </c>
    </row>
    <row r="1265" spans="1:51" ht="30" customHeight="1" x14ac:dyDescent="0.4">
      <c r="A1265" s="9"/>
      <c r="B1265" s="9"/>
      <c r="C1265" s="9"/>
      <c r="D1265" s="9"/>
      <c r="E1265" s="12"/>
      <c r="F1265" s="13"/>
      <c r="G1265" s="12"/>
      <c r="H1265" s="13"/>
      <c r="I1265" s="12"/>
      <c r="J1265" s="13"/>
      <c r="K1265" s="12"/>
      <c r="L1265" s="13"/>
      <c r="M1265" s="9"/>
    </row>
    <row r="1266" spans="1:51" ht="30" customHeight="1" x14ac:dyDescent="0.4">
      <c r="A1266" s="110" t="s">
        <v>3067</v>
      </c>
      <c r="B1266" s="110"/>
      <c r="C1266" s="110"/>
      <c r="D1266" s="110"/>
      <c r="E1266" s="111"/>
      <c r="F1266" s="112"/>
      <c r="G1266" s="111"/>
      <c r="H1266" s="112"/>
      <c r="I1266" s="111"/>
      <c r="J1266" s="112"/>
      <c r="K1266" s="111"/>
      <c r="L1266" s="112"/>
      <c r="M1266" s="110"/>
      <c r="N1266" s="1" t="s">
        <v>1526</v>
      </c>
    </row>
    <row r="1267" spans="1:51" ht="30" customHeight="1" x14ac:dyDescent="0.4">
      <c r="A1267" s="8" t="s">
        <v>3023</v>
      </c>
      <c r="B1267" s="8" t="s">
        <v>3069</v>
      </c>
      <c r="C1267" s="8" t="s">
        <v>205</v>
      </c>
      <c r="D1267" s="9">
        <v>2</v>
      </c>
      <c r="E1267" s="12" t="e">
        <f>#REF!</f>
        <v>#REF!</v>
      </c>
      <c r="F1267" s="13" t="e">
        <f t="shared" ref="F1267:F1279" si="175">TRUNC(E1267*D1267,1)</f>
        <v>#REF!</v>
      </c>
      <c r="G1267" s="12" t="e">
        <f>#REF!</f>
        <v>#REF!</v>
      </c>
      <c r="H1267" s="13" t="e">
        <f t="shared" ref="H1267:H1279" si="176">TRUNC(G1267*D1267,1)</f>
        <v>#REF!</v>
      </c>
      <c r="I1267" s="12" t="e">
        <f>#REF!</f>
        <v>#REF!</v>
      </c>
      <c r="J1267" s="13" t="e">
        <f t="shared" ref="J1267:J1279" si="177">TRUNC(I1267*D1267,1)</f>
        <v>#REF!</v>
      </c>
      <c r="K1267" s="12" t="e">
        <f t="shared" ref="K1267:K1279" si="178">TRUNC(E1267+G1267+I1267,1)</f>
        <v>#REF!</v>
      </c>
      <c r="L1267" s="13" t="e">
        <f t="shared" ref="L1267:L1279" si="179">TRUNC(F1267+H1267+J1267,1)</f>
        <v>#REF!</v>
      </c>
      <c r="M1267" s="8" t="s">
        <v>1395</v>
      </c>
      <c r="N1267" s="2" t="s">
        <v>51</v>
      </c>
      <c r="O1267" s="2" t="s">
        <v>3070</v>
      </c>
      <c r="P1267" s="2" t="s">
        <v>59</v>
      </c>
      <c r="Q1267" s="2" t="s">
        <v>59</v>
      </c>
      <c r="R1267" s="2" t="s">
        <v>58</v>
      </c>
      <c r="S1267" s="3"/>
      <c r="T1267" s="3"/>
      <c r="U1267" s="3"/>
      <c r="V1267" s="3">
        <v>1</v>
      </c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2" t="s">
        <v>51</v>
      </c>
      <c r="AW1267" s="2" t="s">
        <v>3071</v>
      </c>
      <c r="AX1267" s="2" t="s">
        <v>51</v>
      </c>
      <c r="AY1267" s="2" t="s">
        <v>1398</v>
      </c>
    </row>
    <row r="1268" spans="1:51" ht="30" customHeight="1" x14ac:dyDescent="0.4">
      <c r="A1268" s="8" t="s">
        <v>3072</v>
      </c>
      <c r="B1268" s="8" t="s">
        <v>3073</v>
      </c>
      <c r="C1268" s="8" t="s">
        <v>97</v>
      </c>
      <c r="D1268" s="9">
        <v>1</v>
      </c>
      <c r="E1268" s="12" t="e">
        <f>TRUNC(SUMIF(V1267:V1279, RIGHTB(O1268, 1), F1267:F1279)*U1268, 2)</f>
        <v>#REF!</v>
      </c>
      <c r="F1268" s="13" t="e">
        <f t="shared" si="175"/>
        <v>#REF!</v>
      </c>
      <c r="G1268" s="12">
        <v>0</v>
      </c>
      <c r="H1268" s="13">
        <f t="shared" si="176"/>
        <v>0</v>
      </c>
      <c r="I1268" s="12">
        <v>0</v>
      </c>
      <c r="J1268" s="13">
        <f t="shared" si="177"/>
        <v>0</v>
      </c>
      <c r="K1268" s="12" t="e">
        <f t="shared" si="178"/>
        <v>#REF!</v>
      </c>
      <c r="L1268" s="13" t="e">
        <f t="shared" si="179"/>
        <v>#REF!</v>
      </c>
      <c r="M1268" s="8" t="s">
        <v>1395</v>
      </c>
      <c r="N1268" s="2" t="s">
        <v>51</v>
      </c>
      <c r="O1268" s="2" t="s">
        <v>1367</v>
      </c>
      <c r="P1268" s="2" t="s">
        <v>59</v>
      </c>
      <c r="Q1268" s="2" t="s">
        <v>59</v>
      </c>
      <c r="R1268" s="2" t="s">
        <v>59</v>
      </c>
      <c r="S1268" s="3">
        <v>0</v>
      </c>
      <c r="T1268" s="3">
        <v>0</v>
      </c>
      <c r="U1268" s="3">
        <v>0.38300000000000001</v>
      </c>
      <c r="V1268" s="3"/>
      <c r="W1268" s="3"/>
      <c r="X1268" s="3"/>
      <c r="Y1268" s="3">
        <v>4</v>
      </c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2" t="s">
        <v>51</v>
      </c>
      <c r="AW1268" s="2" t="s">
        <v>3074</v>
      </c>
      <c r="AX1268" s="2" t="s">
        <v>51</v>
      </c>
      <c r="AY1268" s="2" t="s">
        <v>1398</v>
      </c>
    </row>
    <row r="1269" spans="1:51" ht="30" customHeight="1" x14ac:dyDescent="0.4">
      <c r="A1269" s="8" t="s">
        <v>2964</v>
      </c>
      <c r="B1269" s="8" t="s">
        <v>2965</v>
      </c>
      <c r="C1269" s="8" t="s">
        <v>69</v>
      </c>
      <c r="D1269" s="9">
        <v>6.6</v>
      </c>
      <c r="E1269" s="12" t="e">
        <f>#REF!</f>
        <v>#REF!</v>
      </c>
      <c r="F1269" s="13" t="e">
        <f t="shared" si="175"/>
        <v>#REF!</v>
      </c>
      <c r="G1269" s="12" t="e">
        <f>#REF!</f>
        <v>#REF!</v>
      </c>
      <c r="H1269" s="13" t="e">
        <f t="shared" si="176"/>
        <v>#REF!</v>
      </c>
      <c r="I1269" s="12" t="e">
        <f>#REF!</f>
        <v>#REF!</v>
      </c>
      <c r="J1269" s="13" t="e">
        <f t="shared" si="177"/>
        <v>#REF!</v>
      </c>
      <c r="K1269" s="12" t="e">
        <f t="shared" si="178"/>
        <v>#REF!</v>
      </c>
      <c r="L1269" s="13" t="e">
        <f t="shared" si="179"/>
        <v>#REF!</v>
      </c>
      <c r="M1269" s="8" t="s">
        <v>1395</v>
      </c>
      <c r="N1269" s="2" t="s">
        <v>51</v>
      </c>
      <c r="O1269" s="2" t="s">
        <v>2966</v>
      </c>
      <c r="P1269" s="2" t="s">
        <v>59</v>
      </c>
      <c r="Q1269" s="2" t="s">
        <v>59</v>
      </c>
      <c r="R1269" s="2" t="s">
        <v>58</v>
      </c>
      <c r="S1269" s="3"/>
      <c r="T1269" s="3"/>
      <c r="U1269" s="3"/>
      <c r="V1269" s="3"/>
      <c r="W1269" s="3">
        <v>2</v>
      </c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2" t="s">
        <v>51</v>
      </c>
      <c r="AW1269" s="2" t="s">
        <v>3075</v>
      </c>
      <c r="AX1269" s="2" t="s">
        <v>51</v>
      </c>
      <c r="AY1269" s="2" t="s">
        <v>1398</v>
      </c>
    </row>
    <row r="1270" spans="1:51" ht="30" customHeight="1" x14ac:dyDescent="0.4">
      <c r="A1270" s="8" t="s">
        <v>2971</v>
      </c>
      <c r="B1270" s="8" t="s">
        <v>2975</v>
      </c>
      <c r="C1270" s="8" t="s">
        <v>369</v>
      </c>
      <c r="D1270" s="9">
        <v>2.54</v>
      </c>
      <c r="E1270" s="12" t="e">
        <f>#REF!</f>
        <v>#REF!</v>
      </c>
      <c r="F1270" s="13" t="e">
        <f t="shared" si="175"/>
        <v>#REF!</v>
      </c>
      <c r="G1270" s="12" t="e">
        <f>#REF!</f>
        <v>#REF!</v>
      </c>
      <c r="H1270" s="13" t="e">
        <f t="shared" si="176"/>
        <v>#REF!</v>
      </c>
      <c r="I1270" s="12" t="e">
        <f>#REF!</f>
        <v>#REF!</v>
      </c>
      <c r="J1270" s="13" t="e">
        <f t="shared" si="177"/>
        <v>#REF!</v>
      </c>
      <c r="K1270" s="12" t="e">
        <f t="shared" si="178"/>
        <v>#REF!</v>
      </c>
      <c r="L1270" s="13" t="e">
        <f t="shared" si="179"/>
        <v>#REF!</v>
      </c>
      <c r="M1270" s="8" t="s">
        <v>1395</v>
      </c>
      <c r="N1270" s="2" t="s">
        <v>51</v>
      </c>
      <c r="O1270" s="2" t="s">
        <v>2976</v>
      </c>
      <c r="P1270" s="2" t="s">
        <v>59</v>
      </c>
      <c r="Q1270" s="2" t="s">
        <v>59</v>
      </c>
      <c r="R1270" s="2" t="s">
        <v>58</v>
      </c>
      <c r="S1270" s="3"/>
      <c r="T1270" s="3"/>
      <c r="U1270" s="3"/>
      <c r="V1270" s="3"/>
      <c r="W1270" s="3">
        <v>2</v>
      </c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2" t="s">
        <v>51</v>
      </c>
      <c r="AW1270" s="2" t="s">
        <v>3076</v>
      </c>
      <c r="AX1270" s="2" t="s">
        <v>51</v>
      </c>
      <c r="AY1270" s="2" t="s">
        <v>1398</v>
      </c>
    </row>
    <row r="1271" spans="1:51" ht="30" customHeight="1" x14ac:dyDescent="0.4">
      <c r="A1271" s="8" t="s">
        <v>2971</v>
      </c>
      <c r="B1271" s="8" t="s">
        <v>2972</v>
      </c>
      <c r="C1271" s="8" t="s">
        <v>369</v>
      </c>
      <c r="D1271" s="9">
        <v>0.56000000000000005</v>
      </c>
      <c r="E1271" s="12" t="e">
        <f>#REF!</f>
        <v>#REF!</v>
      </c>
      <c r="F1271" s="13" t="e">
        <f t="shared" si="175"/>
        <v>#REF!</v>
      </c>
      <c r="G1271" s="12" t="e">
        <f>#REF!</f>
        <v>#REF!</v>
      </c>
      <c r="H1271" s="13" t="e">
        <f t="shared" si="176"/>
        <v>#REF!</v>
      </c>
      <c r="I1271" s="12" t="e">
        <f>#REF!</f>
        <v>#REF!</v>
      </c>
      <c r="J1271" s="13" t="e">
        <f t="shared" si="177"/>
        <v>#REF!</v>
      </c>
      <c r="K1271" s="12" t="e">
        <f t="shared" si="178"/>
        <v>#REF!</v>
      </c>
      <c r="L1271" s="13" t="e">
        <f t="shared" si="179"/>
        <v>#REF!</v>
      </c>
      <c r="M1271" s="8" t="s">
        <v>1395</v>
      </c>
      <c r="N1271" s="2" t="s">
        <v>51</v>
      </c>
      <c r="O1271" s="2" t="s">
        <v>2973</v>
      </c>
      <c r="P1271" s="2" t="s">
        <v>59</v>
      </c>
      <c r="Q1271" s="2" t="s">
        <v>59</v>
      </c>
      <c r="R1271" s="2" t="s">
        <v>58</v>
      </c>
      <c r="S1271" s="3"/>
      <c r="T1271" s="3"/>
      <c r="U1271" s="3"/>
      <c r="V1271" s="3"/>
      <c r="W1271" s="3">
        <v>2</v>
      </c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2" t="s">
        <v>51</v>
      </c>
      <c r="AW1271" s="2" t="s">
        <v>3077</v>
      </c>
      <c r="AX1271" s="2" t="s">
        <v>51</v>
      </c>
      <c r="AY1271" s="2" t="s">
        <v>1398</v>
      </c>
    </row>
    <row r="1272" spans="1:51" ht="30" customHeight="1" x14ac:dyDescent="0.4">
      <c r="A1272" s="8" t="s">
        <v>3023</v>
      </c>
      <c r="B1272" s="8" t="s">
        <v>3078</v>
      </c>
      <c r="C1272" s="8" t="s">
        <v>369</v>
      </c>
      <c r="D1272" s="9">
        <v>13.33</v>
      </c>
      <c r="E1272" s="12" t="e">
        <f>#REF!</f>
        <v>#REF!</v>
      </c>
      <c r="F1272" s="13" t="e">
        <f t="shared" si="175"/>
        <v>#REF!</v>
      </c>
      <c r="G1272" s="12" t="e">
        <f>#REF!</f>
        <v>#REF!</v>
      </c>
      <c r="H1272" s="13" t="e">
        <f t="shared" si="176"/>
        <v>#REF!</v>
      </c>
      <c r="I1272" s="12" t="e">
        <f>#REF!</f>
        <v>#REF!</v>
      </c>
      <c r="J1272" s="13" t="e">
        <f t="shared" si="177"/>
        <v>#REF!</v>
      </c>
      <c r="K1272" s="12" t="e">
        <f t="shared" si="178"/>
        <v>#REF!</v>
      </c>
      <c r="L1272" s="13" t="e">
        <f t="shared" si="179"/>
        <v>#REF!</v>
      </c>
      <c r="M1272" s="8" t="s">
        <v>1395</v>
      </c>
      <c r="N1272" s="2" t="s">
        <v>51</v>
      </c>
      <c r="O1272" s="2" t="s">
        <v>3079</v>
      </c>
      <c r="P1272" s="2" t="s">
        <v>59</v>
      </c>
      <c r="Q1272" s="2" t="s">
        <v>59</v>
      </c>
      <c r="R1272" s="2" t="s">
        <v>58</v>
      </c>
      <c r="S1272" s="3"/>
      <c r="T1272" s="3"/>
      <c r="U1272" s="3"/>
      <c r="V1272" s="3"/>
      <c r="W1272" s="3">
        <v>2</v>
      </c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2" t="s">
        <v>51</v>
      </c>
      <c r="AW1272" s="2" t="s">
        <v>3080</v>
      </c>
      <c r="AX1272" s="2" t="s">
        <v>51</v>
      </c>
      <c r="AY1272" s="2" t="s">
        <v>1398</v>
      </c>
    </row>
    <row r="1273" spans="1:51" ht="30" customHeight="1" x14ac:dyDescent="0.4">
      <c r="A1273" s="8" t="s">
        <v>3072</v>
      </c>
      <c r="B1273" s="8" t="s">
        <v>3081</v>
      </c>
      <c r="C1273" s="8" t="s">
        <v>97</v>
      </c>
      <c r="D1273" s="9">
        <v>1</v>
      </c>
      <c r="E1273" s="12" t="e">
        <f>TRUNC(SUMIF(W1267:W1279, RIGHTB(O1273, 1), F1267:F1279)*U1273, 2)</f>
        <v>#REF!</v>
      </c>
      <c r="F1273" s="13" t="e">
        <f t="shared" si="175"/>
        <v>#REF!</v>
      </c>
      <c r="G1273" s="12">
        <v>0</v>
      </c>
      <c r="H1273" s="13">
        <f t="shared" si="176"/>
        <v>0</v>
      </c>
      <c r="I1273" s="12">
        <v>0</v>
      </c>
      <c r="J1273" s="13">
        <f t="shared" si="177"/>
        <v>0</v>
      </c>
      <c r="K1273" s="12" t="e">
        <f t="shared" si="178"/>
        <v>#REF!</v>
      </c>
      <c r="L1273" s="13" t="e">
        <f t="shared" si="179"/>
        <v>#REF!</v>
      </c>
      <c r="M1273" s="8" t="s">
        <v>1395</v>
      </c>
      <c r="N1273" s="2" t="s">
        <v>51</v>
      </c>
      <c r="O1273" s="2" t="s">
        <v>1368</v>
      </c>
      <c r="P1273" s="2" t="s">
        <v>59</v>
      </c>
      <c r="Q1273" s="2" t="s">
        <v>59</v>
      </c>
      <c r="R1273" s="2" t="s">
        <v>59</v>
      </c>
      <c r="S1273" s="3">
        <v>0</v>
      </c>
      <c r="T1273" s="3">
        <v>0</v>
      </c>
      <c r="U1273" s="3">
        <v>0.14499999999999999</v>
      </c>
      <c r="V1273" s="3"/>
      <c r="W1273" s="3"/>
      <c r="X1273" s="3">
        <v>3</v>
      </c>
      <c r="Y1273" s="3">
        <v>4</v>
      </c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2" t="s">
        <v>51</v>
      </c>
      <c r="AW1273" s="2" t="s">
        <v>3082</v>
      </c>
      <c r="AX1273" s="2" t="s">
        <v>51</v>
      </c>
      <c r="AY1273" s="2" t="s">
        <v>1398</v>
      </c>
    </row>
    <row r="1274" spans="1:51" ht="30" customHeight="1" x14ac:dyDescent="0.4">
      <c r="A1274" s="8" t="s">
        <v>3083</v>
      </c>
      <c r="B1274" s="8" t="s">
        <v>3084</v>
      </c>
      <c r="C1274" s="8" t="s">
        <v>97</v>
      </c>
      <c r="D1274" s="9">
        <v>1</v>
      </c>
      <c r="E1274" s="12" t="e">
        <f>TRUNC(SUMIF(X1267:X1279, RIGHTB(O1274, 1), F1267:F1279)*U1274, 2)</f>
        <v>#REF!</v>
      </c>
      <c r="F1274" s="13" t="e">
        <f t="shared" si="175"/>
        <v>#REF!</v>
      </c>
      <c r="G1274" s="12">
        <v>0</v>
      </c>
      <c r="H1274" s="13">
        <f t="shared" si="176"/>
        <v>0</v>
      </c>
      <c r="I1274" s="12">
        <v>0</v>
      </c>
      <c r="J1274" s="13">
        <f t="shared" si="177"/>
        <v>0</v>
      </c>
      <c r="K1274" s="12" t="e">
        <f t="shared" si="178"/>
        <v>#REF!</v>
      </c>
      <c r="L1274" s="13" t="e">
        <f t="shared" si="179"/>
        <v>#REF!</v>
      </c>
      <c r="M1274" s="8" t="s">
        <v>1395</v>
      </c>
      <c r="N1274" s="2" t="s">
        <v>51</v>
      </c>
      <c r="O1274" s="2" t="s">
        <v>1369</v>
      </c>
      <c r="P1274" s="2" t="s">
        <v>59</v>
      </c>
      <c r="Q1274" s="2" t="s">
        <v>59</v>
      </c>
      <c r="R1274" s="2" t="s">
        <v>59</v>
      </c>
      <c r="S1274" s="3">
        <v>0</v>
      </c>
      <c r="T1274" s="3">
        <v>0</v>
      </c>
      <c r="U1274" s="3">
        <v>1.67</v>
      </c>
      <c r="V1274" s="3"/>
      <c r="W1274" s="3"/>
      <c r="X1274" s="3"/>
      <c r="Y1274" s="3">
        <v>4</v>
      </c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2" t="s">
        <v>51</v>
      </c>
      <c r="AW1274" s="2" t="s">
        <v>3085</v>
      </c>
      <c r="AX1274" s="2" t="s">
        <v>51</v>
      </c>
      <c r="AY1274" s="2" t="s">
        <v>1398</v>
      </c>
    </row>
    <row r="1275" spans="1:51" ht="30" customHeight="1" x14ac:dyDescent="0.4">
      <c r="A1275" s="8" t="s">
        <v>3086</v>
      </c>
      <c r="B1275" s="8" t="s">
        <v>1426</v>
      </c>
      <c r="C1275" s="8" t="s">
        <v>69</v>
      </c>
      <c r="D1275" s="9">
        <v>1</v>
      </c>
      <c r="E1275" s="12">
        <f>일위대가목록!E211</f>
        <v>0</v>
      </c>
      <c r="F1275" s="13">
        <f t="shared" si="175"/>
        <v>0</v>
      </c>
      <c r="G1275" s="12">
        <f>일위대가목록!F211</f>
        <v>0</v>
      </c>
      <c r="H1275" s="13">
        <f t="shared" si="176"/>
        <v>0</v>
      </c>
      <c r="I1275" s="12" t="e">
        <f>일위대가목록!G211</f>
        <v>#REF!</v>
      </c>
      <c r="J1275" s="13" t="e">
        <f t="shared" si="177"/>
        <v>#REF!</v>
      </c>
      <c r="K1275" s="12" t="e">
        <f t="shared" si="178"/>
        <v>#REF!</v>
      </c>
      <c r="L1275" s="13" t="e">
        <f t="shared" si="179"/>
        <v>#REF!</v>
      </c>
      <c r="M1275" s="8" t="s">
        <v>1395</v>
      </c>
      <c r="N1275" s="2" t="s">
        <v>51</v>
      </c>
      <c r="O1275" s="2" t="s">
        <v>3087</v>
      </c>
      <c r="P1275" s="2" t="s">
        <v>58</v>
      </c>
      <c r="Q1275" s="2" t="s">
        <v>59</v>
      </c>
      <c r="R1275" s="2" t="s">
        <v>59</v>
      </c>
      <c r="S1275" s="3"/>
      <c r="T1275" s="3"/>
      <c r="U1275" s="3"/>
      <c r="V1275" s="3"/>
      <c r="W1275" s="3"/>
      <c r="X1275" s="3"/>
      <c r="Y1275" s="3">
        <v>4</v>
      </c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2" t="s">
        <v>51</v>
      </c>
      <c r="AW1275" s="2" t="s">
        <v>3088</v>
      </c>
      <c r="AX1275" s="2" t="s">
        <v>51</v>
      </c>
      <c r="AY1275" s="2" t="s">
        <v>1398</v>
      </c>
    </row>
    <row r="1276" spans="1:51" ht="30" customHeight="1" x14ac:dyDescent="0.4">
      <c r="A1276" s="8" t="s">
        <v>3089</v>
      </c>
      <c r="B1276" s="8" t="s">
        <v>1426</v>
      </c>
      <c r="C1276" s="8" t="s">
        <v>69</v>
      </c>
      <c r="D1276" s="9">
        <v>1</v>
      </c>
      <c r="E1276" s="12">
        <f>일위대가목록!E212</f>
        <v>0</v>
      </c>
      <c r="F1276" s="13">
        <f t="shared" si="175"/>
        <v>0</v>
      </c>
      <c r="G1276" s="12">
        <f>일위대가목록!F212</f>
        <v>0</v>
      </c>
      <c r="H1276" s="13">
        <f t="shared" si="176"/>
        <v>0</v>
      </c>
      <c r="I1276" s="12" t="e">
        <f>일위대가목록!G212</f>
        <v>#REF!</v>
      </c>
      <c r="J1276" s="13" t="e">
        <f t="shared" si="177"/>
        <v>#REF!</v>
      </c>
      <c r="K1276" s="12" t="e">
        <f t="shared" si="178"/>
        <v>#REF!</v>
      </c>
      <c r="L1276" s="13" t="e">
        <f t="shared" si="179"/>
        <v>#REF!</v>
      </c>
      <c r="M1276" s="8" t="s">
        <v>1395</v>
      </c>
      <c r="N1276" s="2" t="s">
        <v>51</v>
      </c>
      <c r="O1276" s="2" t="s">
        <v>3090</v>
      </c>
      <c r="P1276" s="2" t="s">
        <v>58</v>
      </c>
      <c r="Q1276" s="2" t="s">
        <v>59</v>
      </c>
      <c r="R1276" s="2" t="s">
        <v>59</v>
      </c>
      <c r="S1276" s="3"/>
      <c r="T1276" s="3"/>
      <c r="U1276" s="3"/>
      <c r="V1276" s="3"/>
      <c r="W1276" s="3"/>
      <c r="X1276" s="3"/>
      <c r="Y1276" s="3">
        <v>4</v>
      </c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2" t="s">
        <v>51</v>
      </c>
      <c r="AW1276" s="2" t="s">
        <v>3091</v>
      </c>
      <c r="AX1276" s="2" t="s">
        <v>51</v>
      </c>
      <c r="AY1276" s="2" t="s">
        <v>1398</v>
      </c>
    </row>
    <row r="1277" spans="1:51" ht="30" customHeight="1" x14ac:dyDescent="0.4">
      <c r="A1277" s="8" t="s">
        <v>3092</v>
      </c>
      <c r="B1277" s="8" t="s">
        <v>1434</v>
      </c>
      <c r="C1277" s="8" t="s">
        <v>69</v>
      </c>
      <c r="D1277" s="9">
        <v>1</v>
      </c>
      <c r="E1277" s="12">
        <f>일위대가목록!E213</f>
        <v>0</v>
      </c>
      <c r="F1277" s="13">
        <f t="shared" si="175"/>
        <v>0</v>
      </c>
      <c r="G1277" s="12">
        <f>일위대가목록!F213</f>
        <v>0</v>
      </c>
      <c r="H1277" s="13">
        <f t="shared" si="176"/>
        <v>0</v>
      </c>
      <c r="I1277" s="12" t="e">
        <f>일위대가목록!G213</f>
        <v>#REF!</v>
      </c>
      <c r="J1277" s="13" t="e">
        <f t="shared" si="177"/>
        <v>#REF!</v>
      </c>
      <c r="K1277" s="12" t="e">
        <f t="shared" si="178"/>
        <v>#REF!</v>
      </c>
      <c r="L1277" s="13" t="e">
        <f t="shared" si="179"/>
        <v>#REF!</v>
      </c>
      <c r="M1277" s="8" t="s">
        <v>1395</v>
      </c>
      <c r="N1277" s="2" t="s">
        <v>51</v>
      </c>
      <c r="O1277" s="2" t="s">
        <v>3093</v>
      </c>
      <c r="P1277" s="2" t="s">
        <v>58</v>
      </c>
      <c r="Q1277" s="2" t="s">
        <v>59</v>
      </c>
      <c r="R1277" s="2" t="s">
        <v>59</v>
      </c>
      <c r="S1277" s="3"/>
      <c r="T1277" s="3"/>
      <c r="U1277" s="3"/>
      <c r="V1277" s="3"/>
      <c r="W1277" s="3"/>
      <c r="X1277" s="3"/>
      <c r="Y1277" s="3">
        <v>4</v>
      </c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2" t="s">
        <v>51</v>
      </c>
      <c r="AW1277" s="2" t="s">
        <v>3094</v>
      </c>
      <c r="AX1277" s="2" t="s">
        <v>51</v>
      </c>
      <c r="AY1277" s="2" t="s">
        <v>1398</v>
      </c>
    </row>
    <row r="1278" spans="1:51" ht="30" customHeight="1" x14ac:dyDescent="0.4">
      <c r="A1278" s="8" t="s">
        <v>3095</v>
      </c>
      <c r="B1278" s="8" t="s">
        <v>1434</v>
      </c>
      <c r="C1278" s="8" t="s">
        <v>69</v>
      </c>
      <c r="D1278" s="9">
        <v>1</v>
      </c>
      <c r="E1278" s="12">
        <f>일위대가목록!E214</f>
        <v>0</v>
      </c>
      <c r="F1278" s="13">
        <f t="shared" si="175"/>
        <v>0</v>
      </c>
      <c r="G1278" s="12">
        <f>일위대가목록!F214</f>
        <v>0</v>
      </c>
      <c r="H1278" s="13">
        <f t="shared" si="176"/>
        <v>0</v>
      </c>
      <c r="I1278" s="12" t="e">
        <f>일위대가목록!G214</f>
        <v>#REF!</v>
      </c>
      <c r="J1278" s="13" t="e">
        <f t="shared" si="177"/>
        <v>#REF!</v>
      </c>
      <c r="K1278" s="12" t="e">
        <f t="shared" si="178"/>
        <v>#REF!</v>
      </c>
      <c r="L1278" s="13" t="e">
        <f t="shared" si="179"/>
        <v>#REF!</v>
      </c>
      <c r="M1278" s="8" t="s">
        <v>1395</v>
      </c>
      <c r="N1278" s="2" t="s">
        <v>51</v>
      </c>
      <c r="O1278" s="2" t="s">
        <v>3096</v>
      </c>
      <c r="P1278" s="2" t="s">
        <v>58</v>
      </c>
      <c r="Q1278" s="2" t="s">
        <v>59</v>
      </c>
      <c r="R1278" s="2" t="s">
        <v>59</v>
      </c>
      <c r="S1278" s="3"/>
      <c r="T1278" s="3"/>
      <c r="U1278" s="3"/>
      <c r="V1278" s="3"/>
      <c r="W1278" s="3"/>
      <c r="X1278" s="3"/>
      <c r="Y1278" s="3">
        <v>4</v>
      </c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2" t="s">
        <v>51</v>
      </c>
      <c r="AW1278" s="2" t="s">
        <v>3097</v>
      </c>
      <c r="AX1278" s="2" t="s">
        <v>51</v>
      </c>
      <c r="AY1278" s="2" t="s">
        <v>1398</v>
      </c>
    </row>
    <row r="1279" spans="1:51" ht="30" customHeight="1" x14ac:dyDescent="0.4">
      <c r="A1279" s="8" t="s">
        <v>1403</v>
      </c>
      <c r="B1279" s="8" t="s">
        <v>1404</v>
      </c>
      <c r="C1279" s="8" t="s">
        <v>97</v>
      </c>
      <c r="D1279" s="9">
        <v>1</v>
      </c>
      <c r="E1279" s="12">
        <v>0</v>
      </c>
      <c r="F1279" s="13">
        <f t="shared" si="175"/>
        <v>0</v>
      </c>
      <c r="G1279" s="12">
        <v>0</v>
      </c>
      <c r="H1279" s="13">
        <f t="shared" si="176"/>
        <v>0</v>
      </c>
      <c r="I1279" s="12" t="e">
        <f>TRUNC(SUMIF(Y1267:Y1279, RIGHTB(O1279, 1), L1267:L1279)*U1279, 2)</f>
        <v>#REF!</v>
      </c>
      <c r="J1279" s="13" t="e">
        <f t="shared" si="177"/>
        <v>#REF!</v>
      </c>
      <c r="K1279" s="12" t="e">
        <f t="shared" si="178"/>
        <v>#REF!</v>
      </c>
      <c r="L1279" s="13" t="e">
        <f t="shared" si="179"/>
        <v>#REF!</v>
      </c>
      <c r="M1279" s="8" t="s">
        <v>51</v>
      </c>
      <c r="N1279" s="2" t="s">
        <v>1526</v>
      </c>
      <c r="O1279" s="2" t="s">
        <v>1370</v>
      </c>
      <c r="P1279" s="2" t="s">
        <v>59</v>
      </c>
      <c r="Q1279" s="2" t="s">
        <v>59</v>
      </c>
      <c r="R1279" s="2" t="s">
        <v>59</v>
      </c>
      <c r="S1279" s="3">
        <v>3</v>
      </c>
      <c r="T1279" s="3">
        <v>2</v>
      </c>
      <c r="U1279" s="3">
        <v>1</v>
      </c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2" t="s">
        <v>51</v>
      </c>
      <c r="AW1279" s="2" t="s">
        <v>3098</v>
      </c>
      <c r="AX1279" s="2" t="s">
        <v>51</v>
      </c>
      <c r="AY1279" s="2" t="s">
        <v>51</v>
      </c>
    </row>
    <row r="1280" spans="1:51" ht="30" customHeight="1" x14ac:dyDescent="0.4">
      <c r="A1280" s="8" t="s">
        <v>1406</v>
      </c>
      <c r="B1280" s="8" t="s">
        <v>51</v>
      </c>
      <c r="C1280" s="8" t="s">
        <v>51</v>
      </c>
      <c r="D1280" s="9"/>
      <c r="E1280" s="12"/>
      <c r="F1280" s="13">
        <f>TRUNC(SUMIF(N1267:N1279, N1266, F1267:F1279),0)</f>
        <v>0</v>
      </c>
      <c r="G1280" s="12"/>
      <c r="H1280" s="13">
        <f>TRUNC(SUMIF(N1267:N1279, N1266, H1267:H1279),0)</f>
        <v>0</v>
      </c>
      <c r="I1280" s="12"/>
      <c r="J1280" s="13" t="e">
        <f>TRUNC(SUMIF(N1267:N1279, N1266, J1267:J1279),0)</f>
        <v>#REF!</v>
      </c>
      <c r="K1280" s="12"/>
      <c r="L1280" s="13" t="e">
        <f>F1280+H1280+J1280</f>
        <v>#REF!</v>
      </c>
      <c r="M1280" s="8" t="s">
        <v>51</v>
      </c>
      <c r="N1280" s="2" t="s">
        <v>99</v>
      </c>
      <c r="O1280" s="2" t="s">
        <v>99</v>
      </c>
      <c r="P1280" s="2" t="s">
        <v>51</v>
      </c>
      <c r="Q1280" s="2" t="s">
        <v>51</v>
      </c>
      <c r="R1280" s="2" t="s">
        <v>51</v>
      </c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2" t="s">
        <v>51</v>
      </c>
      <c r="AW1280" s="2" t="s">
        <v>51</v>
      </c>
      <c r="AX1280" s="2" t="s">
        <v>51</v>
      </c>
      <c r="AY1280" s="2" t="s">
        <v>51</v>
      </c>
    </row>
    <row r="1281" spans="1:51" ht="30" customHeight="1" x14ac:dyDescent="0.4">
      <c r="A1281" s="9"/>
      <c r="B1281" s="9"/>
      <c r="C1281" s="9"/>
      <c r="D1281" s="9"/>
      <c r="E1281" s="12"/>
      <c r="F1281" s="13"/>
      <c r="G1281" s="12"/>
      <c r="H1281" s="13"/>
      <c r="I1281" s="12"/>
      <c r="J1281" s="13"/>
      <c r="K1281" s="12"/>
      <c r="L1281" s="13"/>
      <c r="M1281" s="9"/>
    </row>
    <row r="1282" spans="1:51" ht="30" customHeight="1" x14ac:dyDescent="0.4">
      <c r="A1282" s="110" t="s">
        <v>3099</v>
      </c>
      <c r="B1282" s="110"/>
      <c r="C1282" s="110"/>
      <c r="D1282" s="110"/>
      <c r="E1282" s="111"/>
      <c r="F1282" s="112"/>
      <c r="G1282" s="111"/>
      <c r="H1282" s="112"/>
      <c r="I1282" s="111"/>
      <c r="J1282" s="112"/>
      <c r="K1282" s="111"/>
      <c r="L1282" s="112"/>
      <c r="M1282" s="110"/>
      <c r="N1282" s="1" t="s">
        <v>3087</v>
      </c>
    </row>
    <row r="1283" spans="1:51" ht="30" customHeight="1" x14ac:dyDescent="0.4">
      <c r="A1283" s="8" t="s">
        <v>1513</v>
      </c>
      <c r="B1283" s="8" t="s">
        <v>1514</v>
      </c>
      <c r="C1283" s="8" t="s">
        <v>1515</v>
      </c>
      <c r="D1283" s="9">
        <v>4.5999999999999999E-2</v>
      </c>
      <c r="E1283" s="12" t="e">
        <f>#REF!</f>
        <v>#REF!</v>
      </c>
      <c r="F1283" s="13" t="e">
        <f>TRUNC(E1283*D1283,1)</f>
        <v>#REF!</v>
      </c>
      <c r="G1283" s="12" t="e">
        <f>#REF!</f>
        <v>#REF!</v>
      </c>
      <c r="H1283" s="13" t="e">
        <f>TRUNC(G1283*D1283,1)</f>
        <v>#REF!</v>
      </c>
      <c r="I1283" s="12" t="e">
        <f>#REF!</f>
        <v>#REF!</v>
      </c>
      <c r="J1283" s="13" t="e">
        <f>TRUNC(I1283*D1283,1)</f>
        <v>#REF!</v>
      </c>
      <c r="K1283" s="12" t="e">
        <f t="shared" ref="K1283:L1287" si="180">TRUNC(E1283+G1283+I1283,1)</f>
        <v>#REF!</v>
      </c>
      <c r="L1283" s="13" t="e">
        <f t="shared" si="180"/>
        <v>#REF!</v>
      </c>
      <c r="M1283" s="8" t="s">
        <v>1395</v>
      </c>
      <c r="N1283" s="2" t="s">
        <v>51</v>
      </c>
      <c r="O1283" s="2" t="s">
        <v>1516</v>
      </c>
      <c r="P1283" s="2" t="s">
        <v>59</v>
      </c>
      <c r="Q1283" s="2" t="s">
        <v>59</v>
      </c>
      <c r="R1283" s="2" t="s">
        <v>58</v>
      </c>
      <c r="S1283" s="3"/>
      <c r="T1283" s="3"/>
      <c r="U1283" s="3"/>
      <c r="V1283" s="3">
        <v>1</v>
      </c>
      <c r="W1283" s="3">
        <v>2</v>
      </c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2" t="s">
        <v>51</v>
      </c>
      <c r="AW1283" s="2" t="s">
        <v>3101</v>
      </c>
      <c r="AX1283" s="2" t="s">
        <v>51</v>
      </c>
      <c r="AY1283" s="2" t="s">
        <v>1398</v>
      </c>
    </row>
    <row r="1284" spans="1:51" ht="30" customHeight="1" x14ac:dyDescent="0.4">
      <c r="A1284" s="8" t="s">
        <v>1518</v>
      </c>
      <c r="B1284" s="8" t="s">
        <v>1514</v>
      </c>
      <c r="C1284" s="8" t="s">
        <v>1515</v>
      </c>
      <c r="D1284" s="9">
        <v>1.6E-2</v>
      </c>
      <c r="E1284" s="12" t="e">
        <f>#REF!</f>
        <v>#REF!</v>
      </c>
      <c r="F1284" s="13" t="e">
        <f>TRUNC(E1284*D1284,1)</f>
        <v>#REF!</v>
      </c>
      <c r="G1284" s="12" t="e">
        <f>#REF!</f>
        <v>#REF!</v>
      </c>
      <c r="H1284" s="13" t="e">
        <f>TRUNC(G1284*D1284,1)</f>
        <v>#REF!</v>
      </c>
      <c r="I1284" s="12" t="e">
        <f>#REF!</f>
        <v>#REF!</v>
      </c>
      <c r="J1284" s="13" t="e">
        <f>TRUNC(I1284*D1284,1)</f>
        <v>#REF!</v>
      </c>
      <c r="K1284" s="12" t="e">
        <f t="shared" si="180"/>
        <v>#REF!</v>
      </c>
      <c r="L1284" s="13" t="e">
        <f t="shared" si="180"/>
        <v>#REF!</v>
      </c>
      <c r="M1284" s="8" t="s">
        <v>1395</v>
      </c>
      <c r="N1284" s="2" t="s">
        <v>51</v>
      </c>
      <c r="O1284" s="2" t="s">
        <v>1519</v>
      </c>
      <c r="P1284" s="2" t="s">
        <v>59</v>
      </c>
      <c r="Q1284" s="2" t="s">
        <v>59</v>
      </c>
      <c r="R1284" s="2" t="s">
        <v>58</v>
      </c>
      <c r="S1284" s="3"/>
      <c r="T1284" s="3"/>
      <c r="U1284" s="3"/>
      <c r="V1284" s="3">
        <v>1</v>
      </c>
      <c r="W1284" s="3">
        <v>2</v>
      </c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2" t="s">
        <v>51</v>
      </c>
      <c r="AW1284" s="2" t="s">
        <v>3102</v>
      </c>
      <c r="AX1284" s="2" t="s">
        <v>51</v>
      </c>
      <c r="AY1284" s="2" t="s">
        <v>1398</v>
      </c>
    </row>
    <row r="1285" spans="1:51" ht="30" customHeight="1" x14ac:dyDescent="0.4">
      <c r="A1285" s="8" t="s">
        <v>2983</v>
      </c>
      <c r="B1285" s="8" t="s">
        <v>2984</v>
      </c>
      <c r="C1285" s="8" t="s">
        <v>1615</v>
      </c>
      <c r="D1285" s="9">
        <v>3.5000000000000003E-2</v>
      </c>
      <c r="E1285" s="12" t="e">
        <f>일위대가목록!E203</f>
        <v>#REF!</v>
      </c>
      <c r="F1285" s="13" t="e">
        <f>TRUNC(E1285*D1285,1)</f>
        <v>#REF!</v>
      </c>
      <c r="G1285" s="12" t="e">
        <f>일위대가목록!F203</f>
        <v>#REF!</v>
      </c>
      <c r="H1285" s="13" t="e">
        <f>TRUNC(G1285*D1285,1)</f>
        <v>#REF!</v>
      </c>
      <c r="I1285" s="12" t="e">
        <f>일위대가목록!G203</f>
        <v>#REF!</v>
      </c>
      <c r="J1285" s="13" t="e">
        <f>TRUNC(I1285*D1285,1)</f>
        <v>#REF!</v>
      </c>
      <c r="K1285" s="12" t="e">
        <f t="shared" si="180"/>
        <v>#REF!</v>
      </c>
      <c r="L1285" s="13" t="e">
        <f t="shared" si="180"/>
        <v>#REF!</v>
      </c>
      <c r="M1285" s="8" t="s">
        <v>1395</v>
      </c>
      <c r="N1285" s="2" t="s">
        <v>51</v>
      </c>
      <c r="O1285" s="2" t="s">
        <v>2985</v>
      </c>
      <c r="P1285" s="2" t="s">
        <v>58</v>
      </c>
      <c r="Q1285" s="2" t="s">
        <v>59</v>
      </c>
      <c r="R1285" s="2" t="s">
        <v>59</v>
      </c>
      <c r="S1285" s="3"/>
      <c r="T1285" s="3"/>
      <c r="U1285" s="3"/>
      <c r="V1285" s="3"/>
      <c r="W1285" s="3">
        <v>2</v>
      </c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2" t="s">
        <v>51</v>
      </c>
      <c r="AW1285" s="2" t="s">
        <v>3103</v>
      </c>
      <c r="AX1285" s="2" t="s">
        <v>51</v>
      </c>
      <c r="AY1285" s="2" t="s">
        <v>1398</v>
      </c>
    </row>
    <row r="1286" spans="1:51" ht="30" customHeight="1" x14ac:dyDescent="0.4">
      <c r="A1286" s="8" t="s">
        <v>1532</v>
      </c>
      <c r="B1286" s="8" t="s">
        <v>1533</v>
      </c>
      <c r="C1286" s="8" t="s">
        <v>97</v>
      </c>
      <c r="D1286" s="9">
        <v>1</v>
      </c>
      <c r="E1286" s="12">
        <v>0</v>
      </c>
      <c r="F1286" s="13">
        <f>TRUNC(E1286*D1286,1)</f>
        <v>0</v>
      </c>
      <c r="G1286" s="12">
        <v>0</v>
      </c>
      <c r="H1286" s="13">
        <f>TRUNC(G1286*D1286,1)</f>
        <v>0</v>
      </c>
      <c r="I1286" s="12" t="e">
        <f>TRUNC(SUMIF(V1283:V1287, RIGHTB(O1286, 1), H1283:H1287)*U1286, 2)</f>
        <v>#REF!</v>
      </c>
      <c r="J1286" s="13" t="e">
        <f>TRUNC(I1286*D1286,1)</f>
        <v>#REF!</v>
      </c>
      <c r="K1286" s="12" t="e">
        <f t="shared" si="180"/>
        <v>#REF!</v>
      </c>
      <c r="L1286" s="13" t="e">
        <f t="shared" si="180"/>
        <v>#REF!</v>
      </c>
      <c r="M1286" s="8" t="s">
        <v>1395</v>
      </c>
      <c r="N1286" s="2" t="s">
        <v>51</v>
      </c>
      <c r="O1286" s="2" t="s">
        <v>1367</v>
      </c>
      <c r="P1286" s="2" t="s">
        <v>59</v>
      </c>
      <c r="Q1286" s="2" t="s">
        <v>59</v>
      </c>
      <c r="R1286" s="2" t="s">
        <v>59</v>
      </c>
      <c r="S1286" s="3">
        <v>1</v>
      </c>
      <c r="T1286" s="3">
        <v>2</v>
      </c>
      <c r="U1286" s="3">
        <v>0.03</v>
      </c>
      <c r="V1286" s="3"/>
      <c r="W1286" s="3">
        <v>2</v>
      </c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2" t="s">
        <v>51</v>
      </c>
      <c r="AW1286" s="2" t="s">
        <v>3104</v>
      </c>
      <c r="AX1286" s="2" t="s">
        <v>51</v>
      </c>
      <c r="AY1286" s="2" t="s">
        <v>1398</v>
      </c>
    </row>
    <row r="1287" spans="1:51" ht="30" customHeight="1" x14ac:dyDescent="0.4">
      <c r="A1287" s="8" t="s">
        <v>1403</v>
      </c>
      <c r="B1287" s="8" t="s">
        <v>1404</v>
      </c>
      <c r="C1287" s="8" t="s">
        <v>97</v>
      </c>
      <c r="D1287" s="9">
        <v>1</v>
      </c>
      <c r="E1287" s="12">
        <v>0</v>
      </c>
      <c r="F1287" s="13">
        <f>TRUNC(E1287*D1287,1)</f>
        <v>0</v>
      </c>
      <c r="G1287" s="12">
        <v>0</v>
      </c>
      <c r="H1287" s="13">
        <f>TRUNC(G1287*D1287,1)</f>
        <v>0</v>
      </c>
      <c r="I1287" s="12" t="e">
        <f>TRUNC(SUMIF(W1283:W1287, RIGHTB(O1287, 1), L1283:L1287)*U1287, 2)</f>
        <v>#REF!</v>
      </c>
      <c r="J1287" s="13" t="e">
        <f>TRUNC(I1287*D1287,1)</f>
        <v>#REF!</v>
      </c>
      <c r="K1287" s="12" t="e">
        <f t="shared" si="180"/>
        <v>#REF!</v>
      </c>
      <c r="L1287" s="13" t="e">
        <f t="shared" si="180"/>
        <v>#REF!</v>
      </c>
      <c r="M1287" s="8" t="s">
        <v>51</v>
      </c>
      <c r="N1287" s="2" t="s">
        <v>3087</v>
      </c>
      <c r="O1287" s="2" t="s">
        <v>1368</v>
      </c>
      <c r="P1287" s="2" t="s">
        <v>59</v>
      </c>
      <c r="Q1287" s="2" t="s">
        <v>59</v>
      </c>
      <c r="R1287" s="2" t="s">
        <v>59</v>
      </c>
      <c r="S1287" s="3">
        <v>3</v>
      </c>
      <c r="T1287" s="3">
        <v>2</v>
      </c>
      <c r="U1287" s="3">
        <v>1</v>
      </c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2" t="s">
        <v>51</v>
      </c>
      <c r="AW1287" s="2" t="s">
        <v>3105</v>
      </c>
      <c r="AX1287" s="2" t="s">
        <v>51</v>
      </c>
      <c r="AY1287" s="2" t="s">
        <v>51</v>
      </c>
    </row>
    <row r="1288" spans="1:51" ht="30" customHeight="1" x14ac:dyDescent="0.4">
      <c r="A1288" s="8" t="s">
        <v>1406</v>
      </c>
      <c r="B1288" s="8" t="s">
        <v>51</v>
      </c>
      <c r="C1288" s="8" t="s">
        <v>51</v>
      </c>
      <c r="D1288" s="9"/>
      <c r="E1288" s="12"/>
      <c r="F1288" s="13">
        <f>TRUNC(SUMIF(N1283:N1287, N1282, F1283:F1287),0)</f>
        <v>0</v>
      </c>
      <c r="G1288" s="12"/>
      <c r="H1288" s="13">
        <f>TRUNC(SUMIF(N1283:N1287, N1282, H1283:H1287),0)</f>
        <v>0</v>
      </c>
      <c r="I1288" s="12"/>
      <c r="J1288" s="13" t="e">
        <f>TRUNC(SUMIF(N1283:N1287, N1282, J1283:J1287),0)</f>
        <v>#REF!</v>
      </c>
      <c r="K1288" s="12"/>
      <c r="L1288" s="13" t="e">
        <f>F1288+H1288+J1288</f>
        <v>#REF!</v>
      </c>
      <c r="M1288" s="8" t="s">
        <v>51</v>
      </c>
      <c r="N1288" s="2" t="s">
        <v>99</v>
      </c>
      <c r="O1288" s="2" t="s">
        <v>99</v>
      </c>
      <c r="P1288" s="2" t="s">
        <v>51</v>
      </c>
      <c r="Q1288" s="2" t="s">
        <v>51</v>
      </c>
      <c r="R1288" s="2" t="s">
        <v>51</v>
      </c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2" t="s">
        <v>51</v>
      </c>
      <c r="AW1288" s="2" t="s">
        <v>51</v>
      </c>
      <c r="AX1288" s="2" t="s">
        <v>51</v>
      </c>
      <c r="AY1288" s="2" t="s">
        <v>51</v>
      </c>
    </row>
    <row r="1289" spans="1:51" ht="30" customHeight="1" x14ac:dyDescent="0.4">
      <c r="A1289" s="9"/>
      <c r="B1289" s="9"/>
      <c r="C1289" s="9"/>
      <c r="D1289" s="9"/>
      <c r="E1289" s="12"/>
      <c r="F1289" s="13"/>
      <c r="G1289" s="12"/>
      <c r="H1289" s="13"/>
      <c r="I1289" s="12"/>
      <c r="J1289" s="13"/>
      <c r="K1289" s="12"/>
      <c r="L1289" s="13"/>
      <c r="M1289" s="9"/>
    </row>
    <row r="1290" spans="1:51" ht="30" customHeight="1" x14ac:dyDescent="0.4">
      <c r="A1290" s="110" t="s">
        <v>3106</v>
      </c>
      <c r="B1290" s="110"/>
      <c r="C1290" s="110"/>
      <c r="D1290" s="110"/>
      <c r="E1290" s="111"/>
      <c r="F1290" s="112"/>
      <c r="G1290" s="111"/>
      <c r="H1290" s="112"/>
      <c r="I1290" s="111"/>
      <c r="J1290" s="112"/>
      <c r="K1290" s="111"/>
      <c r="L1290" s="112"/>
      <c r="M1290" s="110"/>
      <c r="N1290" s="1" t="s">
        <v>3090</v>
      </c>
    </row>
    <row r="1291" spans="1:51" ht="30" customHeight="1" x14ac:dyDescent="0.4">
      <c r="A1291" s="8" t="s">
        <v>1513</v>
      </c>
      <c r="B1291" s="8" t="s">
        <v>1514</v>
      </c>
      <c r="C1291" s="8" t="s">
        <v>1515</v>
      </c>
      <c r="D1291" s="9">
        <v>1.7999999999999999E-2</v>
      </c>
      <c r="E1291" s="12" t="e">
        <f>#REF!</f>
        <v>#REF!</v>
      </c>
      <c r="F1291" s="13" t="e">
        <f>TRUNC(E1291*D1291,1)</f>
        <v>#REF!</v>
      </c>
      <c r="G1291" s="12" t="e">
        <f>#REF!</f>
        <v>#REF!</v>
      </c>
      <c r="H1291" s="13" t="e">
        <f>TRUNC(G1291*D1291,1)</f>
        <v>#REF!</v>
      </c>
      <c r="I1291" s="12" t="e">
        <f>#REF!</f>
        <v>#REF!</v>
      </c>
      <c r="J1291" s="13" t="e">
        <f>TRUNC(I1291*D1291,1)</f>
        <v>#REF!</v>
      </c>
      <c r="K1291" s="12" t="e">
        <f t="shared" ref="K1291:L1295" si="181">TRUNC(E1291+G1291+I1291,1)</f>
        <v>#REF!</v>
      </c>
      <c r="L1291" s="13" t="e">
        <f t="shared" si="181"/>
        <v>#REF!</v>
      </c>
      <c r="M1291" s="8" t="s">
        <v>1395</v>
      </c>
      <c r="N1291" s="2" t="s">
        <v>51</v>
      </c>
      <c r="O1291" s="2" t="s">
        <v>1516</v>
      </c>
      <c r="P1291" s="2" t="s">
        <v>59</v>
      </c>
      <c r="Q1291" s="2" t="s">
        <v>59</v>
      </c>
      <c r="R1291" s="2" t="s">
        <v>58</v>
      </c>
      <c r="S1291" s="3"/>
      <c r="T1291" s="3"/>
      <c r="U1291" s="3"/>
      <c r="V1291" s="3">
        <v>1</v>
      </c>
      <c r="W1291" s="3">
        <v>2</v>
      </c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2" t="s">
        <v>51</v>
      </c>
      <c r="AW1291" s="2" t="s">
        <v>3108</v>
      </c>
      <c r="AX1291" s="2" t="s">
        <v>51</v>
      </c>
      <c r="AY1291" s="2" t="s">
        <v>1398</v>
      </c>
    </row>
    <row r="1292" spans="1:51" ht="30" customHeight="1" x14ac:dyDescent="0.4">
      <c r="A1292" s="8" t="s">
        <v>1518</v>
      </c>
      <c r="B1292" s="8" t="s">
        <v>1514</v>
      </c>
      <c r="C1292" s="8" t="s">
        <v>1515</v>
      </c>
      <c r="D1292" s="9">
        <v>6.0000000000000001E-3</v>
      </c>
      <c r="E1292" s="12" t="e">
        <f>#REF!</f>
        <v>#REF!</v>
      </c>
      <c r="F1292" s="13" t="e">
        <f>TRUNC(E1292*D1292,1)</f>
        <v>#REF!</v>
      </c>
      <c r="G1292" s="12" t="e">
        <f>#REF!</f>
        <v>#REF!</v>
      </c>
      <c r="H1292" s="13" t="e">
        <f>TRUNC(G1292*D1292,1)</f>
        <v>#REF!</v>
      </c>
      <c r="I1292" s="12" t="e">
        <f>#REF!</f>
        <v>#REF!</v>
      </c>
      <c r="J1292" s="13" t="e">
        <f>TRUNC(I1292*D1292,1)</f>
        <v>#REF!</v>
      </c>
      <c r="K1292" s="12" t="e">
        <f t="shared" si="181"/>
        <v>#REF!</v>
      </c>
      <c r="L1292" s="13" t="e">
        <f t="shared" si="181"/>
        <v>#REF!</v>
      </c>
      <c r="M1292" s="8" t="s">
        <v>1395</v>
      </c>
      <c r="N1292" s="2" t="s">
        <v>51</v>
      </c>
      <c r="O1292" s="2" t="s">
        <v>1519</v>
      </c>
      <c r="P1292" s="2" t="s">
        <v>59</v>
      </c>
      <c r="Q1292" s="2" t="s">
        <v>59</v>
      </c>
      <c r="R1292" s="2" t="s">
        <v>58</v>
      </c>
      <c r="S1292" s="3"/>
      <c r="T1292" s="3"/>
      <c r="U1292" s="3"/>
      <c r="V1292" s="3">
        <v>1</v>
      </c>
      <c r="W1292" s="3">
        <v>2</v>
      </c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2" t="s">
        <v>51</v>
      </c>
      <c r="AW1292" s="2" t="s">
        <v>3109</v>
      </c>
      <c r="AX1292" s="2" t="s">
        <v>51</v>
      </c>
      <c r="AY1292" s="2" t="s">
        <v>1398</v>
      </c>
    </row>
    <row r="1293" spans="1:51" ht="30" customHeight="1" x14ac:dyDescent="0.4">
      <c r="A1293" s="8" t="s">
        <v>2983</v>
      </c>
      <c r="B1293" s="8" t="s">
        <v>2984</v>
      </c>
      <c r="C1293" s="8" t="s">
        <v>1615</v>
      </c>
      <c r="D1293" s="9">
        <v>1.4E-2</v>
      </c>
      <c r="E1293" s="12" t="e">
        <f>일위대가목록!E203</f>
        <v>#REF!</v>
      </c>
      <c r="F1293" s="13" t="e">
        <f>TRUNC(E1293*D1293,1)</f>
        <v>#REF!</v>
      </c>
      <c r="G1293" s="12" t="e">
        <f>일위대가목록!F203</f>
        <v>#REF!</v>
      </c>
      <c r="H1293" s="13" t="e">
        <f>TRUNC(G1293*D1293,1)</f>
        <v>#REF!</v>
      </c>
      <c r="I1293" s="12" t="e">
        <f>일위대가목록!G203</f>
        <v>#REF!</v>
      </c>
      <c r="J1293" s="13" t="e">
        <f>TRUNC(I1293*D1293,1)</f>
        <v>#REF!</v>
      </c>
      <c r="K1293" s="12" t="e">
        <f t="shared" si="181"/>
        <v>#REF!</v>
      </c>
      <c r="L1293" s="13" t="e">
        <f t="shared" si="181"/>
        <v>#REF!</v>
      </c>
      <c r="M1293" s="8" t="s">
        <v>1395</v>
      </c>
      <c r="N1293" s="2" t="s">
        <v>51</v>
      </c>
      <c r="O1293" s="2" t="s">
        <v>2985</v>
      </c>
      <c r="P1293" s="2" t="s">
        <v>58</v>
      </c>
      <c r="Q1293" s="2" t="s">
        <v>59</v>
      </c>
      <c r="R1293" s="2" t="s">
        <v>59</v>
      </c>
      <c r="S1293" s="3"/>
      <c r="T1293" s="3"/>
      <c r="U1293" s="3"/>
      <c r="V1293" s="3"/>
      <c r="W1293" s="3">
        <v>2</v>
      </c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2" t="s">
        <v>51</v>
      </c>
      <c r="AW1293" s="2" t="s">
        <v>3110</v>
      </c>
      <c r="AX1293" s="2" t="s">
        <v>51</v>
      </c>
      <c r="AY1293" s="2" t="s">
        <v>1398</v>
      </c>
    </row>
    <row r="1294" spans="1:51" ht="30" customHeight="1" x14ac:dyDescent="0.4">
      <c r="A1294" s="8" t="s">
        <v>1532</v>
      </c>
      <c r="B1294" s="8" t="s">
        <v>1533</v>
      </c>
      <c r="C1294" s="8" t="s">
        <v>97</v>
      </c>
      <c r="D1294" s="9">
        <v>1</v>
      </c>
      <c r="E1294" s="12">
        <v>0</v>
      </c>
      <c r="F1294" s="13">
        <f>TRUNC(E1294*D1294,1)</f>
        <v>0</v>
      </c>
      <c r="G1294" s="12">
        <v>0</v>
      </c>
      <c r="H1294" s="13">
        <f>TRUNC(G1294*D1294,1)</f>
        <v>0</v>
      </c>
      <c r="I1294" s="12" t="e">
        <f>TRUNC(SUMIF(V1291:V1295, RIGHTB(O1294, 1), H1291:H1295)*U1294, 2)</f>
        <v>#REF!</v>
      </c>
      <c r="J1294" s="13" t="e">
        <f>TRUNC(I1294*D1294,1)</f>
        <v>#REF!</v>
      </c>
      <c r="K1294" s="12" t="e">
        <f t="shared" si="181"/>
        <v>#REF!</v>
      </c>
      <c r="L1294" s="13" t="e">
        <f t="shared" si="181"/>
        <v>#REF!</v>
      </c>
      <c r="M1294" s="8" t="s">
        <v>1395</v>
      </c>
      <c r="N1294" s="2" t="s">
        <v>51</v>
      </c>
      <c r="O1294" s="2" t="s">
        <v>1367</v>
      </c>
      <c r="P1294" s="2" t="s">
        <v>59</v>
      </c>
      <c r="Q1294" s="2" t="s">
        <v>59</v>
      </c>
      <c r="R1294" s="2" t="s">
        <v>59</v>
      </c>
      <c r="S1294" s="3">
        <v>1</v>
      </c>
      <c r="T1294" s="3">
        <v>2</v>
      </c>
      <c r="U1294" s="3">
        <v>0.03</v>
      </c>
      <c r="V1294" s="3"/>
      <c r="W1294" s="3">
        <v>2</v>
      </c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2" t="s">
        <v>51</v>
      </c>
      <c r="AW1294" s="2" t="s">
        <v>3111</v>
      </c>
      <c r="AX1294" s="2" t="s">
        <v>51</v>
      </c>
      <c r="AY1294" s="2" t="s">
        <v>1398</v>
      </c>
    </row>
    <row r="1295" spans="1:51" ht="30" customHeight="1" x14ac:dyDescent="0.4">
      <c r="A1295" s="8" t="s">
        <v>1403</v>
      </c>
      <c r="B1295" s="8" t="s">
        <v>1404</v>
      </c>
      <c r="C1295" s="8" t="s">
        <v>97</v>
      </c>
      <c r="D1295" s="9">
        <v>1</v>
      </c>
      <c r="E1295" s="12">
        <v>0</v>
      </c>
      <c r="F1295" s="13">
        <f>TRUNC(E1295*D1295,1)</f>
        <v>0</v>
      </c>
      <c r="G1295" s="12">
        <v>0</v>
      </c>
      <c r="H1295" s="13">
        <f>TRUNC(G1295*D1295,1)</f>
        <v>0</v>
      </c>
      <c r="I1295" s="12" t="e">
        <f>TRUNC(SUMIF(W1291:W1295, RIGHTB(O1295, 1), L1291:L1295)*U1295, 2)</f>
        <v>#REF!</v>
      </c>
      <c r="J1295" s="13" t="e">
        <f>TRUNC(I1295*D1295,1)</f>
        <v>#REF!</v>
      </c>
      <c r="K1295" s="12" t="e">
        <f t="shared" si="181"/>
        <v>#REF!</v>
      </c>
      <c r="L1295" s="13" t="e">
        <f t="shared" si="181"/>
        <v>#REF!</v>
      </c>
      <c r="M1295" s="8" t="s">
        <v>51</v>
      </c>
      <c r="N1295" s="2" t="s">
        <v>3090</v>
      </c>
      <c r="O1295" s="2" t="s">
        <v>1368</v>
      </c>
      <c r="P1295" s="2" t="s">
        <v>59</v>
      </c>
      <c r="Q1295" s="2" t="s">
        <v>59</v>
      </c>
      <c r="R1295" s="2" t="s">
        <v>59</v>
      </c>
      <c r="S1295" s="3">
        <v>3</v>
      </c>
      <c r="T1295" s="3">
        <v>2</v>
      </c>
      <c r="U1295" s="3">
        <v>1</v>
      </c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2" t="s">
        <v>51</v>
      </c>
      <c r="AW1295" s="2" t="s">
        <v>3112</v>
      </c>
      <c r="AX1295" s="2" t="s">
        <v>51</v>
      </c>
      <c r="AY1295" s="2" t="s">
        <v>51</v>
      </c>
    </row>
    <row r="1296" spans="1:51" ht="30" customHeight="1" x14ac:dyDescent="0.4">
      <c r="A1296" s="8" t="s">
        <v>1406</v>
      </c>
      <c r="B1296" s="8" t="s">
        <v>51</v>
      </c>
      <c r="C1296" s="8" t="s">
        <v>51</v>
      </c>
      <c r="D1296" s="9"/>
      <c r="E1296" s="12"/>
      <c r="F1296" s="13">
        <f>TRUNC(SUMIF(N1291:N1295, N1290, F1291:F1295),0)</f>
        <v>0</v>
      </c>
      <c r="G1296" s="12"/>
      <c r="H1296" s="13">
        <f>TRUNC(SUMIF(N1291:N1295, N1290, H1291:H1295),0)</f>
        <v>0</v>
      </c>
      <c r="I1296" s="12"/>
      <c r="J1296" s="13" t="e">
        <f>TRUNC(SUMIF(N1291:N1295, N1290, J1291:J1295),0)</f>
        <v>#REF!</v>
      </c>
      <c r="K1296" s="12"/>
      <c r="L1296" s="13" t="e">
        <f>F1296+H1296+J1296</f>
        <v>#REF!</v>
      </c>
      <c r="M1296" s="8" t="s">
        <v>51</v>
      </c>
      <c r="N1296" s="2" t="s">
        <v>99</v>
      </c>
      <c r="O1296" s="2" t="s">
        <v>99</v>
      </c>
      <c r="P1296" s="2" t="s">
        <v>51</v>
      </c>
      <c r="Q1296" s="2" t="s">
        <v>51</v>
      </c>
      <c r="R1296" s="2" t="s">
        <v>51</v>
      </c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2" t="s">
        <v>51</v>
      </c>
      <c r="AW1296" s="2" t="s">
        <v>51</v>
      </c>
      <c r="AX1296" s="2" t="s">
        <v>51</v>
      </c>
      <c r="AY1296" s="2" t="s">
        <v>51</v>
      </c>
    </row>
    <row r="1297" spans="1:51" ht="30" customHeight="1" x14ac:dyDescent="0.4">
      <c r="A1297" s="9"/>
      <c r="B1297" s="9"/>
      <c r="C1297" s="9"/>
      <c r="D1297" s="9"/>
      <c r="E1297" s="12"/>
      <c r="F1297" s="13"/>
      <c r="G1297" s="12"/>
      <c r="H1297" s="13"/>
      <c r="I1297" s="12"/>
      <c r="J1297" s="13"/>
      <c r="K1297" s="12"/>
      <c r="L1297" s="13"/>
      <c r="M1297" s="9"/>
    </row>
    <row r="1298" spans="1:51" ht="30" customHeight="1" x14ac:dyDescent="0.4">
      <c r="A1298" s="110" t="s">
        <v>3113</v>
      </c>
      <c r="B1298" s="110"/>
      <c r="C1298" s="110"/>
      <c r="D1298" s="110"/>
      <c r="E1298" s="111"/>
      <c r="F1298" s="112"/>
      <c r="G1298" s="111"/>
      <c r="H1298" s="112"/>
      <c r="I1298" s="111"/>
      <c r="J1298" s="112"/>
      <c r="K1298" s="111"/>
      <c r="L1298" s="112"/>
      <c r="M1298" s="110"/>
      <c r="N1298" s="1" t="s">
        <v>3093</v>
      </c>
    </row>
    <row r="1299" spans="1:51" ht="30" customHeight="1" x14ac:dyDescent="0.4">
      <c r="A1299" s="8" t="s">
        <v>1513</v>
      </c>
      <c r="B1299" s="8" t="s">
        <v>1514</v>
      </c>
      <c r="C1299" s="8" t="s">
        <v>1515</v>
      </c>
      <c r="D1299" s="9">
        <v>0.03</v>
      </c>
      <c r="E1299" s="12" t="e">
        <f>#REF!</f>
        <v>#REF!</v>
      </c>
      <c r="F1299" s="13" t="e">
        <f>TRUNC(E1299*D1299,1)</f>
        <v>#REF!</v>
      </c>
      <c r="G1299" s="12" t="e">
        <f>#REF!</f>
        <v>#REF!</v>
      </c>
      <c r="H1299" s="13" t="e">
        <f>TRUNC(G1299*D1299,1)</f>
        <v>#REF!</v>
      </c>
      <c r="I1299" s="12" t="e">
        <f>#REF!</f>
        <v>#REF!</v>
      </c>
      <c r="J1299" s="13" t="e">
        <f>TRUNC(I1299*D1299,1)</f>
        <v>#REF!</v>
      </c>
      <c r="K1299" s="12" t="e">
        <f t="shared" ref="K1299:L1302" si="182">TRUNC(E1299+G1299+I1299,1)</f>
        <v>#REF!</v>
      </c>
      <c r="L1299" s="13" t="e">
        <f t="shared" si="182"/>
        <v>#REF!</v>
      </c>
      <c r="M1299" s="8" t="s">
        <v>1395</v>
      </c>
      <c r="N1299" s="2" t="s">
        <v>51</v>
      </c>
      <c r="O1299" s="2" t="s">
        <v>1516</v>
      </c>
      <c r="P1299" s="2" t="s">
        <v>59</v>
      </c>
      <c r="Q1299" s="2" t="s">
        <v>59</v>
      </c>
      <c r="R1299" s="2" t="s">
        <v>58</v>
      </c>
      <c r="S1299" s="3"/>
      <c r="T1299" s="3"/>
      <c r="U1299" s="3"/>
      <c r="V1299" s="3">
        <v>1</v>
      </c>
      <c r="W1299" s="3">
        <v>2</v>
      </c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2" t="s">
        <v>51</v>
      </c>
      <c r="AW1299" s="2" t="s">
        <v>3115</v>
      </c>
      <c r="AX1299" s="2" t="s">
        <v>51</v>
      </c>
      <c r="AY1299" s="2" t="s">
        <v>1398</v>
      </c>
    </row>
    <row r="1300" spans="1:51" ht="30" customHeight="1" x14ac:dyDescent="0.4">
      <c r="A1300" s="8" t="s">
        <v>1518</v>
      </c>
      <c r="B1300" s="8" t="s">
        <v>1514</v>
      </c>
      <c r="C1300" s="8" t="s">
        <v>1515</v>
      </c>
      <c r="D1300" s="9">
        <v>1.0999999999999999E-2</v>
      </c>
      <c r="E1300" s="12" t="e">
        <f>#REF!</f>
        <v>#REF!</v>
      </c>
      <c r="F1300" s="13" t="e">
        <f>TRUNC(E1300*D1300,1)</f>
        <v>#REF!</v>
      </c>
      <c r="G1300" s="12" t="e">
        <f>#REF!</f>
        <v>#REF!</v>
      </c>
      <c r="H1300" s="13" t="e">
        <f>TRUNC(G1300*D1300,1)</f>
        <v>#REF!</v>
      </c>
      <c r="I1300" s="12" t="e">
        <f>#REF!</f>
        <v>#REF!</v>
      </c>
      <c r="J1300" s="13" t="e">
        <f>TRUNC(I1300*D1300,1)</f>
        <v>#REF!</v>
      </c>
      <c r="K1300" s="12" t="e">
        <f t="shared" si="182"/>
        <v>#REF!</v>
      </c>
      <c r="L1300" s="13" t="e">
        <f t="shared" si="182"/>
        <v>#REF!</v>
      </c>
      <c r="M1300" s="8" t="s">
        <v>1395</v>
      </c>
      <c r="N1300" s="2" t="s">
        <v>51</v>
      </c>
      <c r="O1300" s="2" t="s">
        <v>1519</v>
      </c>
      <c r="P1300" s="2" t="s">
        <v>59</v>
      </c>
      <c r="Q1300" s="2" t="s">
        <v>59</v>
      </c>
      <c r="R1300" s="2" t="s">
        <v>58</v>
      </c>
      <c r="S1300" s="3"/>
      <c r="T1300" s="3"/>
      <c r="U1300" s="3"/>
      <c r="V1300" s="3">
        <v>1</v>
      </c>
      <c r="W1300" s="3">
        <v>2</v>
      </c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2" t="s">
        <v>51</v>
      </c>
      <c r="AW1300" s="2" t="s">
        <v>3116</v>
      </c>
      <c r="AX1300" s="2" t="s">
        <v>51</v>
      </c>
      <c r="AY1300" s="2" t="s">
        <v>1398</v>
      </c>
    </row>
    <row r="1301" spans="1:51" ht="30" customHeight="1" x14ac:dyDescent="0.4">
      <c r="A1301" s="8" t="s">
        <v>1532</v>
      </c>
      <c r="B1301" s="8" t="s">
        <v>1533</v>
      </c>
      <c r="C1301" s="8" t="s">
        <v>97</v>
      </c>
      <c r="D1301" s="9">
        <v>1</v>
      </c>
      <c r="E1301" s="12">
        <v>0</v>
      </c>
      <c r="F1301" s="13">
        <f>TRUNC(E1301*D1301,1)</f>
        <v>0</v>
      </c>
      <c r="G1301" s="12">
        <v>0</v>
      </c>
      <c r="H1301" s="13">
        <f>TRUNC(G1301*D1301,1)</f>
        <v>0</v>
      </c>
      <c r="I1301" s="12" t="e">
        <f>TRUNC(SUMIF(V1299:V1302, RIGHTB(O1301, 1), H1299:H1302)*U1301, 2)</f>
        <v>#REF!</v>
      </c>
      <c r="J1301" s="13" t="e">
        <f>TRUNC(I1301*D1301,1)</f>
        <v>#REF!</v>
      </c>
      <c r="K1301" s="12" t="e">
        <f t="shared" si="182"/>
        <v>#REF!</v>
      </c>
      <c r="L1301" s="13" t="e">
        <f t="shared" si="182"/>
        <v>#REF!</v>
      </c>
      <c r="M1301" s="8" t="s">
        <v>1395</v>
      </c>
      <c r="N1301" s="2" t="s">
        <v>51</v>
      </c>
      <c r="O1301" s="2" t="s">
        <v>1367</v>
      </c>
      <c r="P1301" s="2" t="s">
        <v>59</v>
      </c>
      <c r="Q1301" s="2" t="s">
        <v>59</v>
      </c>
      <c r="R1301" s="2" t="s">
        <v>59</v>
      </c>
      <c r="S1301" s="3">
        <v>1</v>
      </c>
      <c r="T1301" s="3">
        <v>2</v>
      </c>
      <c r="U1301" s="3">
        <v>0.03</v>
      </c>
      <c r="V1301" s="3"/>
      <c r="W1301" s="3">
        <v>2</v>
      </c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2" t="s">
        <v>51</v>
      </c>
      <c r="AW1301" s="2" t="s">
        <v>3117</v>
      </c>
      <c r="AX1301" s="2" t="s">
        <v>51</v>
      </c>
      <c r="AY1301" s="2" t="s">
        <v>1398</v>
      </c>
    </row>
    <row r="1302" spans="1:51" ht="30" customHeight="1" x14ac:dyDescent="0.4">
      <c r="A1302" s="8" t="s">
        <v>1403</v>
      </c>
      <c r="B1302" s="8" t="s">
        <v>1404</v>
      </c>
      <c r="C1302" s="8" t="s">
        <v>97</v>
      </c>
      <c r="D1302" s="9">
        <v>1</v>
      </c>
      <c r="E1302" s="12">
        <v>0</v>
      </c>
      <c r="F1302" s="13">
        <f>TRUNC(E1302*D1302,1)</f>
        <v>0</v>
      </c>
      <c r="G1302" s="12">
        <v>0</v>
      </c>
      <c r="H1302" s="13">
        <f>TRUNC(G1302*D1302,1)</f>
        <v>0</v>
      </c>
      <c r="I1302" s="12" t="e">
        <f>TRUNC(SUMIF(W1299:W1302, RIGHTB(O1302, 1), L1299:L1302)*U1302, 2)</f>
        <v>#REF!</v>
      </c>
      <c r="J1302" s="13" t="e">
        <f>TRUNC(I1302*D1302,1)</f>
        <v>#REF!</v>
      </c>
      <c r="K1302" s="12" t="e">
        <f t="shared" si="182"/>
        <v>#REF!</v>
      </c>
      <c r="L1302" s="13" t="e">
        <f t="shared" si="182"/>
        <v>#REF!</v>
      </c>
      <c r="M1302" s="8" t="s">
        <v>51</v>
      </c>
      <c r="N1302" s="2" t="s">
        <v>3093</v>
      </c>
      <c r="O1302" s="2" t="s">
        <v>1368</v>
      </c>
      <c r="P1302" s="2" t="s">
        <v>59</v>
      </c>
      <c r="Q1302" s="2" t="s">
        <v>59</v>
      </c>
      <c r="R1302" s="2" t="s">
        <v>59</v>
      </c>
      <c r="S1302" s="3">
        <v>3</v>
      </c>
      <c r="T1302" s="3">
        <v>2</v>
      </c>
      <c r="U1302" s="3">
        <v>1</v>
      </c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2" t="s">
        <v>51</v>
      </c>
      <c r="AW1302" s="2" t="s">
        <v>3118</v>
      </c>
      <c r="AX1302" s="2" t="s">
        <v>51</v>
      </c>
      <c r="AY1302" s="2" t="s">
        <v>51</v>
      </c>
    </row>
    <row r="1303" spans="1:51" ht="30" customHeight="1" x14ac:dyDescent="0.4">
      <c r="A1303" s="8" t="s">
        <v>1406</v>
      </c>
      <c r="B1303" s="8" t="s">
        <v>51</v>
      </c>
      <c r="C1303" s="8" t="s">
        <v>51</v>
      </c>
      <c r="D1303" s="9"/>
      <c r="E1303" s="12"/>
      <c r="F1303" s="13">
        <f>TRUNC(SUMIF(N1299:N1302, N1298, F1299:F1302),0)</f>
        <v>0</v>
      </c>
      <c r="G1303" s="12"/>
      <c r="H1303" s="13">
        <f>TRUNC(SUMIF(N1299:N1302, N1298, H1299:H1302),0)</f>
        <v>0</v>
      </c>
      <c r="I1303" s="12"/>
      <c r="J1303" s="13" t="e">
        <f>TRUNC(SUMIF(N1299:N1302, N1298, J1299:J1302),0)</f>
        <v>#REF!</v>
      </c>
      <c r="K1303" s="12"/>
      <c r="L1303" s="13" t="e">
        <f>F1303+H1303+J1303</f>
        <v>#REF!</v>
      </c>
      <c r="M1303" s="8" t="s">
        <v>51</v>
      </c>
      <c r="N1303" s="2" t="s">
        <v>99</v>
      </c>
      <c r="O1303" s="2" t="s">
        <v>99</v>
      </c>
      <c r="P1303" s="2" t="s">
        <v>51</v>
      </c>
      <c r="Q1303" s="2" t="s">
        <v>51</v>
      </c>
      <c r="R1303" s="2" t="s">
        <v>51</v>
      </c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2" t="s">
        <v>51</v>
      </c>
      <c r="AW1303" s="2" t="s">
        <v>51</v>
      </c>
      <c r="AX1303" s="2" t="s">
        <v>51</v>
      </c>
      <c r="AY1303" s="2" t="s">
        <v>51</v>
      </c>
    </row>
    <row r="1304" spans="1:51" ht="30" customHeight="1" x14ac:dyDescent="0.4">
      <c r="A1304" s="9"/>
      <c r="B1304" s="9"/>
      <c r="C1304" s="9"/>
      <c r="D1304" s="9"/>
      <c r="E1304" s="12"/>
      <c r="F1304" s="13"/>
      <c r="G1304" s="12"/>
      <c r="H1304" s="13"/>
      <c r="I1304" s="12"/>
      <c r="J1304" s="13"/>
      <c r="K1304" s="12"/>
      <c r="L1304" s="13"/>
      <c r="M1304" s="9"/>
    </row>
    <row r="1305" spans="1:51" ht="30" customHeight="1" x14ac:dyDescent="0.4">
      <c r="A1305" s="110" t="s">
        <v>3119</v>
      </c>
      <c r="B1305" s="110"/>
      <c r="C1305" s="110"/>
      <c r="D1305" s="110"/>
      <c r="E1305" s="111"/>
      <c r="F1305" s="112"/>
      <c r="G1305" s="111"/>
      <c r="H1305" s="112"/>
      <c r="I1305" s="111"/>
      <c r="J1305" s="112"/>
      <c r="K1305" s="111"/>
      <c r="L1305" s="112"/>
      <c r="M1305" s="110"/>
      <c r="N1305" s="1" t="s">
        <v>3096</v>
      </c>
    </row>
    <row r="1306" spans="1:51" ht="30" customHeight="1" x14ac:dyDescent="0.4">
      <c r="A1306" s="8" t="s">
        <v>1513</v>
      </c>
      <c r="B1306" s="8" t="s">
        <v>1514</v>
      </c>
      <c r="C1306" s="8" t="s">
        <v>1515</v>
      </c>
      <c r="D1306" s="9">
        <v>1.2E-2</v>
      </c>
      <c r="E1306" s="12" t="e">
        <f>#REF!</f>
        <v>#REF!</v>
      </c>
      <c r="F1306" s="13" t="e">
        <f>TRUNC(E1306*D1306,1)</f>
        <v>#REF!</v>
      </c>
      <c r="G1306" s="12" t="e">
        <f>#REF!</f>
        <v>#REF!</v>
      </c>
      <c r="H1306" s="13" t="e">
        <f>TRUNC(G1306*D1306,1)</f>
        <v>#REF!</v>
      </c>
      <c r="I1306" s="12" t="e">
        <f>#REF!</f>
        <v>#REF!</v>
      </c>
      <c r="J1306" s="13" t="e">
        <f>TRUNC(I1306*D1306,1)</f>
        <v>#REF!</v>
      </c>
      <c r="K1306" s="12" t="e">
        <f t="shared" ref="K1306:L1309" si="183">TRUNC(E1306+G1306+I1306,1)</f>
        <v>#REF!</v>
      </c>
      <c r="L1306" s="13" t="e">
        <f t="shared" si="183"/>
        <v>#REF!</v>
      </c>
      <c r="M1306" s="8" t="s">
        <v>1395</v>
      </c>
      <c r="N1306" s="2" t="s">
        <v>51</v>
      </c>
      <c r="O1306" s="2" t="s">
        <v>1516</v>
      </c>
      <c r="P1306" s="2" t="s">
        <v>59</v>
      </c>
      <c r="Q1306" s="2" t="s">
        <v>59</v>
      </c>
      <c r="R1306" s="2" t="s">
        <v>58</v>
      </c>
      <c r="S1306" s="3"/>
      <c r="T1306" s="3"/>
      <c r="U1306" s="3"/>
      <c r="V1306" s="3">
        <v>1</v>
      </c>
      <c r="W1306" s="3">
        <v>2</v>
      </c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2" t="s">
        <v>51</v>
      </c>
      <c r="AW1306" s="2" t="s">
        <v>3121</v>
      </c>
      <c r="AX1306" s="2" t="s">
        <v>51</v>
      </c>
      <c r="AY1306" s="2" t="s">
        <v>1398</v>
      </c>
    </row>
    <row r="1307" spans="1:51" ht="30" customHeight="1" x14ac:dyDescent="0.4">
      <c r="A1307" s="8" t="s">
        <v>1518</v>
      </c>
      <c r="B1307" s="8" t="s">
        <v>1514</v>
      </c>
      <c r="C1307" s="8" t="s">
        <v>1515</v>
      </c>
      <c r="D1307" s="9">
        <v>5.0000000000000001E-3</v>
      </c>
      <c r="E1307" s="12" t="e">
        <f>#REF!</f>
        <v>#REF!</v>
      </c>
      <c r="F1307" s="13" t="e">
        <f>TRUNC(E1307*D1307,1)</f>
        <v>#REF!</v>
      </c>
      <c r="G1307" s="12" t="e">
        <f>#REF!</f>
        <v>#REF!</v>
      </c>
      <c r="H1307" s="13" t="e">
        <f>TRUNC(G1307*D1307,1)</f>
        <v>#REF!</v>
      </c>
      <c r="I1307" s="12" t="e">
        <f>#REF!</f>
        <v>#REF!</v>
      </c>
      <c r="J1307" s="13" t="e">
        <f>TRUNC(I1307*D1307,1)</f>
        <v>#REF!</v>
      </c>
      <c r="K1307" s="12" t="e">
        <f t="shared" si="183"/>
        <v>#REF!</v>
      </c>
      <c r="L1307" s="13" t="e">
        <f t="shared" si="183"/>
        <v>#REF!</v>
      </c>
      <c r="M1307" s="8" t="s">
        <v>1395</v>
      </c>
      <c r="N1307" s="2" t="s">
        <v>51</v>
      </c>
      <c r="O1307" s="2" t="s">
        <v>1519</v>
      </c>
      <c r="P1307" s="2" t="s">
        <v>59</v>
      </c>
      <c r="Q1307" s="2" t="s">
        <v>59</v>
      </c>
      <c r="R1307" s="2" t="s">
        <v>58</v>
      </c>
      <c r="S1307" s="3"/>
      <c r="T1307" s="3"/>
      <c r="U1307" s="3"/>
      <c r="V1307" s="3">
        <v>1</v>
      </c>
      <c r="W1307" s="3">
        <v>2</v>
      </c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2" t="s">
        <v>51</v>
      </c>
      <c r="AW1307" s="2" t="s">
        <v>3122</v>
      </c>
      <c r="AX1307" s="2" t="s">
        <v>51</v>
      </c>
      <c r="AY1307" s="2" t="s">
        <v>1398</v>
      </c>
    </row>
    <row r="1308" spans="1:51" ht="30" customHeight="1" x14ac:dyDescent="0.4">
      <c r="A1308" s="8" t="s">
        <v>1532</v>
      </c>
      <c r="B1308" s="8" t="s">
        <v>1533</v>
      </c>
      <c r="C1308" s="8" t="s">
        <v>97</v>
      </c>
      <c r="D1308" s="9">
        <v>1</v>
      </c>
      <c r="E1308" s="12">
        <v>0</v>
      </c>
      <c r="F1308" s="13">
        <f>TRUNC(E1308*D1308,1)</f>
        <v>0</v>
      </c>
      <c r="G1308" s="12">
        <v>0</v>
      </c>
      <c r="H1308" s="13">
        <f>TRUNC(G1308*D1308,1)</f>
        <v>0</v>
      </c>
      <c r="I1308" s="12" t="e">
        <f>TRUNC(SUMIF(V1306:V1309, RIGHTB(O1308, 1), H1306:H1309)*U1308, 2)</f>
        <v>#REF!</v>
      </c>
      <c r="J1308" s="13" t="e">
        <f>TRUNC(I1308*D1308,1)</f>
        <v>#REF!</v>
      </c>
      <c r="K1308" s="12" t="e">
        <f t="shared" si="183"/>
        <v>#REF!</v>
      </c>
      <c r="L1308" s="13" t="e">
        <f t="shared" si="183"/>
        <v>#REF!</v>
      </c>
      <c r="M1308" s="8" t="s">
        <v>1395</v>
      </c>
      <c r="N1308" s="2" t="s">
        <v>51</v>
      </c>
      <c r="O1308" s="2" t="s">
        <v>1367</v>
      </c>
      <c r="P1308" s="2" t="s">
        <v>59</v>
      </c>
      <c r="Q1308" s="2" t="s">
        <v>59</v>
      </c>
      <c r="R1308" s="2" t="s">
        <v>59</v>
      </c>
      <c r="S1308" s="3">
        <v>1</v>
      </c>
      <c r="T1308" s="3">
        <v>2</v>
      </c>
      <c r="U1308" s="3">
        <v>0.03</v>
      </c>
      <c r="V1308" s="3"/>
      <c r="W1308" s="3">
        <v>2</v>
      </c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2" t="s">
        <v>51</v>
      </c>
      <c r="AW1308" s="2" t="s">
        <v>3123</v>
      </c>
      <c r="AX1308" s="2" t="s">
        <v>51</v>
      </c>
      <c r="AY1308" s="2" t="s">
        <v>1398</v>
      </c>
    </row>
    <row r="1309" spans="1:51" ht="30" customHeight="1" x14ac:dyDescent="0.4">
      <c r="A1309" s="8" t="s">
        <v>1403</v>
      </c>
      <c r="B1309" s="8" t="s">
        <v>1404</v>
      </c>
      <c r="C1309" s="8" t="s">
        <v>97</v>
      </c>
      <c r="D1309" s="9">
        <v>1</v>
      </c>
      <c r="E1309" s="12">
        <v>0</v>
      </c>
      <c r="F1309" s="13">
        <f>TRUNC(E1309*D1309,1)</f>
        <v>0</v>
      </c>
      <c r="G1309" s="12">
        <v>0</v>
      </c>
      <c r="H1309" s="13">
        <f>TRUNC(G1309*D1309,1)</f>
        <v>0</v>
      </c>
      <c r="I1309" s="12" t="e">
        <f>TRUNC(SUMIF(W1306:W1309, RIGHTB(O1309, 1), L1306:L1309)*U1309, 2)</f>
        <v>#REF!</v>
      </c>
      <c r="J1309" s="13" t="e">
        <f>TRUNC(I1309*D1309,1)</f>
        <v>#REF!</v>
      </c>
      <c r="K1309" s="12" t="e">
        <f t="shared" si="183"/>
        <v>#REF!</v>
      </c>
      <c r="L1309" s="13" t="e">
        <f t="shared" si="183"/>
        <v>#REF!</v>
      </c>
      <c r="M1309" s="8" t="s">
        <v>51</v>
      </c>
      <c r="N1309" s="2" t="s">
        <v>3096</v>
      </c>
      <c r="O1309" s="2" t="s">
        <v>1368</v>
      </c>
      <c r="P1309" s="2" t="s">
        <v>59</v>
      </c>
      <c r="Q1309" s="2" t="s">
        <v>59</v>
      </c>
      <c r="R1309" s="2" t="s">
        <v>59</v>
      </c>
      <c r="S1309" s="3">
        <v>3</v>
      </c>
      <c r="T1309" s="3">
        <v>2</v>
      </c>
      <c r="U1309" s="3">
        <v>1</v>
      </c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2" t="s">
        <v>51</v>
      </c>
      <c r="AW1309" s="2" t="s">
        <v>3124</v>
      </c>
      <c r="AX1309" s="2" t="s">
        <v>51</v>
      </c>
      <c r="AY1309" s="2" t="s">
        <v>51</v>
      </c>
    </row>
    <row r="1310" spans="1:51" ht="30" customHeight="1" x14ac:dyDescent="0.4">
      <c r="A1310" s="8" t="s">
        <v>1406</v>
      </c>
      <c r="B1310" s="8" t="s">
        <v>51</v>
      </c>
      <c r="C1310" s="8" t="s">
        <v>51</v>
      </c>
      <c r="D1310" s="9"/>
      <c r="E1310" s="12"/>
      <c r="F1310" s="13">
        <f>TRUNC(SUMIF(N1306:N1309, N1305, F1306:F1309),0)</f>
        <v>0</v>
      </c>
      <c r="G1310" s="12"/>
      <c r="H1310" s="13">
        <f>TRUNC(SUMIF(N1306:N1309, N1305, H1306:H1309),0)</f>
        <v>0</v>
      </c>
      <c r="I1310" s="12"/>
      <c r="J1310" s="13" t="e">
        <f>TRUNC(SUMIF(N1306:N1309, N1305, J1306:J1309),0)</f>
        <v>#REF!</v>
      </c>
      <c r="K1310" s="12"/>
      <c r="L1310" s="13" t="e">
        <f>F1310+H1310+J1310</f>
        <v>#REF!</v>
      </c>
      <c r="M1310" s="8" t="s">
        <v>51</v>
      </c>
      <c r="N1310" s="2" t="s">
        <v>99</v>
      </c>
      <c r="O1310" s="2" t="s">
        <v>99</v>
      </c>
      <c r="P1310" s="2" t="s">
        <v>51</v>
      </c>
      <c r="Q1310" s="2" t="s">
        <v>51</v>
      </c>
      <c r="R1310" s="2" t="s">
        <v>51</v>
      </c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2" t="s">
        <v>51</v>
      </c>
      <c r="AW1310" s="2" t="s">
        <v>51</v>
      </c>
      <c r="AX1310" s="2" t="s">
        <v>51</v>
      </c>
      <c r="AY1310" s="2" t="s">
        <v>51</v>
      </c>
    </row>
    <row r="1311" spans="1:51" ht="30" customHeight="1" x14ac:dyDescent="0.4">
      <c r="A1311" s="9"/>
      <c r="B1311" s="9"/>
      <c r="C1311" s="9"/>
      <c r="D1311" s="9"/>
      <c r="E1311" s="12"/>
      <c r="F1311" s="13"/>
      <c r="G1311" s="12"/>
      <c r="H1311" s="13"/>
      <c r="I1311" s="12"/>
      <c r="J1311" s="13"/>
      <c r="K1311" s="12"/>
      <c r="L1311" s="13"/>
      <c r="M1311" s="9"/>
    </row>
    <row r="1312" spans="1:51" ht="30" customHeight="1" x14ac:dyDescent="0.4">
      <c r="A1312" s="110" t="s">
        <v>3125</v>
      </c>
      <c r="B1312" s="110"/>
      <c r="C1312" s="110"/>
      <c r="D1312" s="110"/>
      <c r="E1312" s="111"/>
      <c r="F1312" s="112"/>
      <c r="G1312" s="111"/>
      <c r="H1312" s="112"/>
      <c r="I1312" s="111"/>
      <c r="J1312" s="112"/>
      <c r="K1312" s="111"/>
      <c r="L1312" s="112"/>
      <c r="M1312" s="110"/>
      <c r="N1312" s="1" t="s">
        <v>1574</v>
      </c>
    </row>
    <row r="1313" spans="1:51" ht="30" customHeight="1" x14ac:dyDescent="0.4">
      <c r="A1313" s="8" t="s">
        <v>3127</v>
      </c>
      <c r="B1313" s="8" t="s">
        <v>3128</v>
      </c>
      <c r="C1313" s="8" t="s">
        <v>94</v>
      </c>
      <c r="D1313" s="9">
        <v>0.9</v>
      </c>
      <c r="E1313" s="12" t="e">
        <f>#REF!</f>
        <v>#REF!</v>
      </c>
      <c r="F1313" s="13" t="e">
        <f t="shared" ref="F1313:F1320" si="184">TRUNC(E1313*D1313,1)</f>
        <v>#REF!</v>
      </c>
      <c r="G1313" s="12" t="e">
        <f>#REF!</f>
        <v>#REF!</v>
      </c>
      <c r="H1313" s="13" t="e">
        <f t="shared" ref="H1313:H1320" si="185">TRUNC(G1313*D1313,1)</f>
        <v>#REF!</v>
      </c>
      <c r="I1313" s="12" t="e">
        <f>#REF!</f>
        <v>#REF!</v>
      </c>
      <c r="J1313" s="13" t="e">
        <f t="shared" ref="J1313:J1320" si="186">TRUNC(I1313*D1313,1)</f>
        <v>#REF!</v>
      </c>
      <c r="K1313" s="12" t="e">
        <f t="shared" ref="K1313:L1320" si="187">TRUNC(E1313+G1313+I1313,1)</f>
        <v>#REF!</v>
      </c>
      <c r="L1313" s="13" t="e">
        <f t="shared" si="187"/>
        <v>#REF!</v>
      </c>
      <c r="M1313" s="8" t="s">
        <v>1395</v>
      </c>
      <c r="N1313" s="2" t="s">
        <v>51</v>
      </c>
      <c r="O1313" s="2" t="s">
        <v>3129</v>
      </c>
      <c r="P1313" s="2" t="s">
        <v>59</v>
      </c>
      <c r="Q1313" s="2" t="s">
        <v>59</v>
      </c>
      <c r="R1313" s="2" t="s">
        <v>58</v>
      </c>
      <c r="S1313" s="3"/>
      <c r="T1313" s="3"/>
      <c r="U1313" s="3"/>
      <c r="V1313" s="3">
        <v>1</v>
      </c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2" t="s">
        <v>51</v>
      </c>
      <c r="AW1313" s="2" t="s">
        <v>3130</v>
      </c>
      <c r="AX1313" s="2" t="s">
        <v>51</v>
      </c>
      <c r="AY1313" s="2" t="s">
        <v>1398</v>
      </c>
    </row>
    <row r="1314" spans="1:51" ht="30" customHeight="1" x14ac:dyDescent="0.4">
      <c r="A1314" s="8" t="s">
        <v>3131</v>
      </c>
      <c r="B1314" s="8" t="s">
        <v>3132</v>
      </c>
      <c r="C1314" s="8" t="s">
        <v>94</v>
      </c>
      <c r="D1314" s="9">
        <v>5</v>
      </c>
      <c r="E1314" s="12" t="e">
        <f>#REF!</f>
        <v>#REF!</v>
      </c>
      <c r="F1314" s="13" t="e">
        <f t="shared" si="184"/>
        <v>#REF!</v>
      </c>
      <c r="G1314" s="12" t="e">
        <f>#REF!</f>
        <v>#REF!</v>
      </c>
      <c r="H1314" s="13" t="e">
        <f t="shared" si="185"/>
        <v>#REF!</v>
      </c>
      <c r="I1314" s="12" t="e">
        <f>#REF!</f>
        <v>#REF!</v>
      </c>
      <c r="J1314" s="13" t="e">
        <f t="shared" si="186"/>
        <v>#REF!</v>
      </c>
      <c r="K1314" s="12" t="e">
        <f t="shared" si="187"/>
        <v>#REF!</v>
      </c>
      <c r="L1314" s="13" t="e">
        <f t="shared" si="187"/>
        <v>#REF!</v>
      </c>
      <c r="M1314" s="8" t="s">
        <v>1395</v>
      </c>
      <c r="N1314" s="2" t="s">
        <v>51</v>
      </c>
      <c r="O1314" s="2" t="s">
        <v>3133</v>
      </c>
      <c r="P1314" s="2" t="s">
        <v>59</v>
      </c>
      <c r="Q1314" s="2" t="s">
        <v>59</v>
      </c>
      <c r="R1314" s="2" t="s">
        <v>58</v>
      </c>
      <c r="S1314" s="3"/>
      <c r="T1314" s="3"/>
      <c r="U1314" s="3"/>
      <c r="V1314" s="3">
        <v>1</v>
      </c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2" t="s">
        <v>51</v>
      </c>
      <c r="AW1314" s="2" t="s">
        <v>3134</v>
      </c>
      <c r="AX1314" s="2" t="s">
        <v>51</v>
      </c>
      <c r="AY1314" s="2" t="s">
        <v>1398</v>
      </c>
    </row>
    <row r="1315" spans="1:51" ht="30" customHeight="1" x14ac:dyDescent="0.4">
      <c r="A1315" s="8" t="s">
        <v>3135</v>
      </c>
      <c r="B1315" s="8" t="s">
        <v>3136</v>
      </c>
      <c r="C1315" s="8" t="s">
        <v>94</v>
      </c>
      <c r="D1315" s="9">
        <v>1.68</v>
      </c>
      <c r="E1315" s="12" t="e">
        <f>#REF!</f>
        <v>#REF!</v>
      </c>
      <c r="F1315" s="13" t="e">
        <f t="shared" si="184"/>
        <v>#REF!</v>
      </c>
      <c r="G1315" s="12" t="e">
        <f>#REF!</f>
        <v>#REF!</v>
      </c>
      <c r="H1315" s="13" t="e">
        <f t="shared" si="185"/>
        <v>#REF!</v>
      </c>
      <c r="I1315" s="12" t="e">
        <f>#REF!</f>
        <v>#REF!</v>
      </c>
      <c r="J1315" s="13" t="e">
        <f t="shared" si="186"/>
        <v>#REF!</v>
      </c>
      <c r="K1315" s="12" t="e">
        <f t="shared" si="187"/>
        <v>#REF!</v>
      </c>
      <c r="L1315" s="13" t="e">
        <f t="shared" si="187"/>
        <v>#REF!</v>
      </c>
      <c r="M1315" s="8" t="s">
        <v>1395</v>
      </c>
      <c r="N1315" s="2" t="s">
        <v>51</v>
      </c>
      <c r="O1315" s="2" t="s">
        <v>3137</v>
      </c>
      <c r="P1315" s="2" t="s">
        <v>59</v>
      </c>
      <c r="Q1315" s="2" t="s">
        <v>59</v>
      </c>
      <c r="R1315" s="2" t="s">
        <v>58</v>
      </c>
      <c r="S1315" s="3"/>
      <c r="T1315" s="3"/>
      <c r="U1315" s="3"/>
      <c r="V1315" s="3">
        <v>1</v>
      </c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2" t="s">
        <v>51</v>
      </c>
      <c r="AW1315" s="2" t="s">
        <v>3138</v>
      </c>
      <c r="AX1315" s="2" t="s">
        <v>51</v>
      </c>
      <c r="AY1315" s="2" t="s">
        <v>1398</v>
      </c>
    </row>
    <row r="1316" spans="1:51" ht="30" customHeight="1" x14ac:dyDescent="0.4">
      <c r="A1316" s="8" t="s">
        <v>3139</v>
      </c>
      <c r="B1316" s="8" t="s">
        <v>3140</v>
      </c>
      <c r="C1316" s="8" t="s">
        <v>97</v>
      </c>
      <c r="D1316" s="9">
        <v>1</v>
      </c>
      <c r="E1316" s="12" t="e">
        <f>TRUNC(SUMIF(V1313:V1320, RIGHTB(O1316, 1), F1313:F1320)*U1316, 2)</f>
        <v>#REF!</v>
      </c>
      <c r="F1316" s="13" t="e">
        <f t="shared" si="184"/>
        <v>#REF!</v>
      </c>
      <c r="G1316" s="12">
        <v>0</v>
      </c>
      <c r="H1316" s="13">
        <f t="shared" si="185"/>
        <v>0</v>
      </c>
      <c r="I1316" s="12">
        <v>0</v>
      </c>
      <c r="J1316" s="13">
        <f t="shared" si="186"/>
        <v>0</v>
      </c>
      <c r="K1316" s="12" t="e">
        <f t="shared" si="187"/>
        <v>#REF!</v>
      </c>
      <c r="L1316" s="13" t="e">
        <f t="shared" si="187"/>
        <v>#REF!</v>
      </c>
      <c r="M1316" s="8" t="s">
        <v>51</v>
      </c>
      <c r="N1316" s="2" t="s">
        <v>1574</v>
      </c>
      <c r="O1316" s="2" t="s">
        <v>1367</v>
      </c>
      <c r="P1316" s="2" t="s">
        <v>59</v>
      </c>
      <c r="Q1316" s="2" t="s">
        <v>59</v>
      </c>
      <c r="R1316" s="2" t="s">
        <v>59</v>
      </c>
      <c r="S1316" s="3">
        <v>0</v>
      </c>
      <c r="T1316" s="3">
        <v>0</v>
      </c>
      <c r="U1316" s="3">
        <v>0.06</v>
      </c>
      <c r="V1316" s="3"/>
      <c r="W1316" s="3">
        <v>2</v>
      </c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2" t="s">
        <v>51</v>
      </c>
      <c r="AW1316" s="2" t="s">
        <v>3141</v>
      </c>
      <c r="AX1316" s="2" t="s">
        <v>51</v>
      </c>
      <c r="AY1316" s="2" t="s">
        <v>51</v>
      </c>
    </row>
    <row r="1317" spans="1:51" ht="30" customHeight="1" x14ac:dyDescent="0.4">
      <c r="A1317" s="8" t="s">
        <v>3142</v>
      </c>
      <c r="B1317" s="8" t="s">
        <v>3143</v>
      </c>
      <c r="C1317" s="8" t="s">
        <v>94</v>
      </c>
      <c r="D1317" s="9">
        <v>0.09</v>
      </c>
      <c r="E1317" s="12" t="e">
        <f>#REF!</f>
        <v>#REF!</v>
      </c>
      <c r="F1317" s="13" t="e">
        <f t="shared" si="184"/>
        <v>#REF!</v>
      </c>
      <c r="G1317" s="12" t="e">
        <f>#REF!</f>
        <v>#REF!</v>
      </c>
      <c r="H1317" s="13" t="e">
        <f t="shared" si="185"/>
        <v>#REF!</v>
      </c>
      <c r="I1317" s="12" t="e">
        <f>#REF!</f>
        <v>#REF!</v>
      </c>
      <c r="J1317" s="13" t="e">
        <f t="shared" si="186"/>
        <v>#REF!</v>
      </c>
      <c r="K1317" s="12" t="e">
        <f t="shared" si="187"/>
        <v>#REF!</v>
      </c>
      <c r="L1317" s="13" t="e">
        <f t="shared" si="187"/>
        <v>#REF!</v>
      </c>
      <c r="M1317" s="8" t="s">
        <v>3144</v>
      </c>
      <c r="N1317" s="2" t="s">
        <v>1574</v>
      </c>
      <c r="O1317" s="2" t="s">
        <v>3145</v>
      </c>
      <c r="P1317" s="2" t="s">
        <v>59</v>
      </c>
      <c r="Q1317" s="2" t="s">
        <v>59</v>
      </c>
      <c r="R1317" s="2" t="s">
        <v>58</v>
      </c>
      <c r="S1317" s="3"/>
      <c r="T1317" s="3"/>
      <c r="U1317" s="3"/>
      <c r="V1317" s="3"/>
      <c r="W1317" s="3">
        <v>2</v>
      </c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2" t="s">
        <v>51</v>
      </c>
      <c r="AW1317" s="2" t="s">
        <v>3146</v>
      </c>
      <c r="AX1317" s="2" t="s">
        <v>51</v>
      </c>
      <c r="AY1317" s="2" t="s">
        <v>51</v>
      </c>
    </row>
    <row r="1318" spans="1:51" ht="30" customHeight="1" x14ac:dyDescent="0.4">
      <c r="A1318" s="8" t="s">
        <v>3147</v>
      </c>
      <c r="B1318" s="8" t="s">
        <v>3128</v>
      </c>
      <c r="C1318" s="8" t="s">
        <v>94</v>
      </c>
      <c r="D1318" s="9">
        <v>0.9</v>
      </c>
      <c r="E1318" s="12" t="e">
        <f>#REF!</f>
        <v>#REF!</v>
      </c>
      <c r="F1318" s="13" t="e">
        <f t="shared" si="184"/>
        <v>#REF!</v>
      </c>
      <c r="G1318" s="12" t="e">
        <f>#REF!</f>
        <v>#REF!</v>
      </c>
      <c r="H1318" s="13" t="e">
        <f t="shared" si="185"/>
        <v>#REF!</v>
      </c>
      <c r="I1318" s="12" t="e">
        <f>#REF!</f>
        <v>#REF!</v>
      </c>
      <c r="J1318" s="13" t="e">
        <f t="shared" si="186"/>
        <v>#REF!</v>
      </c>
      <c r="K1318" s="12" t="e">
        <f t="shared" si="187"/>
        <v>#REF!</v>
      </c>
      <c r="L1318" s="13" t="e">
        <f t="shared" si="187"/>
        <v>#REF!</v>
      </c>
      <c r="M1318" s="8" t="s">
        <v>3148</v>
      </c>
      <c r="N1318" s="2" t="s">
        <v>1574</v>
      </c>
      <c r="O1318" s="2" t="s">
        <v>3149</v>
      </c>
      <c r="P1318" s="2" t="s">
        <v>59</v>
      </c>
      <c r="Q1318" s="2" t="s">
        <v>59</v>
      </c>
      <c r="R1318" s="2" t="s">
        <v>58</v>
      </c>
      <c r="S1318" s="3"/>
      <c r="T1318" s="3"/>
      <c r="U1318" s="3"/>
      <c r="V1318" s="3"/>
      <c r="W1318" s="3">
        <v>2</v>
      </c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2" t="s">
        <v>51</v>
      </c>
      <c r="AW1318" s="2" t="s">
        <v>3150</v>
      </c>
      <c r="AX1318" s="2" t="s">
        <v>51</v>
      </c>
      <c r="AY1318" s="2" t="s">
        <v>51</v>
      </c>
    </row>
    <row r="1319" spans="1:51" ht="30" customHeight="1" x14ac:dyDescent="0.4">
      <c r="A1319" s="8" t="s">
        <v>3151</v>
      </c>
      <c r="B1319" s="8" t="s">
        <v>3128</v>
      </c>
      <c r="C1319" s="8" t="s">
        <v>94</v>
      </c>
      <c r="D1319" s="9">
        <v>0.9</v>
      </c>
      <c r="E1319" s="12" t="e">
        <f>#REF!</f>
        <v>#REF!</v>
      </c>
      <c r="F1319" s="13" t="e">
        <f t="shared" si="184"/>
        <v>#REF!</v>
      </c>
      <c r="G1319" s="12" t="e">
        <f>#REF!</f>
        <v>#REF!</v>
      </c>
      <c r="H1319" s="13" t="e">
        <f t="shared" si="185"/>
        <v>#REF!</v>
      </c>
      <c r="I1319" s="12" t="e">
        <f>#REF!</f>
        <v>#REF!</v>
      </c>
      <c r="J1319" s="13" t="e">
        <f t="shared" si="186"/>
        <v>#REF!</v>
      </c>
      <c r="K1319" s="12" t="e">
        <f t="shared" si="187"/>
        <v>#REF!</v>
      </c>
      <c r="L1319" s="13" t="e">
        <f t="shared" si="187"/>
        <v>#REF!</v>
      </c>
      <c r="M1319" s="8" t="s">
        <v>3152</v>
      </c>
      <c r="N1319" s="2" t="s">
        <v>1574</v>
      </c>
      <c r="O1319" s="2" t="s">
        <v>3153</v>
      </c>
      <c r="P1319" s="2" t="s">
        <v>59</v>
      </c>
      <c r="Q1319" s="2" t="s">
        <v>59</v>
      </c>
      <c r="R1319" s="2" t="s">
        <v>58</v>
      </c>
      <c r="S1319" s="3"/>
      <c r="T1319" s="3"/>
      <c r="U1319" s="3"/>
      <c r="V1319" s="3"/>
      <c r="W1319" s="3">
        <v>2</v>
      </c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2" t="s">
        <v>51</v>
      </c>
      <c r="AW1319" s="2" t="s">
        <v>3154</v>
      </c>
      <c r="AX1319" s="2" t="s">
        <v>51</v>
      </c>
      <c r="AY1319" s="2" t="s">
        <v>51</v>
      </c>
    </row>
    <row r="1320" spans="1:51" ht="30" customHeight="1" x14ac:dyDescent="0.4">
      <c r="A1320" s="8" t="s">
        <v>2083</v>
      </c>
      <c r="B1320" s="8" t="s">
        <v>2084</v>
      </c>
      <c r="C1320" s="8" t="s">
        <v>97</v>
      </c>
      <c r="D1320" s="9">
        <v>1</v>
      </c>
      <c r="E1320" s="12" t="e">
        <f>TRUNC(SUMIF(W1313:W1320, RIGHTB(O1320, 1), F1313:F1320)*U1320, 2)</f>
        <v>#REF!</v>
      </c>
      <c r="F1320" s="13" t="e">
        <f t="shared" si="184"/>
        <v>#REF!</v>
      </c>
      <c r="G1320" s="12">
        <v>0</v>
      </c>
      <c r="H1320" s="13">
        <f t="shared" si="185"/>
        <v>0</v>
      </c>
      <c r="I1320" s="12">
        <v>0</v>
      </c>
      <c r="J1320" s="13">
        <f t="shared" si="186"/>
        <v>0</v>
      </c>
      <c r="K1320" s="12" t="e">
        <f t="shared" si="187"/>
        <v>#REF!</v>
      </c>
      <c r="L1320" s="13" t="e">
        <f t="shared" si="187"/>
        <v>#REF!</v>
      </c>
      <c r="M1320" s="8" t="s">
        <v>51</v>
      </c>
      <c r="N1320" s="2" t="s">
        <v>1574</v>
      </c>
      <c r="O1320" s="2" t="s">
        <v>1368</v>
      </c>
      <c r="P1320" s="2" t="s">
        <v>59</v>
      </c>
      <c r="Q1320" s="2" t="s">
        <v>59</v>
      </c>
      <c r="R1320" s="2" t="s">
        <v>59</v>
      </c>
      <c r="S1320" s="3">
        <v>0</v>
      </c>
      <c r="T1320" s="3">
        <v>0</v>
      </c>
      <c r="U1320" s="3">
        <v>0.05</v>
      </c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2" t="s">
        <v>51</v>
      </c>
      <c r="AW1320" s="2" t="s">
        <v>3155</v>
      </c>
      <c r="AX1320" s="2" t="s">
        <v>51</v>
      </c>
      <c r="AY1320" s="2" t="s">
        <v>51</v>
      </c>
    </row>
    <row r="1321" spans="1:51" ht="30" customHeight="1" x14ac:dyDescent="0.4">
      <c r="A1321" s="8" t="s">
        <v>1406</v>
      </c>
      <c r="B1321" s="8" t="s">
        <v>51</v>
      </c>
      <c r="C1321" s="8" t="s">
        <v>51</v>
      </c>
      <c r="D1321" s="9"/>
      <c r="E1321" s="12"/>
      <c r="F1321" s="13" t="e">
        <f>TRUNC(SUMIF(N1313:N1320, N1312, F1313:F1320),0)</f>
        <v>#REF!</v>
      </c>
      <c r="G1321" s="12"/>
      <c r="H1321" s="13" t="e">
        <f>TRUNC(SUMIF(N1313:N1320, N1312, H1313:H1320),0)</f>
        <v>#REF!</v>
      </c>
      <c r="I1321" s="12"/>
      <c r="J1321" s="13" t="e">
        <f>TRUNC(SUMIF(N1313:N1320, N1312, J1313:J1320),0)</f>
        <v>#REF!</v>
      </c>
      <c r="K1321" s="12"/>
      <c r="L1321" s="13" t="e">
        <f>F1321+H1321+J1321</f>
        <v>#REF!</v>
      </c>
      <c r="M1321" s="8" t="s">
        <v>51</v>
      </c>
      <c r="N1321" s="2" t="s">
        <v>99</v>
      </c>
      <c r="O1321" s="2" t="s">
        <v>99</v>
      </c>
      <c r="P1321" s="2" t="s">
        <v>51</v>
      </c>
      <c r="Q1321" s="2" t="s">
        <v>51</v>
      </c>
      <c r="R1321" s="2" t="s">
        <v>51</v>
      </c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2" t="s">
        <v>51</v>
      </c>
      <c r="AW1321" s="2" t="s">
        <v>51</v>
      </c>
      <c r="AX1321" s="2" t="s">
        <v>51</v>
      </c>
      <c r="AY1321" s="2" t="s">
        <v>51</v>
      </c>
    </row>
    <row r="1322" spans="1:51" ht="30" customHeight="1" x14ac:dyDescent="0.4">
      <c r="A1322" s="9"/>
      <c r="B1322" s="9"/>
      <c r="C1322" s="9"/>
      <c r="D1322" s="9"/>
      <c r="E1322" s="12"/>
      <c r="F1322" s="13"/>
      <c r="G1322" s="12"/>
      <c r="H1322" s="13"/>
      <c r="I1322" s="12"/>
      <c r="J1322" s="13"/>
      <c r="K1322" s="12"/>
      <c r="L1322" s="13"/>
      <c r="M1322" s="9"/>
    </row>
    <row r="1323" spans="1:51" ht="30" customHeight="1" x14ac:dyDescent="0.4">
      <c r="A1323" s="110" t="s">
        <v>3156</v>
      </c>
      <c r="B1323" s="110"/>
      <c r="C1323" s="110"/>
      <c r="D1323" s="110"/>
      <c r="E1323" s="111"/>
      <c r="F1323" s="112"/>
      <c r="G1323" s="111"/>
      <c r="H1323" s="112"/>
      <c r="I1323" s="111"/>
      <c r="J1323" s="112"/>
      <c r="K1323" s="111"/>
      <c r="L1323" s="112"/>
      <c r="M1323" s="110"/>
      <c r="N1323" s="1" t="s">
        <v>1585</v>
      </c>
    </row>
    <row r="1324" spans="1:51" ht="30" customHeight="1" x14ac:dyDescent="0.4">
      <c r="A1324" s="8" t="s">
        <v>3157</v>
      </c>
      <c r="B1324" s="8" t="s">
        <v>3158</v>
      </c>
      <c r="C1324" s="8" t="s">
        <v>142</v>
      </c>
      <c r="D1324" s="9">
        <v>0.25</v>
      </c>
      <c r="E1324" s="12" t="e">
        <f>#REF!</f>
        <v>#REF!</v>
      </c>
      <c r="F1324" s="13" t="e">
        <f t="shared" ref="F1324:F1343" si="188">TRUNC(E1324*D1324,1)</f>
        <v>#REF!</v>
      </c>
      <c r="G1324" s="12" t="e">
        <f>#REF!</f>
        <v>#REF!</v>
      </c>
      <c r="H1324" s="13" t="e">
        <f t="shared" ref="H1324:H1343" si="189">TRUNC(G1324*D1324,1)</f>
        <v>#REF!</v>
      </c>
      <c r="I1324" s="12" t="e">
        <f>#REF!</f>
        <v>#REF!</v>
      </c>
      <c r="J1324" s="13" t="e">
        <f t="shared" ref="J1324:J1343" si="190">TRUNC(I1324*D1324,1)</f>
        <v>#REF!</v>
      </c>
      <c r="K1324" s="12" t="e">
        <f t="shared" ref="K1324:K1343" si="191">TRUNC(E1324+G1324+I1324,1)</f>
        <v>#REF!</v>
      </c>
      <c r="L1324" s="13" t="e">
        <f t="shared" ref="L1324:L1343" si="192">TRUNC(F1324+H1324+J1324,1)</f>
        <v>#REF!</v>
      </c>
      <c r="M1324" s="8" t="s">
        <v>1395</v>
      </c>
      <c r="N1324" s="2" t="s">
        <v>51</v>
      </c>
      <c r="O1324" s="2" t="s">
        <v>3159</v>
      </c>
      <c r="P1324" s="2" t="s">
        <v>59</v>
      </c>
      <c r="Q1324" s="2" t="s">
        <v>59</v>
      </c>
      <c r="R1324" s="2" t="s">
        <v>58</v>
      </c>
      <c r="S1324" s="3"/>
      <c r="T1324" s="3"/>
      <c r="U1324" s="3"/>
      <c r="V1324" s="3">
        <v>1</v>
      </c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2" t="s">
        <v>51</v>
      </c>
      <c r="AW1324" s="2" t="s">
        <v>3160</v>
      </c>
      <c r="AX1324" s="2" t="s">
        <v>51</v>
      </c>
      <c r="AY1324" s="2" t="s">
        <v>1398</v>
      </c>
    </row>
    <row r="1325" spans="1:51" ht="30" customHeight="1" x14ac:dyDescent="0.4">
      <c r="A1325" s="8" t="s">
        <v>3161</v>
      </c>
      <c r="B1325" s="8" t="s">
        <v>3162</v>
      </c>
      <c r="C1325" s="8" t="s">
        <v>142</v>
      </c>
      <c r="D1325" s="9">
        <v>0.7</v>
      </c>
      <c r="E1325" s="12" t="e">
        <f>#REF!</f>
        <v>#REF!</v>
      </c>
      <c r="F1325" s="13" t="e">
        <f t="shared" si="188"/>
        <v>#REF!</v>
      </c>
      <c r="G1325" s="12" t="e">
        <f>#REF!</f>
        <v>#REF!</v>
      </c>
      <c r="H1325" s="13" t="e">
        <f t="shared" si="189"/>
        <v>#REF!</v>
      </c>
      <c r="I1325" s="12" t="e">
        <f>#REF!</f>
        <v>#REF!</v>
      </c>
      <c r="J1325" s="13" t="e">
        <f t="shared" si="190"/>
        <v>#REF!</v>
      </c>
      <c r="K1325" s="12" t="e">
        <f t="shared" si="191"/>
        <v>#REF!</v>
      </c>
      <c r="L1325" s="13" t="e">
        <f t="shared" si="192"/>
        <v>#REF!</v>
      </c>
      <c r="M1325" s="8" t="s">
        <v>1395</v>
      </c>
      <c r="N1325" s="2" t="s">
        <v>51</v>
      </c>
      <c r="O1325" s="2" t="s">
        <v>3163</v>
      </c>
      <c r="P1325" s="2" t="s">
        <v>59</v>
      </c>
      <c r="Q1325" s="2" t="s">
        <v>59</v>
      </c>
      <c r="R1325" s="2" t="s">
        <v>58</v>
      </c>
      <c r="S1325" s="3"/>
      <c r="T1325" s="3"/>
      <c r="U1325" s="3"/>
      <c r="V1325" s="3">
        <v>1</v>
      </c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2" t="s">
        <v>51</v>
      </c>
      <c r="AW1325" s="2" t="s">
        <v>3164</v>
      </c>
      <c r="AX1325" s="2" t="s">
        <v>51</v>
      </c>
      <c r="AY1325" s="2" t="s">
        <v>1398</v>
      </c>
    </row>
    <row r="1326" spans="1:51" ht="30" customHeight="1" x14ac:dyDescent="0.4">
      <c r="A1326" s="8" t="s">
        <v>3165</v>
      </c>
      <c r="B1326" s="8" t="s">
        <v>3166</v>
      </c>
      <c r="C1326" s="8" t="s">
        <v>142</v>
      </c>
      <c r="D1326" s="9">
        <v>0.04</v>
      </c>
      <c r="E1326" s="12" t="e">
        <f>#REF!</f>
        <v>#REF!</v>
      </c>
      <c r="F1326" s="13" t="e">
        <f t="shared" si="188"/>
        <v>#REF!</v>
      </c>
      <c r="G1326" s="12" t="e">
        <f>#REF!</f>
        <v>#REF!</v>
      </c>
      <c r="H1326" s="13" t="e">
        <f t="shared" si="189"/>
        <v>#REF!</v>
      </c>
      <c r="I1326" s="12" t="e">
        <f>#REF!</f>
        <v>#REF!</v>
      </c>
      <c r="J1326" s="13" t="e">
        <f t="shared" si="190"/>
        <v>#REF!</v>
      </c>
      <c r="K1326" s="12" t="e">
        <f t="shared" si="191"/>
        <v>#REF!</v>
      </c>
      <c r="L1326" s="13" t="e">
        <f t="shared" si="192"/>
        <v>#REF!</v>
      </c>
      <c r="M1326" s="8" t="s">
        <v>1395</v>
      </c>
      <c r="N1326" s="2" t="s">
        <v>51</v>
      </c>
      <c r="O1326" s="2" t="s">
        <v>3167</v>
      </c>
      <c r="P1326" s="2" t="s">
        <v>59</v>
      </c>
      <c r="Q1326" s="2" t="s">
        <v>59</v>
      </c>
      <c r="R1326" s="2" t="s">
        <v>58</v>
      </c>
      <c r="S1326" s="3"/>
      <c r="T1326" s="3"/>
      <c r="U1326" s="3"/>
      <c r="V1326" s="3">
        <v>1</v>
      </c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2" t="s">
        <v>51</v>
      </c>
      <c r="AW1326" s="2" t="s">
        <v>3168</v>
      </c>
      <c r="AX1326" s="2" t="s">
        <v>51</v>
      </c>
      <c r="AY1326" s="2" t="s">
        <v>1398</v>
      </c>
    </row>
    <row r="1327" spans="1:51" ht="30" customHeight="1" x14ac:dyDescent="0.4">
      <c r="A1327" s="8" t="s">
        <v>3169</v>
      </c>
      <c r="B1327" s="8" t="s">
        <v>3170</v>
      </c>
      <c r="C1327" s="8" t="s">
        <v>142</v>
      </c>
      <c r="D1327" s="9">
        <v>0.02</v>
      </c>
      <c r="E1327" s="12" t="e">
        <f>#REF!</f>
        <v>#REF!</v>
      </c>
      <c r="F1327" s="13" t="e">
        <f t="shared" si="188"/>
        <v>#REF!</v>
      </c>
      <c r="G1327" s="12" t="e">
        <f>#REF!</f>
        <v>#REF!</v>
      </c>
      <c r="H1327" s="13" t="e">
        <f t="shared" si="189"/>
        <v>#REF!</v>
      </c>
      <c r="I1327" s="12" t="e">
        <f>#REF!</f>
        <v>#REF!</v>
      </c>
      <c r="J1327" s="13" t="e">
        <f t="shared" si="190"/>
        <v>#REF!</v>
      </c>
      <c r="K1327" s="12" t="e">
        <f t="shared" si="191"/>
        <v>#REF!</v>
      </c>
      <c r="L1327" s="13" t="e">
        <f t="shared" si="192"/>
        <v>#REF!</v>
      </c>
      <c r="M1327" s="8" t="s">
        <v>1395</v>
      </c>
      <c r="N1327" s="2" t="s">
        <v>51</v>
      </c>
      <c r="O1327" s="2" t="s">
        <v>3171</v>
      </c>
      <c r="P1327" s="2" t="s">
        <v>59</v>
      </c>
      <c r="Q1327" s="2" t="s">
        <v>59</v>
      </c>
      <c r="R1327" s="2" t="s">
        <v>58</v>
      </c>
      <c r="S1327" s="3"/>
      <c r="T1327" s="3"/>
      <c r="U1327" s="3"/>
      <c r="V1327" s="3">
        <v>1</v>
      </c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2" t="s">
        <v>51</v>
      </c>
      <c r="AW1327" s="2" t="s">
        <v>3172</v>
      </c>
      <c r="AX1327" s="2" t="s">
        <v>51</v>
      </c>
      <c r="AY1327" s="2" t="s">
        <v>1398</v>
      </c>
    </row>
    <row r="1328" spans="1:51" ht="30" customHeight="1" x14ac:dyDescent="0.4">
      <c r="A1328" s="8" t="s">
        <v>3173</v>
      </c>
      <c r="B1328" s="8" t="s">
        <v>3174</v>
      </c>
      <c r="C1328" s="8" t="s">
        <v>369</v>
      </c>
      <c r="D1328" s="9">
        <v>0.7</v>
      </c>
      <c r="E1328" s="12" t="e">
        <f>#REF!</f>
        <v>#REF!</v>
      </c>
      <c r="F1328" s="13" t="e">
        <f t="shared" si="188"/>
        <v>#REF!</v>
      </c>
      <c r="G1328" s="12" t="e">
        <f>#REF!</f>
        <v>#REF!</v>
      </c>
      <c r="H1328" s="13" t="e">
        <f t="shared" si="189"/>
        <v>#REF!</v>
      </c>
      <c r="I1328" s="12" t="e">
        <f>#REF!</f>
        <v>#REF!</v>
      </c>
      <c r="J1328" s="13" t="e">
        <f t="shared" si="190"/>
        <v>#REF!</v>
      </c>
      <c r="K1328" s="12" t="e">
        <f t="shared" si="191"/>
        <v>#REF!</v>
      </c>
      <c r="L1328" s="13" t="e">
        <f t="shared" si="192"/>
        <v>#REF!</v>
      </c>
      <c r="M1328" s="8" t="s">
        <v>1395</v>
      </c>
      <c r="N1328" s="2" t="s">
        <v>51</v>
      </c>
      <c r="O1328" s="2" t="s">
        <v>3175</v>
      </c>
      <c r="P1328" s="2" t="s">
        <v>59</v>
      </c>
      <c r="Q1328" s="2" t="s">
        <v>59</v>
      </c>
      <c r="R1328" s="2" t="s">
        <v>58</v>
      </c>
      <c r="S1328" s="3"/>
      <c r="T1328" s="3"/>
      <c r="U1328" s="3"/>
      <c r="V1328" s="3">
        <v>1</v>
      </c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2" t="s">
        <v>51</v>
      </c>
      <c r="AW1328" s="2" t="s">
        <v>3176</v>
      </c>
      <c r="AX1328" s="2" t="s">
        <v>51</v>
      </c>
      <c r="AY1328" s="2" t="s">
        <v>1398</v>
      </c>
    </row>
    <row r="1329" spans="1:51" ht="30" customHeight="1" x14ac:dyDescent="0.4">
      <c r="A1329" s="8" t="s">
        <v>3177</v>
      </c>
      <c r="B1329" s="8" t="s">
        <v>3178</v>
      </c>
      <c r="C1329" s="8" t="s">
        <v>369</v>
      </c>
      <c r="D1329" s="9">
        <v>0.16</v>
      </c>
      <c r="E1329" s="12" t="e">
        <f>#REF!</f>
        <v>#REF!</v>
      </c>
      <c r="F1329" s="13" t="e">
        <f t="shared" si="188"/>
        <v>#REF!</v>
      </c>
      <c r="G1329" s="12" t="e">
        <f>#REF!</f>
        <v>#REF!</v>
      </c>
      <c r="H1329" s="13" t="e">
        <f t="shared" si="189"/>
        <v>#REF!</v>
      </c>
      <c r="I1329" s="12" t="e">
        <f>#REF!</f>
        <v>#REF!</v>
      </c>
      <c r="J1329" s="13" t="e">
        <f t="shared" si="190"/>
        <v>#REF!</v>
      </c>
      <c r="K1329" s="12" t="e">
        <f t="shared" si="191"/>
        <v>#REF!</v>
      </c>
      <c r="L1329" s="13" t="e">
        <f t="shared" si="192"/>
        <v>#REF!</v>
      </c>
      <c r="M1329" s="8" t="s">
        <v>1395</v>
      </c>
      <c r="N1329" s="2" t="s">
        <v>51</v>
      </c>
      <c r="O1329" s="2" t="s">
        <v>3179</v>
      </c>
      <c r="P1329" s="2" t="s">
        <v>59</v>
      </c>
      <c r="Q1329" s="2" t="s">
        <v>59</v>
      </c>
      <c r="R1329" s="2" t="s">
        <v>58</v>
      </c>
      <c r="S1329" s="3"/>
      <c r="T1329" s="3"/>
      <c r="U1329" s="3"/>
      <c r="V1329" s="3">
        <v>1</v>
      </c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2" t="s">
        <v>51</v>
      </c>
      <c r="AW1329" s="2" t="s">
        <v>3180</v>
      </c>
      <c r="AX1329" s="2" t="s">
        <v>51</v>
      </c>
      <c r="AY1329" s="2" t="s">
        <v>1398</v>
      </c>
    </row>
    <row r="1330" spans="1:51" ht="30" customHeight="1" x14ac:dyDescent="0.4">
      <c r="A1330" s="8" t="s">
        <v>3181</v>
      </c>
      <c r="B1330" s="8" t="s">
        <v>3182</v>
      </c>
      <c r="C1330" s="8" t="s">
        <v>369</v>
      </c>
      <c r="D1330" s="9">
        <v>0.15</v>
      </c>
      <c r="E1330" s="12" t="e">
        <f>#REF!</f>
        <v>#REF!</v>
      </c>
      <c r="F1330" s="13" t="e">
        <f t="shared" si="188"/>
        <v>#REF!</v>
      </c>
      <c r="G1330" s="12" t="e">
        <f>#REF!</f>
        <v>#REF!</v>
      </c>
      <c r="H1330" s="13" t="e">
        <f t="shared" si="189"/>
        <v>#REF!</v>
      </c>
      <c r="I1330" s="12" t="e">
        <f>#REF!</f>
        <v>#REF!</v>
      </c>
      <c r="J1330" s="13" t="e">
        <f t="shared" si="190"/>
        <v>#REF!</v>
      </c>
      <c r="K1330" s="12" t="e">
        <f t="shared" si="191"/>
        <v>#REF!</v>
      </c>
      <c r="L1330" s="13" t="e">
        <f t="shared" si="192"/>
        <v>#REF!</v>
      </c>
      <c r="M1330" s="8" t="s">
        <v>1395</v>
      </c>
      <c r="N1330" s="2" t="s">
        <v>51</v>
      </c>
      <c r="O1330" s="2" t="s">
        <v>3183</v>
      </c>
      <c r="P1330" s="2" t="s">
        <v>59</v>
      </c>
      <c r="Q1330" s="2" t="s">
        <v>59</v>
      </c>
      <c r="R1330" s="2" t="s">
        <v>58</v>
      </c>
      <c r="S1330" s="3"/>
      <c r="T1330" s="3"/>
      <c r="U1330" s="3"/>
      <c r="V1330" s="3">
        <v>1</v>
      </c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2" t="s">
        <v>51</v>
      </c>
      <c r="AW1330" s="2" t="s">
        <v>3184</v>
      </c>
      <c r="AX1330" s="2" t="s">
        <v>51</v>
      </c>
      <c r="AY1330" s="2" t="s">
        <v>1398</v>
      </c>
    </row>
    <row r="1331" spans="1:51" ht="30" customHeight="1" x14ac:dyDescent="0.4">
      <c r="A1331" s="8" t="s">
        <v>3185</v>
      </c>
      <c r="B1331" s="8" t="s">
        <v>3186</v>
      </c>
      <c r="C1331" s="8" t="s">
        <v>369</v>
      </c>
      <c r="D1331" s="9">
        <v>0.3</v>
      </c>
      <c r="E1331" s="12" t="e">
        <f>#REF!</f>
        <v>#REF!</v>
      </c>
      <c r="F1331" s="13" t="e">
        <f t="shared" si="188"/>
        <v>#REF!</v>
      </c>
      <c r="G1331" s="12" t="e">
        <f>#REF!</f>
        <v>#REF!</v>
      </c>
      <c r="H1331" s="13" t="e">
        <f t="shared" si="189"/>
        <v>#REF!</v>
      </c>
      <c r="I1331" s="12" t="e">
        <f>#REF!</f>
        <v>#REF!</v>
      </c>
      <c r="J1331" s="13" t="e">
        <f t="shared" si="190"/>
        <v>#REF!</v>
      </c>
      <c r="K1331" s="12" t="e">
        <f t="shared" si="191"/>
        <v>#REF!</v>
      </c>
      <c r="L1331" s="13" t="e">
        <f t="shared" si="192"/>
        <v>#REF!</v>
      </c>
      <c r="M1331" s="8" t="s">
        <v>1395</v>
      </c>
      <c r="N1331" s="2" t="s">
        <v>51</v>
      </c>
      <c r="O1331" s="2" t="s">
        <v>3187</v>
      </c>
      <c r="P1331" s="2" t="s">
        <v>59</v>
      </c>
      <c r="Q1331" s="2" t="s">
        <v>59</v>
      </c>
      <c r="R1331" s="2" t="s">
        <v>58</v>
      </c>
      <c r="S1331" s="3"/>
      <c r="T1331" s="3"/>
      <c r="U1331" s="3"/>
      <c r="V1331" s="3">
        <v>1</v>
      </c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2" t="s">
        <v>51</v>
      </c>
      <c r="AW1331" s="2" t="s">
        <v>3188</v>
      </c>
      <c r="AX1331" s="2" t="s">
        <v>51</v>
      </c>
      <c r="AY1331" s="2" t="s">
        <v>1398</v>
      </c>
    </row>
    <row r="1332" spans="1:51" ht="30" customHeight="1" x14ac:dyDescent="0.4">
      <c r="A1332" s="8" t="s">
        <v>3189</v>
      </c>
      <c r="B1332" s="8" t="s">
        <v>3190</v>
      </c>
      <c r="C1332" s="8" t="s">
        <v>369</v>
      </c>
      <c r="D1332" s="9">
        <v>0.22</v>
      </c>
      <c r="E1332" s="12" t="e">
        <f>#REF!</f>
        <v>#REF!</v>
      </c>
      <c r="F1332" s="13" t="e">
        <f t="shared" si="188"/>
        <v>#REF!</v>
      </c>
      <c r="G1332" s="12" t="e">
        <f>#REF!</f>
        <v>#REF!</v>
      </c>
      <c r="H1332" s="13" t="e">
        <f t="shared" si="189"/>
        <v>#REF!</v>
      </c>
      <c r="I1332" s="12" t="e">
        <f>#REF!</f>
        <v>#REF!</v>
      </c>
      <c r="J1332" s="13" t="e">
        <f t="shared" si="190"/>
        <v>#REF!</v>
      </c>
      <c r="K1332" s="12" t="e">
        <f t="shared" si="191"/>
        <v>#REF!</v>
      </c>
      <c r="L1332" s="13" t="e">
        <f t="shared" si="192"/>
        <v>#REF!</v>
      </c>
      <c r="M1332" s="8" t="s">
        <v>1395</v>
      </c>
      <c r="N1332" s="2" t="s">
        <v>51</v>
      </c>
      <c r="O1332" s="2" t="s">
        <v>3191</v>
      </c>
      <c r="P1332" s="2" t="s">
        <v>59</v>
      </c>
      <c r="Q1332" s="2" t="s">
        <v>59</v>
      </c>
      <c r="R1332" s="2" t="s">
        <v>58</v>
      </c>
      <c r="S1332" s="3"/>
      <c r="T1332" s="3"/>
      <c r="U1332" s="3"/>
      <c r="V1332" s="3">
        <v>1</v>
      </c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2" t="s">
        <v>51</v>
      </c>
      <c r="AW1332" s="2" t="s">
        <v>3192</v>
      </c>
      <c r="AX1332" s="2" t="s">
        <v>51</v>
      </c>
      <c r="AY1332" s="2" t="s">
        <v>1398</v>
      </c>
    </row>
    <row r="1333" spans="1:51" ht="30" customHeight="1" x14ac:dyDescent="0.4">
      <c r="A1333" s="8" t="s">
        <v>3193</v>
      </c>
      <c r="B1333" s="8" t="s">
        <v>3194</v>
      </c>
      <c r="C1333" s="8" t="s">
        <v>369</v>
      </c>
      <c r="D1333" s="9">
        <v>0.05</v>
      </c>
      <c r="E1333" s="12" t="e">
        <f>#REF!</f>
        <v>#REF!</v>
      </c>
      <c r="F1333" s="13" t="e">
        <f t="shared" si="188"/>
        <v>#REF!</v>
      </c>
      <c r="G1333" s="12" t="e">
        <f>#REF!</f>
        <v>#REF!</v>
      </c>
      <c r="H1333" s="13" t="e">
        <f t="shared" si="189"/>
        <v>#REF!</v>
      </c>
      <c r="I1333" s="12" t="e">
        <f>#REF!</f>
        <v>#REF!</v>
      </c>
      <c r="J1333" s="13" t="e">
        <f t="shared" si="190"/>
        <v>#REF!</v>
      </c>
      <c r="K1333" s="12" t="e">
        <f t="shared" si="191"/>
        <v>#REF!</v>
      </c>
      <c r="L1333" s="13" t="e">
        <f t="shared" si="192"/>
        <v>#REF!</v>
      </c>
      <c r="M1333" s="8" t="s">
        <v>1395</v>
      </c>
      <c r="N1333" s="2" t="s">
        <v>51</v>
      </c>
      <c r="O1333" s="2" t="s">
        <v>3195</v>
      </c>
      <c r="P1333" s="2" t="s">
        <v>59</v>
      </c>
      <c r="Q1333" s="2" t="s">
        <v>59</v>
      </c>
      <c r="R1333" s="2" t="s">
        <v>58</v>
      </c>
      <c r="S1333" s="3"/>
      <c r="T1333" s="3"/>
      <c r="U1333" s="3"/>
      <c r="V1333" s="3">
        <v>1</v>
      </c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2" t="s">
        <v>51</v>
      </c>
      <c r="AW1333" s="2" t="s">
        <v>3196</v>
      </c>
      <c r="AX1333" s="2" t="s">
        <v>51</v>
      </c>
      <c r="AY1333" s="2" t="s">
        <v>1398</v>
      </c>
    </row>
    <row r="1334" spans="1:51" ht="30" customHeight="1" x14ac:dyDescent="0.4">
      <c r="A1334" s="8" t="s">
        <v>3197</v>
      </c>
      <c r="B1334" s="8" t="s">
        <v>3198</v>
      </c>
      <c r="C1334" s="8" t="s">
        <v>369</v>
      </c>
      <c r="D1334" s="9">
        <v>0.09</v>
      </c>
      <c r="E1334" s="12" t="e">
        <f>#REF!</f>
        <v>#REF!</v>
      </c>
      <c r="F1334" s="13" t="e">
        <f t="shared" si="188"/>
        <v>#REF!</v>
      </c>
      <c r="G1334" s="12" t="e">
        <f>#REF!</f>
        <v>#REF!</v>
      </c>
      <c r="H1334" s="13" t="e">
        <f t="shared" si="189"/>
        <v>#REF!</v>
      </c>
      <c r="I1334" s="12" t="e">
        <f>#REF!</f>
        <v>#REF!</v>
      </c>
      <c r="J1334" s="13" t="e">
        <f t="shared" si="190"/>
        <v>#REF!</v>
      </c>
      <c r="K1334" s="12" t="e">
        <f t="shared" si="191"/>
        <v>#REF!</v>
      </c>
      <c r="L1334" s="13" t="e">
        <f t="shared" si="192"/>
        <v>#REF!</v>
      </c>
      <c r="M1334" s="8" t="s">
        <v>1395</v>
      </c>
      <c r="N1334" s="2" t="s">
        <v>51</v>
      </c>
      <c r="O1334" s="2" t="s">
        <v>3199</v>
      </c>
      <c r="P1334" s="2" t="s">
        <v>59</v>
      </c>
      <c r="Q1334" s="2" t="s">
        <v>59</v>
      </c>
      <c r="R1334" s="2" t="s">
        <v>58</v>
      </c>
      <c r="S1334" s="3"/>
      <c r="T1334" s="3"/>
      <c r="U1334" s="3"/>
      <c r="V1334" s="3">
        <v>1</v>
      </c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2" t="s">
        <v>51</v>
      </c>
      <c r="AW1334" s="2" t="s">
        <v>3200</v>
      </c>
      <c r="AX1334" s="2" t="s">
        <v>51</v>
      </c>
      <c r="AY1334" s="2" t="s">
        <v>1398</v>
      </c>
    </row>
    <row r="1335" spans="1:51" ht="30" customHeight="1" x14ac:dyDescent="0.4">
      <c r="A1335" s="8" t="s">
        <v>3201</v>
      </c>
      <c r="B1335" s="8" t="s">
        <v>3202</v>
      </c>
      <c r="C1335" s="8" t="s">
        <v>369</v>
      </c>
      <c r="D1335" s="9">
        <v>0.01</v>
      </c>
      <c r="E1335" s="12" t="e">
        <f>#REF!</f>
        <v>#REF!</v>
      </c>
      <c r="F1335" s="13" t="e">
        <f t="shared" si="188"/>
        <v>#REF!</v>
      </c>
      <c r="G1335" s="12" t="e">
        <f>#REF!</f>
        <v>#REF!</v>
      </c>
      <c r="H1335" s="13" t="e">
        <f t="shared" si="189"/>
        <v>#REF!</v>
      </c>
      <c r="I1335" s="12" t="e">
        <f>#REF!</f>
        <v>#REF!</v>
      </c>
      <c r="J1335" s="13" t="e">
        <f t="shared" si="190"/>
        <v>#REF!</v>
      </c>
      <c r="K1335" s="12" t="e">
        <f t="shared" si="191"/>
        <v>#REF!</v>
      </c>
      <c r="L1335" s="13" t="e">
        <f t="shared" si="192"/>
        <v>#REF!</v>
      </c>
      <c r="M1335" s="8" t="s">
        <v>1395</v>
      </c>
      <c r="N1335" s="2" t="s">
        <v>51</v>
      </c>
      <c r="O1335" s="2" t="s">
        <v>3203</v>
      </c>
      <c r="P1335" s="2" t="s">
        <v>59</v>
      </c>
      <c r="Q1335" s="2" t="s">
        <v>59</v>
      </c>
      <c r="R1335" s="2" t="s">
        <v>58</v>
      </c>
      <c r="S1335" s="3"/>
      <c r="T1335" s="3"/>
      <c r="U1335" s="3"/>
      <c r="V1335" s="3">
        <v>1</v>
      </c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2" t="s">
        <v>51</v>
      </c>
      <c r="AW1335" s="2" t="s">
        <v>3204</v>
      </c>
      <c r="AX1335" s="2" t="s">
        <v>51</v>
      </c>
      <c r="AY1335" s="2" t="s">
        <v>1398</v>
      </c>
    </row>
    <row r="1336" spans="1:51" ht="30" customHeight="1" x14ac:dyDescent="0.4">
      <c r="A1336" s="8" t="s">
        <v>3205</v>
      </c>
      <c r="B1336" s="8" t="s">
        <v>3206</v>
      </c>
      <c r="C1336" s="8" t="s">
        <v>205</v>
      </c>
      <c r="D1336" s="9">
        <v>0.06</v>
      </c>
      <c r="E1336" s="12" t="e">
        <f>#REF!</f>
        <v>#REF!</v>
      </c>
      <c r="F1336" s="13" t="e">
        <f t="shared" si="188"/>
        <v>#REF!</v>
      </c>
      <c r="G1336" s="12" t="e">
        <f>#REF!</f>
        <v>#REF!</v>
      </c>
      <c r="H1336" s="13" t="e">
        <f t="shared" si="189"/>
        <v>#REF!</v>
      </c>
      <c r="I1336" s="12" t="e">
        <f>#REF!</f>
        <v>#REF!</v>
      </c>
      <c r="J1336" s="13" t="e">
        <f t="shared" si="190"/>
        <v>#REF!</v>
      </c>
      <c r="K1336" s="12" t="e">
        <f t="shared" si="191"/>
        <v>#REF!</v>
      </c>
      <c r="L1336" s="13" t="e">
        <f t="shared" si="192"/>
        <v>#REF!</v>
      </c>
      <c r="M1336" s="8" t="s">
        <v>1395</v>
      </c>
      <c r="N1336" s="2" t="s">
        <v>51</v>
      </c>
      <c r="O1336" s="2" t="s">
        <v>3207</v>
      </c>
      <c r="P1336" s="2" t="s">
        <v>59</v>
      </c>
      <c r="Q1336" s="2" t="s">
        <v>59</v>
      </c>
      <c r="R1336" s="2" t="s">
        <v>58</v>
      </c>
      <c r="S1336" s="3"/>
      <c r="T1336" s="3"/>
      <c r="U1336" s="3"/>
      <c r="V1336" s="3">
        <v>1</v>
      </c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2" t="s">
        <v>51</v>
      </c>
      <c r="AW1336" s="2" t="s">
        <v>3208</v>
      </c>
      <c r="AX1336" s="2" t="s">
        <v>51</v>
      </c>
      <c r="AY1336" s="2" t="s">
        <v>1398</v>
      </c>
    </row>
    <row r="1337" spans="1:51" ht="30" customHeight="1" x14ac:dyDescent="0.4">
      <c r="A1337" s="8" t="s">
        <v>3205</v>
      </c>
      <c r="B1337" s="8" t="s">
        <v>3209</v>
      </c>
      <c r="C1337" s="8" t="s">
        <v>205</v>
      </c>
      <c r="D1337" s="9">
        <v>0.06</v>
      </c>
      <c r="E1337" s="12" t="e">
        <f>#REF!</f>
        <v>#REF!</v>
      </c>
      <c r="F1337" s="13" t="e">
        <f t="shared" si="188"/>
        <v>#REF!</v>
      </c>
      <c r="G1337" s="12" t="e">
        <f>#REF!</f>
        <v>#REF!</v>
      </c>
      <c r="H1337" s="13" t="e">
        <f t="shared" si="189"/>
        <v>#REF!</v>
      </c>
      <c r="I1337" s="12" t="e">
        <f>#REF!</f>
        <v>#REF!</v>
      </c>
      <c r="J1337" s="13" t="e">
        <f t="shared" si="190"/>
        <v>#REF!</v>
      </c>
      <c r="K1337" s="12" t="e">
        <f t="shared" si="191"/>
        <v>#REF!</v>
      </c>
      <c r="L1337" s="13" t="e">
        <f t="shared" si="192"/>
        <v>#REF!</v>
      </c>
      <c r="M1337" s="8" t="s">
        <v>1395</v>
      </c>
      <c r="N1337" s="2" t="s">
        <v>51</v>
      </c>
      <c r="O1337" s="2" t="s">
        <v>3210</v>
      </c>
      <c r="P1337" s="2" t="s">
        <v>59</v>
      </c>
      <c r="Q1337" s="2" t="s">
        <v>59</v>
      </c>
      <c r="R1337" s="2" t="s">
        <v>58</v>
      </c>
      <c r="S1337" s="3"/>
      <c r="T1337" s="3"/>
      <c r="U1337" s="3"/>
      <c r="V1337" s="3">
        <v>1</v>
      </c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2" t="s">
        <v>51</v>
      </c>
      <c r="AW1337" s="2" t="s">
        <v>3211</v>
      </c>
      <c r="AX1337" s="2" t="s">
        <v>51</v>
      </c>
      <c r="AY1337" s="2" t="s">
        <v>1398</v>
      </c>
    </row>
    <row r="1338" spans="1:51" ht="30" customHeight="1" x14ac:dyDescent="0.4">
      <c r="A1338" s="8" t="s">
        <v>3205</v>
      </c>
      <c r="B1338" s="8" t="s">
        <v>3212</v>
      </c>
      <c r="C1338" s="8" t="s">
        <v>205</v>
      </c>
      <c r="D1338" s="9">
        <v>0.08</v>
      </c>
      <c r="E1338" s="12" t="e">
        <f>#REF!</f>
        <v>#REF!</v>
      </c>
      <c r="F1338" s="13" t="e">
        <f t="shared" si="188"/>
        <v>#REF!</v>
      </c>
      <c r="G1338" s="12" t="e">
        <f>#REF!</f>
        <v>#REF!</v>
      </c>
      <c r="H1338" s="13" t="e">
        <f t="shared" si="189"/>
        <v>#REF!</v>
      </c>
      <c r="I1338" s="12" t="e">
        <f>#REF!</f>
        <v>#REF!</v>
      </c>
      <c r="J1338" s="13" t="e">
        <f t="shared" si="190"/>
        <v>#REF!</v>
      </c>
      <c r="K1338" s="12" t="e">
        <f t="shared" si="191"/>
        <v>#REF!</v>
      </c>
      <c r="L1338" s="13" t="e">
        <f t="shared" si="192"/>
        <v>#REF!</v>
      </c>
      <c r="M1338" s="8" t="s">
        <v>1395</v>
      </c>
      <c r="N1338" s="2" t="s">
        <v>51</v>
      </c>
      <c r="O1338" s="2" t="s">
        <v>3213</v>
      </c>
      <c r="P1338" s="2" t="s">
        <v>59</v>
      </c>
      <c r="Q1338" s="2" t="s">
        <v>59</v>
      </c>
      <c r="R1338" s="2" t="s">
        <v>58</v>
      </c>
      <c r="S1338" s="3"/>
      <c r="T1338" s="3"/>
      <c r="U1338" s="3"/>
      <c r="V1338" s="3">
        <v>1</v>
      </c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2" t="s">
        <v>51</v>
      </c>
      <c r="AW1338" s="2" t="s">
        <v>3214</v>
      </c>
      <c r="AX1338" s="2" t="s">
        <v>51</v>
      </c>
      <c r="AY1338" s="2" t="s">
        <v>1398</v>
      </c>
    </row>
    <row r="1339" spans="1:51" ht="30" customHeight="1" x14ac:dyDescent="0.4">
      <c r="A1339" s="8" t="s">
        <v>3205</v>
      </c>
      <c r="B1339" s="8" t="s">
        <v>3215</v>
      </c>
      <c r="C1339" s="8" t="s">
        <v>205</v>
      </c>
      <c r="D1339" s="9">
        <v>0.35</v>
      </c>
      <c r="E1339" s="12" t="e">
        <f>#REF!</f>
        <v>#REF!</v>
      </c>
      <c r="F1339" s="13" t="e">
        <f t="shared" si="188"/>
        <v>#REF!</v>
      </c>
      <c r="G1339" s="12" t="e">
        <f>#REF!</f>
        <v>#REF!</v>
      </c>
      <c r="H1339" s="13" t="e">
        <f t="shared" si="189"/>
        <v>#REF!</v>
      </c>
      <c r="I1339" s="12" t="e">
        <f>#REF!</f>
        <v>#REF!</v>
      </c>
      <c r="J1339" s="13" t="e">
        <f t="shared" si="190"/>
        <v>#REF!</v>
      </c>
      <c r="K1339" s="12" t="e">
        <f t="shared" si="191"/>
        <v>#REF!</v>
      </c>
      <c r="L1339" s="13" t="e">
        <f t="shared" si="192"/>
        <v>#REF!</v>
      </c>
      <c r="M1339" s="8" t="s">
        <v>1395</v>
      </c>
      <c r="N1339" s="2" t="s">
        <v>51</v>
      </c>
      <c r="O1339" s="2" t="s">
        <v>3216</v>
      </c>
      <c r="P1339" s="2" t="s">
        <v>59</v>
      </c>
      <c r="Q1339" s="2" t="s">
        <v>59</v>
      </c>
      <c r="R1339" s="2" t="s">
        <v>58</v>
      </c>
      <c r="S1339" s="3"/>
      <c r="T1339" s="3"/>
      <c r="U1339" s="3"/>
      <c r="V1339" s="3">
        <v>1</v>
      </c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2" t="s">
        <v>51</v>
      </c>
      <c r="AW1339" s="2" t="s">
        <v>3217</v>
      </c>
      <c r="AX1339" s="2" t="s">
        <v>51</v>
      </c>
      <c r="AY1339" s="2" t="s">
        <v>1398</v>
      </c>
    </row>
    <row r="1340" spans="1:51" ht="30" customHeight="1" x14ac:dyDescent="0.4">
      <c r="A1340" s="8" t="s">
        <v>3218</v>
      </c>
      <c r="B1340" s="8" t="s">
        <v>3219</v>
      </c>
      <c r="C1340" s="8" t="s">
        <v>97</v>
      </c>
      <c r="D1340" s="9">
        <v>1</v>
      </c>
      <c r="E1340" s="12" t="e">
        <f>TRUNC(SUMIF(V1324:V1343, RIGHTB(O1340, 1), F1324:F1343)*U1340, 2)</f>
        <v>#REF!</v>
      </c>
      <c r="F1340" s="13" t="e">
        <f t="shared" si="188"/>
        <v>#REF!</v>
      </c>
      <c r="G1340" s="12">
        <v>0</v>
      </c>
      <c r="H1340" s="13">
        <f t="shared" si="189"/>
        <v>0</v>
      </c>
      <c r="I1340" s="12">
        <v>0</v>
      </c>
      <c r="J1340" s="13">
        <f t="shared" si="190"/>
        <v>0</v>
      </c>
      <c r="K1340" s="12" t="e">
        <f t="shared" si="191"/>
        <v>#REF!</v>
      </c>
      <c r="L1340" s="13" t="e">
        <f t="shared" si="192"/>
        <v>#REF!</v>
      </c>
      <c r="M1340" s="8" t="s">
        <v>51</v>
      </c>
      <c r="N1340" s="2" t="s">
        <v>1585</v>
      </c>
      <c r="O1340" s="2" t="s">
        <v>1367</v>
      </c>
      <c r="P1340" s="2" t="s">
        <v>59</v>
      </c>
      <c r="Q1340" s="2" t="s">
        <v>59</v>
      </c>
      <c r="R1340" s="2" t="s">
        <v>59</v>
      </c>
      <c r="S1340" s="3">
        <v>0</v>
      </c>
      <c r="T1340" s="3">
        <v>0</v>
      </c>
      <c r="U1340" s="3">
        <v>0.19</v>
      </c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2" t="s">
        <v>51</v>
      </c>
      <c r="AW1340" s="2" t="s">
        <v>3220</v>
      </c>
      <c r="AX1340" s="2" t="s">
        <v>51</v>
      </c>
      <c r="AY1340" s="2" t="s">
        <v>51</v>
      </c>
    </row>
    <row r="1341" spans="1:51" ht="30" customHeight="1" x14ac:dyDescent="0.4">
      <c r="A1341" s="8" t="s">
        <v>3221</v>
      </c>
      <c r="B1341" s="8" t="s">
        <v>3222</v>
      </c>
      <c r="C1341" s="8" t="s">
        <v>369</v>
      </c>
      <c r="D1341" s="9">
        <v>0.03</v>
      </c>
      <c r="E1341" s="12" t="e">
        <f>#REF!</f>
        <v>#REF!</v>
      </c>
      <c r="F1341" s="13" t="e">
        <f t="shared" si="188"/>
        <v>#REF!</v>
      </c>
      <c r="G1341" s="12" t="e">
        <f>#REF!</f>
        <v>#REF!</v>
      </c>
      <c r="H1341" s="13" t="e">
        <f t="shared" si="189"/>
        <v>#REF!</v>
      </c>
      <c r="I1341" s="12" t="e">
        <f>#REF!</f>
        <v>#REF!</v>
      </c>
      <c r="J1341" s="13" t="e">
        <f t="shared" si="190"/>
        <v>#REF!</v>
      </c>
      <c r="K1341" s="12" t="e">
        <f t="shared" si="191"/>
        <v>#REF!</v>
      </c>
      <c r="L1341" s="13" t="e">
        <f t="shared" si="192"/>
        <v>#REF!</v>
      </c>
      <c r="M1341" s="8" t="s">
        <v>1395</v>
      </c>
      <c r="N1341" s="2" t="s">
        <v>51</v>
      </c>
      <c r="O1341" s="2" t="s">
        <v>3223</v>
      </c>
      <c r="P1341" s="2" t="s">
        <v>59</v>
      </c>
      <c r="Q1341" s="2" t="s">
        <v>59</v>
      </c>
      <c r="R1341" s="2" t="s">
        <v>58</v>
      </c>
      <c r="S1341" s="3"/>
      <c r="T1341" s="3"/>
      <c r="U1341" s="3"/>
      <c r="V1341" s="3"/>
      <c r="W1341" s="3">
        <v>2</v>
      </c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2" t="s">
        <v>51</v>
      </c>
      <c r="AW1341" s="2" t="s">
        <v>3224</v>
      </c>
      <c r="AX1341" s="2" t="s">
        <v>51</v>
      </c>
      <c r="AY1341" s="2" t="s">
        <v>1398</v>
      </c>
    </row>
    <row r="1342" spans="1:51" ht="30" customHeight="1" x14ac:dyDescent="0.4">
      <c r="A1342" s="8" t="s">
        <v>3225</v>
      </c>
      <c r="B1342" s="8" t="s">
        <v>3226</v>
      </c>
      <c r="C1342" s="8" t="s">
        <v>369</v>
      </c>
      <c r="D1342" s="9">
        <v>0.1</v>
      </c>
      <c r="E1342" s="12" t="e">
        <f>#REF!</f>
        <v>#REF!</v>
      </c>
      <c r="F1342" s="13" t="e">
        <f t="shared" si="188"/>
        <v>#REF!</v>
      </c>
      <c r="G1342" s="12" t="e">
        <f>#REF!</f>
        <v>#REF!</v>
      </c>
      <c r="H1342" s="13" t="e">
        <f t="shared" si="189"/>
        <v>#REF!</v>
      </c>
      <c r="I1342" s="12" t="e">
        <f>#REF!</f>
        <v>#REF!</v>
      </c>
      <c r="J1342" s="13" t="e">
        <f t="shared" si="190"/>
        <v>#REF!</v>
      </c>
      <c r="K1342" s="12" t="e">
        <f t="shared" si="191"/>
        <v>#REF!</v>
      </c>
      <c r="L1342" s="13" t="e">
        <f t="shared" si="192"/>
        <v>#REF!</v>
      </c>
      <c r="M1342" s="8" t="s">
        <v>1395</v>
      </c>
      <c r="N1342" s="2" t="s">
        <v>51</v>
      </c>
      <c r="O1342" s="2" t="s">
        <v>3227</v>
      </c>
      <c r="P1342" s="2" t="s">
        <v>59</v>
      </c>
      <c r="Q1342" s="2" t="s">
        <v>59</v>
      </c>
      <c r="R1342" s="2" t="s">
        <v>58</v>
      </c>
      <c r="S1342" s="3"/>
      <c r="T1342" s="3"/>
      <c r="U1342" s="3"/>
      <c r="V1342" s="3"/>
      <c r="W1342" s="3">
        <v>2</v>
      </c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2" t="s">
        <v>51</v>
      </c>
      <c r="AW1342" s="2" t="s">
        <v>3228</v>
      </c>
      <c r="AX1342" s="2" t="s">
        <v>51</v>
      </c>
      <c r="AY1342" s="2" t="s">
        <v>1398</v>
      </c>
    </row>
    <row r="1343" spans="1:51" ht="30" customHeight="1" x14ac:dyDescent="0.4">
      <c r="A1343" s="8" t="s">
        <v>3218</v>
      </c>
      <c r="B1343" s="8" t="s">
        <v>3229</v>
      </c>
      <c r="C1343" s="8" t="s">
        <v>97</v>
      </c>
      <c r="D1343" s="9">
        <v>1</v>
      </c>
      <c r="E1343" s="12" t="e">
        <f>TRUNC(SUMIF(W1324:W1343, RIGHTB(O1343, 1), F1324:F1343)*U1343, 2)</f>
        <v>#REF!</v>
      </c>
      <c r="F1343" s="13" t="e">
        <f t="shared" si="188"/>
        <v>#REF!</v>
      </c>
      <c r="G1343" s="12">
        <v>0</v>
      </c>
      <c r="H1343" s="13">
        <f t="shared" si="189"/>
        <v>0</v>
      </c>
      <c r="I1343" s="12">
        <v>0</v>
      </c>
      <c r="J1343" s="13">
        <f t="shared" si="190"/>
        <v>0</v>
      </c>
      <c r="K1343" s="12" t="e">
        <f t="shared" si="191"/>
        <v>#REF!</v>
      </c>
      <c r="L1343" s="13" t="e">
        <f t="shared" si="192"/>
        <v>#REF!</v>
      </c>
      <c r="M1343" s="8" t="s">
        <v>51</v>
      </c>
      <c r="N1343" s="2" t="s">
        <v>1585</v>
      </c>
      <c r="O1343" s="2" t="s">
        <v>1368</v>
      </c>
      <c r="P1343" s="2" t="s">
        <v>59</v>
      </c>
      <c r="Q1343" s="2" t="s">
        <v>59</v>
      </c>
      <c r="R1343" s="2" t="s">
        <v>59</v>
      </c>
      <c r="S1343" s="3">
        <v>0</v>
      </c>
      <c r="T1343" s="3">
        <v>0</v>
      </c>
      <c r="U1343" s="3">
        <v>0.28999999999999998</v>
      </c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2" t="s">
        <v>51</v>
      </c>
      <c r="AW1343" s="2" t="s">
        <v>3230</v>
      </c>
      <c r="AX1343" s="2" t="s">
        <v>51</v>
      </c>
      <c r="AY1343" s="2" t="s">
        <v>51</v>
      </c>
    </row>
    <row r="1344" spans="1:51" ht="30" customHeight="1" x14ac:dyDescent="0.4">
      <c r="A1344" s="8" t="s">
        <v>1406</v>
      </c>
      <c r="B1344" s="8" t="s">
        <v>51</v>
      </c>
      <c r="C1344" s="8" t="s">
        <v>51</v>
      </c>
      <c r="D1344" s="9"/>
      <c r="E1344" s="12"/>
      <c r="F1344" s="13" t="e">
        <f>TRUNC(SUMIF(N1324:N1343, N1323, F1324:F1343),0)</f>
        <v>#REF!</v>
      </c>
      <c r="G1344" s="12"/>
      <c r="H1344" s="13">
        <f>TRUNC(SUMIF(N1324:N1343, N1323, H1324:H1343),0)</f>
        <v>0</v>
      </c>
      <c r="I1344" s="12"/>
      <c r="J1344" s="13">
        <f>TRUNC(SUMIF(N1324:N1343, N1323, J1324:J1343),0)</f>
        <v>0</v>
      </c>
      <c r="K1344" s="12"/>
      <c r="L1344" s="13" t="e">
        <f>F1344+H1344+J1344</f>
        <v>#REF!</v>
      </c>
      <c r="M1344" s="8" t="s">
        <v>51</v>
      </c>
      <c r="N1344" s="2" t="s">
        <v>99</v>
      </c>
      <c r="O1344" s="2" t="s">
        <v>99</v>
      </c>
      <c r="P1344" s="2" t="s">
        <v>51</v>
      </c>
      <c r="Q1344" s="2" t="s">
        <v>51</v>
      </c>
      <c r="R1344" s="2" t="s">
        <v>51</v>
      </c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2" t="s">
        <v>51</v>
      </c>
      <c r="AW1344" s="2" t="s">
        <v>51</v>
      </c>
      <c r="AX1344" s="2" t="s">
        <v>51</v>
      </c>
      <c r="AY1344" s="2" t="s">
        <v>51</v>
      </c>
    </row>
    <row r="1345" spans="1:51" ht="30" customHeight="1" x14ac:dyDescent="0.4">
      <c r="A1345" s="9"/>
      <c r="B1345" s="9"/>
      <c r="C1345" s="9"/>
      <c r="D1345" s="9"/>
      <c r="E1345" s="12"/>
      <c r="F1345" s="13"/>
      <c r="G1345" s="12"/>
      <c r="H1345" s="13"/>
      <c r="I1345" s="12"/>
      <c r="J1345" s="13"/>
      <c r="K1345" s="12"/>
      <c r="L1345" s="13"/>
      <c r="M1345" s="9"/>
    </row>
    <row r="1346" spans="1:51" ht="30" customHeight="1" x14ac:dyDescent="0.4">
      <c r="A1346" s="110" t="s">
        <v>3231</v>
      </c>
      <c r="B1346" s="110"/>
      <c r="C1346" s="110"/>
      <c r="D1346" s="110"/>
      <c r="E1346" s="111"/>
      <c r="F1346" s="112"/>
      <c r="G1346" s="111"/>
      <c r="H1346" s="112"/>
      <c r="I1346" s="111"/>
      <c r="J1346" s="112"/>
      <c r="K1346" s="111"/>
      <c r="L1346" s="112"/>
      <c r="M1346" s="110"/>
      <c r="N1346" s="1" t="s">
        <v>1617</v>
      </c>
    </row>
    <row r="1347" spans="1:51" ht="30" customHeight="1" x14ac:dyDescent="0.4">
      <c r="A1347" s="8" t="s">
        <v>1613</v>
      </c>
      <c r="B1347" s="8" t="s">
        <v>1614</v>
      </c>
      <c r="C1347" s="8" t="s">
        <v>85</v>
      </c>
      <c r="D1347" s="9">
        <v>0.1754</v>
      </c>
      <c r="E1347" s="12" t="e">
        <f>#REF!</f>
        <v>#REF!</v>
      </c>
      <c r="F1347" s="13" t="e">
        <f>TRUNC(E1347*D1347,1)</f>
        <v>#REF!</v>
      </c>
      <c r="G1347" s="12" t="e">
        <f>#REF!</f>
        <v>#REF!</v>
      </c>
      <c r="H1347" s="13" t="e">
        <f>TRUNC(G1347*D1347,1)</f>
        <v>#REF!</v>
      </c>
      <c r="I1347" s="12" t="e">
        <f>#REF!</f>
        <v>#REF!</v>
      </c>
      <c r="J1347" s="13" t="e">
        <f>TRUNC(I1347*D1347,1)</f>
        <v>#REF!</v>
      </c>
      <c r="K1347" s="12" t="e">
        <f>TRUNC(E1347+G1347+I1347,1)</f>
        <v>#REF!</v>
      </c>
      <c r="L1347" s="13" t="e">
        <f>TRUNC(F1347+H1347+J1347,1)</f>
        <v>#REF!</v>
      </c>
      <c r="M1347" s="8" t="s">
        <v>3233</v>
      </c>
      <c r="N1347" s="2" t="s">
        <v>1617</v>
      </c>
      <c r="O1347" s="2" t="s">
        <v>3234</v>
      </c>
      <c r="P1347" s="2" t="s">
        <v>59</v>
      </c>
      <c r="Q1347" s="2" t="s">
        <v>59</v>
      </c>
      <c r="R1347" s="2" t="s">
        <v>58</v>
      </c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2" t="s">
        <v>51</v>
      </c>
      <c r="AW1347" s="2" t="s">
        <v>3235</v>
      </c>
      <c r="AX1347" s="2" t="s">
        <v>51</v>
      </c>
      <c r="AY1347" s="2" t="s">
        <v>51</v>
      </c>
    </row>
    <row r="1348" spans="1:51" ht="30" customHeight="1" x14ac:dyDescent="0.4">
      <c r="A1348" s="8" t="s">
        <v>1406</v>
      </c>
      <c r="B1348" s="8" t="s">
        <v>51</v>
      </c>
      <c r="C1348" s="8" t="s">
        <v>51</v>
      </c>
      <c r="D1348" s="9"/>
      <c r="E1348" s="12"/>
      <c r="F1348" s="13" t="e">
        <f>TRUNC(SUMIF(N1347:N1347, N1346, F1347:F1347),0)</f>
        <v>#REF!</v>
      </c>
      <c r="G1348" s="12"/>
      <c r="H1348" s="13" t="e">
        <f>TRUNC(SUMIF(N1347:N1347, N1346, H1347:H1347),0)</f>
        <v>#REF!</v>
      </c>
      <c r="I1348" s="12"/>
      <c r="J1348" s="13" t="e">
        <f>TRUNC(SUMIF(N1347:N1347, N1346, J1347:J1347),0)</f>
        <v>#REF!</v>
      </c>
      <c r="K1348" s="12"/>
      <c r="L1348" s="13" t="e">
        <f>F1348+H1348+J1348</f>
        <v>#REF!</v>
      </c>
      <c r="M1348" s="8" t="s">
        <v>51</v>
      </c>
      <c r="N1348" s="2" t="s">
        <v>99</v>
      </c>
      <c r="O1348" s="2" t="s">
        <v>99</v>
      </c>
      <c r="P1348" s="2" t="s">
        <v>51</v>
      </c>
      <c r="Q1348" s="2" t="s">
        <v>51</v>
      </c>
      <c r="R1348" s="2" t="s">
        <v>51</v>
      </c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2" t="s">
        <v>51</v>
      </c>
      <c r="AW1348" s="2" t="s">
        <v>51</v>
      </c>
      <c r="AX1348" s="2" t="s">
        <v>51</v>
      </c>
      <c r="AY1348" s="2" t="s">
        <v>51</v>
      </c>
    </row>
    <row r="1349" spans="1:51" ht="30" customHeight="1" x14ac:dyDescent="0.4">
      <c r="A1349" s="9"/>
      <c r="B1349" s="9"/>
      <c r="C1349" s="9"/>
      <c r="D1349" s="9"/>
      <c r="E1349" s="12"/>
      <c r="F1349" s="13"/>
      <c r="G1349" s="12"/>
      <c r="H1349" s="13"/>
      <c r="I1349" s="12"/>
      <c r="J1349" s="13"/>
      <c r="K1349" s="12"/>
      <c r="L1349" s="13"/>
      <c r="M1349" s="9"/>
    </row>
    <row r="1350" spans="1:51" ht="30" customHeight="1" x14ac:dyDescent="0.4">
      <c r="A1350" s="110" t="s">
        <v>3236</v>
      </c>
      <c r="B1350" s="110"/>
      <c r="C1350" s="110"/>
      <c r="D1350" s="110"/>
      <c r="E1350" s="111"/>
      <c r="F1350" s="112"/>
      <c r="G1350" s="111"/>
      <c r="H1350" s="112"/>
      <c r="I1350" s="111"/>
      <c r="J1350" s="112"/>
      <c r="K1350" s="111"/>
      <c r="L1350" s="112"/>
      <c r="M1350" s="110"/>
      <c r="N1350" s="1" t="s">
        <v>1632</v>
      </c>
    </row>
    <row r="1351" spans="1:51" ht="30" customHeight="1" x14ac:dyDescent="0.4">
      <c r="A1351" s="8" t="s">
        <v>3237</v>
      </c>
      <c r="B1351" s="8" t="s">
        <v>1514</v>
      </c>
      <c r="C1351" s="8" t="s">
        <v>1515</v>
      </c>
      <c r="D1351" s="9">
        <v>1</v>
      </c>
      <c r="E1351" s="12" t="e">
        <f>#REF!</f>
        <v>#REF!</v>
      </c>
      <c r="F1351" s="13" t="e">
        <f>TRUNC(E1351*D1351,1)</f>
        <v>#REF!</v>
      </c>
      <c r="G1351" s="12" t="e">
        <f>#REF!</f>
        <v>#REF!</v>
      </c>
      <c r="H1351" s="13" t="e">
        <f>TRUNC(G1351*D1351,1)</f>
        <v>#REF!</v>
      </c>
      <c r="I1351" s="12" t="e">
        <f>#REF!</f>
        <v>#REF!</v>
      </c>
      <c r="J1351" s="13" t="e">
        <f>TRUNC(I1351*D1351,1)</f>
        <v>#REF!</v>
      </c>
      <c r="K1351" s="12" t="e">
        <f t="shared" ref="K1351:L1354" si="193">TRUNC(E1351+G1351+I1351,1)</f>
        <v>#REF!</v>
      </c>
      <c r="L1351" s="13" t="e">
        <f t="shared" si="193"/>
        <v>#REF!</v>
      </c>
      <c r="M1351" s="8" t="s">
        <v>3238</v>
      </c>
      <c r="N1351" s="2" t="s">
        <v>1632</v>
      </c>
      <c r="O1351" s="2" t="s">
        <v>3239</v>
      </c>
      <c r="P1351" s="2" t="s">
        <v>59</v>
      </c>
      <c r="Q1351" s="2" t="s">
        <v>59</v>
      </c>
      <c r="R1351" s="2" t="s">
        <v>58</v>
      </c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2" t="s">
        <v>51</v>
      </c>
      <c r="AW1351" s="2" t="s">
        <v>3240</v>
      </c>
      <c r="AX1351" s="2" t="s">
        <v>51</v>
      </c>
      <c r="AY1351" s="2" t="s">
        <v>51</v>
      </c>
    </row>
    <row r="1352" spans="1:51" ht="30" customHeight="1" x14ac:dyDescent="0.4">
      <c r="A1352" s="8" t="s">
        <v>3037</v>
      </c>
      <c r="B1352" s="8" t="s">
        <v>1514</v>
      </c>
      <c r="C1352" s="8" t="s">
        <v>1515</v>
      </c>
      <c r="D1352" s="9">
        <v>2</v>
      </c>
      <c r="E1352" s="12" t="e">
        <f>#REF!</f>
        <v>#REF!</v>
      </c>
      <c r="F1352" s="13" t="e">
        <f>TRUNC(E1352*D1352,1)</f>
        <v>#REF!</v>
      </c>
      <c r="G1352" s="12" t="e">
        <f>#REF!</f>
        <v>#REF!</v>
      </c>
      <c r="H1352" s="13" t="e">
        <f>TRUNC(G1352*D1352,1)</f>
        <v>#REF!</v>
      </c>
      <c r="I1352" s="12" t="e">
        <f>#REF!</f>
        <v>#REF!</v>
      </c>
      <c r="J1352" s="13" t="e">
        <f>TRUNC(I1352*D1352,1)</f>
        <v>#REF!</v>
      </c>
      <c r="K1352" s="12" t="e">
        <f t="shared" si="193"/>
        <v>#REF!</v>
      </c>
      <c r="L1352" s="13" t="e">
        <f t="shared" si="193"/>
        <v>#REF!</v>
      </c>
      <c r="M1352" s="8" t="s">
        <v>3038</v>
      </c>
      <c r="N1352" s="2" t="s">
        <v>1632</v>
      </c>
      <c r="O1352" s="2" t="s">
        <v>3039</v>
      </c>
      <c r="P1352" s="2" t="s">
        <v>59</v>
      </c>
      <c r="Q1352" s="2" t="s">
        <v>59</v>
      </c>
      <c r="R1352" s="2" t="s">
        <v>58</v>
      </c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2" t="s">
        <v>51</v>
      </c>
      <c r="AW1352" s="2" t="s">
        <v>3241</v>
      </c>
      <c r="AX1352" s="2" t="s">
        <v>51</v>
      </c>
      <c r="AY1352" s="2" t="s">
        <v>51</v>
      </c>
    </row>
    <row r="1353" spans="1:51" ht="30" customHeight="1" x14ac:dyDescent="0.4">
      <c r="A1353" s="8" t="s">
        <v>1678</v>
      </c>
      <c r="B1353" s="8" t="s">
        <v>1514</v>
      </c>
      <c r="C1353" s="8" t="s">
        <v>1515</v>
      </c>
      <c r="D1353" s="9">
        <v>1</v>
      </c>
      <c r="E1353" s="12" t="e">
        <f>#REF!</f>
        <v>#REF!</v>
      </c>
      <c r="F1353" s="13" t="e">
        <f>TRUNC(E1353*D1353,1)</f>
        <v>#REF!</v>
      </c>
      <c r="G1353" s="12" t="e">
        <f>#REF!</f>
        <v>#REF!</v>
      </c>
      <c r="H1353" s="13" t="e">
        <f>TRUNC(G1353*D1353,1)</f>
        <v>#REF!</v>
      </c>
      <c r="I1353" s="12" t="e">
        <f>#REF!</f>
        <v>#REF!</v>
      </c>
      <c r="J1353" s="13" t="e">
        <f>TRUNC(I1353*D1353,1)</f>
        <v>#REF!</v>
      </c>
      <c r="K1353" s="12" t="e">
        <f t="shared" si="193"/>
        <v>#REF!</v>
      </c>
      <c r="L1353" s="13" t="e">
        <f t="shared" si="193"/>
        <v>#REF!</v>
      </c>
      <c r="M1353" s="8" t="s">
        <v>1679</v>
      </c>
      <c r="N1353" s="2" t="s">
        <v>1632</v>
      </c>
      <c r="O1353" s="2" t="s">
        <v>1680</v>
      </c>
      <c r="P1353" s="2" t="s">
        <v>59</v>
      </c>
      <c r="Q1353" s="2" t="s">
        <v>59</v>
      </c>
      <c r="R1353" s="2" t="s">
        <v>58</v>
      </c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2" t="s">
        <v>51</v>
      </c>
      <c r="AW1353" s="2" t="s">
        <v>3242</v>
      </c>
      <c r="AX1353" s="2" t="s">
        <v>51</v>
      </c>
      <c r="AY1353" s="2" t="s">
        <v>51</v>
      </c>
    </row>
    <row r="1354" spans="1:51" ht="30" customHeight="1" x14ac:dyDescent="0.4">
      <c r="A1354" s="8" t="s">
        <v>3243</v>
      </c>
      <c r="B1354" s="8" t="s">
        <v>3244</v>
      </c>
      <c r="C1354" s="8" t="s">
        <v>1615</v>
      </c>
      <c r="D1354" s="9">
        <v>8</v>
      </c>
      <c r="E1354" s="12" t="e">
        <f>일위대가목록!E219</f>
        <v>#REF!</v>
      </c>
      <c r="F1354" s="13" t="e">
        <f>TRUNC(E1354*D1354,1)</f>
        <v>#REF!</v>
      </c>
      <c r="G1354" s="12" t="e">
        <f>일위대가목록!F219</f>
        <v>#REF!</v>
      </c>
      <c r="H1354" s="13" t="e">
        <f>TRUNC(G1354*D1354,1)</f>
        <v>#REF!</v>
      </c>
      <c r="I1354" s="12" t="e">
        <f>일위대가목록!G219</f>
        <v>#REF!</v>
      </c>
      <c r="J1354" s="13" t="e">
        <f>TRUNC(I1354*D1354,1)</f>
        <v>#REF!</v>
      </c>
      <c r="K1354" s="12" t="e">
        <f t="shared" si="193"/>
        <v>#REF!</v>
      </c>
      <c r="L1354" s="13" t="e">
        <f t="shared" si="193"/>
        <v>#REF!</v>
      </c>
      <c r="M1354" s="8" t="s">
        <v>3245</v>
      </c>
      <c r="N1354" s="2" t="s">
        <v>1632</v>
      </c>
      <c r="O1354" s="2" t="s">
        <v>3246</v>
      </c>
      <c r="P1354" s="2" t="s">
        <v>58</v>
      </c>
      <c r="Q1354" s="2" t="s">
        <v>59</v>
      </c>
      <c r="R1354" s="2" t="s">
        <v>59</v>
      </c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2" t="s">
        <v>51</v>
      </c>
      <c r="AW1354" s="2" t="s">
        <v>3247</v>
      </c>
      <c r="AX1354" s="2" t="s">
        <v>51</v>
      </c>
      <c r="AY1354" s="2" t="s">
        <v>51</v>
      </c>
    </row>
    <row r="1355" spans="1:51" ht="30" customHeight="1" x14ac:dyDescent="0.4">
      <c r="A1355" s="8" t="s">
        <v>1406</v>
      </c>
      <c r="B1355" s="8" t="s">
        <v>51</v>
      </c>
      <c r="C1355" s="8" t="s">
        <v>51</v>
      </c>
      <c r="D1355" s="9"/>
      <c r="E1355" s="12"/>
      <c r="F1355" s="13" t="e">
        <f>TRUNC(SUMIF(N1351:N1354, N1350, F1351:F1354),0)</f>
        <v>#REF!</v>
      </c>
      <c r="G1355" s="12"/>
      <c r="H1355" s="13" t="e">
        <f>TRUNC(SUMIF(N1351:N1354, N1350, H1351:H1354),0)</f>
        <v>#REF!</v>
      </c>
      <c r="I1355" s="12"/>
      <c r="J1355" s="13" t="e">
        <f>TRUNC(SUMIF(N1351:N1354, N1350, J1351:J1354),0)</f>
        <v>#REF!</v>
      </c>
      <c r="K1355" s="12"/>
      <c r="L1355" s="13" t="e">
        <f>F1355+H1355+J1355</f>
        <v>#REF!</v>
      </c>
      <c r="M1355" s="8" t="s">
        <v>51</v>
      </c>
      <c r="N1355" s="2" t="s">
        <v>99</v>
      </c>
      <c r="O1355" s="2" t="s">
        <v>99</v>
      </c>
      <c r="P1355" s="2" t="s">
        <v>51</v>
      </c>
      <c r="Q1355" s="2" t="s">
        <v>51</v>
      </c>
      <c r="R1355" s="2" t="s">
        <v>51</v>
      </c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2" t="s">
        <v>51</v>
      </c>
      <c r="AW1355" s="2" t="s">
        <v>51</v>
      </c>
      <c r="AX1355" s="2" t="s">
        <v>51</v>
      </c>
      <c r="AY1355" s="2" t="s">
        <v>51</v>
      </c>
    </row>
    <row r="1356" spans="1:51" ht="30" customHeight="1" x14ac:dyDescent="0.4">
      <c r="A1356" s="9"/>
      <c r="B1356" s="9"/>
      <c r="C1356" s="9"/>
      <c r="D1356" s="9"/>
      <c r="E1356" s="12"/>
      <c r="F1356" s="13"/>
      <c r="G1356" s="12"/>
      <c r="H1356" s="13"/>
      <c r="I1356" s="12"/>
      <c r="J1356" s="13"/>
      <c r="K1356" s="12"/>
      <c r="L1356" s="13"/>
      <c r="M1356" s="9"/>
    </row>
    <row r="1357" spans="1:51" ht="30" customHeight="1" x14ac:dyDescent="0.4">
      <c r="A1357" s="110" t="s">
        <v>3248</v>
      </c>
      <c r="B1357" s="110"/>
      <c r="C1357" s="110"/>
      <c r="D1357" s="110"/>
      <c r="E1357" s="111"/>
      <c r="F1357" s="112"/>
      <c r="G1357" s="111"/>
      <c r="H1357" s="112"/>
      <c r="I1357" s="111"/>
      <c r="J1357" s="112"/>
      <c r="K1357" s="111"/>
      <c r="L1357" s="112"/>
      <c r="M1357" s="110"/>
      <c r="N1357" s="1" t="s">
        <v>3246</v>
      </c>
    </row>
    <row r="1358" spans="1:51" ht="30" customHeight="1" x14ac:dyDescent="0.4">
      <c r="A1358" s="8" t="s">
        <v>3243</v>
      </c>
      <c r="B1358" s="8" t="s">
        <v>3244</v>
      </c>
      <c r="C1358" s="8" t="s">
        <v>85</v>
      </c>
      <c r="D1358" s="9">
        <v>0.16309999999999999</v>
      </c>
      <c r="E1358" s="12" t="e">
        <f>#REF!</f>
        <v>#REF!</v>
      </c>
      <c r="F1358" s="13" t="e">
        <f>TRUNC(E1358*D1358,1)</f>
        <v>#REF!</v>
      </c>
      <c r="G1358" s="12" t="e">
        <f>#REF!</f>
        <v>#REF!</v>
      </c>
      <c r="H1358" s="13" t="e">
        <f>TRUNC(G1358*D1358,1)</f>
        <v>#REF!</v>
      </c>
      <c r="I1358" s="12" t="e">
        <f>#REF!</f>
        <v>#REF!</v>
      </c>
      <c r="J1358" s="13" t="e">
        <f>TRUNC(I1358*D1358,1)</f>
        <v>#REF!</v>
      </c>
      <c r="K1358" s="12" t="e">
        <f t="shared" ref="K1358:L1361" si="194">TRUNC(E1358+G1358+I1358,1)</f>
        <v>#REF!</v>
      </c>
      <c r="L1358" s="13" t="e">
        <f t="shared" si="194"/>
        <v>#REF!</v>
      </c>
      <c r="M1358" s="8" t="s">
        <v>3250</v>
      </c>
      <c r="N1358" s="2" t="s">
        <v>3246</v>
      </c>
      <c r="O1358" s="2" t="s">
        <v>3251</v>
      </c>
      <c r="P1358" s="2" t="s">
        <v>59</v>
      </c>
      <c r="Q1358" s="2" t="s">
        <v>59</v>
      </c>
      <c r="R1358" s="2" t="s">
        <v>58</v>
      </c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2" t="s">
        <v>51</v>
      </c>
      <c r="AW1358" s="2" t="s">
        <v>3252</v>
      </c>
      <c r="AX1358" s="2" t="s">
        <v>51</v>
      </c>
      <c r="AY1358" s="2" t="s">
        <v>51</v>
      </c>
    </row>
    <row r="1359" spans="1:51" ht="30" customHeight="1" x14ac:dyDescent="0.4">
      <c r="A1359" s="8" t="s">
        <v>2951</v>
      </c>
      <c r="B1359" s="8" t="s">
        <v>2952</v>
      </c>
      <c r="C1359" s="8" t="s">
        <v>1602</v>
      </c>
      <c r="D1359" s="9">
        <v>9.6</v>
      </c>
      <c r="E1359" s="12" t="e">
        <f>#REF!</f>
        <v>#REF!</v>
      </c>
      <c r="F1359" s="13" t="e">
        <f>TRUNC(E1359*D1359,1)</f>
        <v>#REF!</v>
      </c>
      <c r="G1359" s="12" t="e">
        <f>#REF!</f>
        <v>#REF!</v>
      </c>
      <c r="H1359" s="13" t="e">
        <f>TRUNC(G1359*D1359,1)</f>
        <v>#REF!</v>
      </c>
      <c r="I1359" s="12" t="e">
        <f>#REF!</f>
        <v>#REF!</v>
      </c>
      <c r="J1359" s="13" t="e">
        <f>TRUNC(I1359*D1359,1)</f>
        <v>#REF!</v>
      </c>
      <c r="K1359" s="12" t="e">
        <f t="shared" si="194"/>
        <v>#REF!</v>
      </c>
      <c r="L1359" s="13" t="e">
        <f t="shared" si="194"/>
        <v>#REF!</v>
      </c>
      <c r="M1359" s="8" t="s">
        <v>2953</v>
      </c>
      <c r="N1359" s="2" t="s">
        <v>3246</v>
      </c>
      <c r="O1359" s="2" t="s">
        <v>2954</v>
      </c>
      <c r="P1359" s="2" t="s">
        <v>59</v>
      </c>
      <c r="Q1359" s="2" t="s">
        <v>59</v>
      </c>
      <c r="R1359" s="2" t="s">
        <v>58</v>
      </c>
      <c r="S1359" s="3"/>
      <c r="T1359" s="3"/>
      <c r="U1359" s="3"/>
      <c r="V1359" s="3">
        <v>1</v>
      </c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2" t="s">
        <v>51</v>
      </c>
      <c r="AW1359" s="2" t="s">
        <v>3253</v>
      </c>
      <c r="AX1359" s="2" t="s">
        <v>51</v>
      </c>
      <c r="AY1359" s="2" t="s">
        <v>51</v>
      </c>
    </row>
    <row r="1360" spans="1:51" ht="30" customHeight="1" x14ac:dyDescent="0.4">
      <c r="A1360" s="8" t="s">
        <v>2083</v>
      </c>
      <c r="B1360" s="8" t="s">
        <v>3254</v>
      </c>
      <c r="C1360" s="8" t="s">
        <v>97</v>
      </c>
      <c r="D1360" s="9">
        <v>1</v>
      </c>
      <c r="E1360" s="12" t="e">
        <f>TRUNC(SUMIF(V1358:V1361, RIGHTB(O1360, 1), F1358:F1361)*U1360, 2)</f>
        <v>#REF!</v>
      </c>
      <c r="F1360" s="13" t="e">
        <f>TRUNC(E1360*D1360,1)</f>
        <v>#REF!</v>
      </c>
      <c r="G1360" s="12">
        <v>0</v>
      </c>
      <c r="H1360" s="13">
        <f>TRUNC(G1360*D1360,1)</f>
        <v>0</v>
      </c>
      <c r="I1360" s="12">
        <v>0</v>
      </c>
      <c r="J1360" s="13">
        <f>TRUNC(I1360*D1360,1)</f>
        <v>0</v>
      </c>
      <c r="K1360" s="12" t="e">
        <f t="shared" si="194"/>
        <v>#REF!</v>
      </c>
      <c r="L1360" s="13" t="e">
        <f t="shared" si="194"/>
        <v>#REF!</v>
      </c>
      <c r="M1360" s="8" t="s">
        <v>51</v>
      </c>
      <c r="N1360" s="2" t="s">
        <v>3246</v>
      </c>
      <c r="O1360" s="2" t="s">
        <v>1367</v>
      </c>
      <c r="P1360" s="2" t="s">
        <v>59</v>
      </c>
      <c r="Q1360" s="2" t="s">
        <v>59</v>
      </c>
      <c r="R1360" s="2" t="s">
        <v>59</v>
      </c>
      <c r="S1360" s="3">
        <v>0</v>
      </c>
      <c r="T1360" s="3">
        <v>0</v>
      </c>
      <c r="U1360" s="3">
        <v>0.2</v>
      </c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2" t="s">
        <v>51</v>
      </c>
      <c r="AW1360" s="2" t="s">
        <v>3255</v>
      </c>
      <c r="AX1360" s="2" t="s">
        <v>51</v>
      </c>
      <c r="AY1360" s="2" t="s">
        <v>51</v>
      </c>
    </row>
    <row r="1361" spans="1:51" ht="30" customHeight="1" x14ac:dyDescent="0.4">
      <c r="A1361" s="8" t="s">
        <v>2958</v>
      </c>
      <c r="B1361" s="8" t="s">
        <v>1514</v>
      </c>
      <c r="C1361" s="8" t="s">
        <v>1515</v>
      </c>
      <c r="D1361" s="9">
        <v>1</v>
      </c>
      <c r="E1361" s="12" t="e">
        <f>TRUNC(#REF!*1/8*16/12*25/20, 1)</f>
        <v>#REF!</v>
      </c>
      <c r="F1361" s="13" t="e">
        <f>TRUNC(E1361*D1361,1)</f>
        <v>#REF!</v>
      </c>
      <c r="G1361" s="12" t="e">
        <f>TRUNC(#REF!*1/8*16/12*25/20, 1)</f>
        <v>#REF!</v>
      </c>
      <c r="H1361" s="13" t="e">
        <f>TRUNC(G1361*D1361,1)</f>
        <v>#REF!</v>
      </c>
      <c r="I1361" s="12" t="e">
        <f>TRUNC(#REF!*1/8*16/12*25/20, 1)</f>
        <v>#REF!</v>
      </c>
      <c r="J1361" s="13" t="e">
        <f>TRUNC(I1361*D1361,1)</f>
        <v>#REF!</v>
      </c>
      <c r="K1361" s="12" t="e">
        <f t="shared" si="194"/>
        <v>#REF!</v>
      </c>
      <c r="L1361" s="13" t="e">
        <f t="shared" si="194"/>
        <v>#REF!</v>
      </c>
      <c r="M1361" s="8" t="s">
        <v>2959</v>
      </c>
      <c r="N1361" s="2" t="s">
        <v>3246</v>
      </c>
      <c r="O1361" s="2" t="s">
        <v>2960</v>
      </c>
      <c r="P1361" s="2" t="s">
        <v>59</v>
      </c>
      <c r="Q1361" s="2" t="s">
        <v>59</v>
      </c>
      <c r="R1361" s="2" t="s">
        <v>58</v>
      </c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2" t="s">
        <v>51</v>
      </c>
      <c r="AW1361" s="2" t="s">
        <v>3256</v>
      </c>
      <c r="AX1361" s="2" t="s">
        <v>58</v>
      </c>
      <c r="AY1361" s="2" t="s">
        <v>51</v>
      </c>
    </row>
    <row r="1362" spans="1:51" ht="30" customHeight="1" x14ac:dyDescent="0.4">
      <c r="A1362" s="8" t="s">
        <v>1406</v>
      </c>
      <c r="B1362" s="8" t="s">
        <v>51</v>
      </c>
      <c r="C1362" s="8" t="s">
        <v>51</v>
      </c>
      <c r="D1362" s="9"/>
      <c r="E1362" s="12"/>
      <c r="F1362" s="13" t="e">
        <f>TRUNC(SUMIF(N1358:N1361, N1357, F1358:F1361),0)</f>
        <v>#REF!</v>
      </c>
      <c r="G1362" s="12"/>
      <c r="H1362" s="13" t="e">
        <f>TRUNC(SUMIF(N1358:N1361, N1357, H1358:H1361),0)</f>
        <v>#REF!</v>
      </c>
      <c r="I1362" s="12"/>
      <c r="J1362" s="13" t="e">
        <f>TRUNC(SUMIF(N1358:N1361, N1357, J1358:J1361),0)</f>
        <v>#REF!</v>
      </c>
      <c r="K1362" s="12"/>
      <c r="L1362" s="13" t="e">
        <f>F1362+H1362+J1362</f>
        <v>#REF!</v>
      </c>
      <c r="M1362" s="8" t="s">
        <v>51</v>
      </c>
      <c r="N1362" s="2" t="s">
        <v>99</v>
      </c>
      <c r="O1362" s="2" t="s">
        <v>99</v>
      </c>
      <c r="P1362" s="2" t="s">
        <v>51</v>
      </c>
      <c r="Q1362" s="2" t="s">
        <v>51</v>
      </c>
      <c r="R1362" s="2" t="s">
        <v>51</v>
      </c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2" t="s">
        <v>51</v>
      </c>
      <c r="AW1362" s="2" t="s">
        <v>51</v>
      </c>
      <c r="AX1362" s="2" t="s">
        <v>51</v>
      </c>
      <c r="AY1362" s="2" t="s">
        <v>51</v>
      </c>
    </row>
    <row r="1363" spans="1:51" ht="30" customHeight="1" x14ac:dyDescent="0.4">
      <c r="A1363" s="9"/>
      <c r="B1363" s="9"/>
      <c r="C1363" s="9"/>
      <c r="D1363" s="9"/>
      <c r="E1363" s="12"/>
      <c r="F1363" s="13"/>
      <c r="G1363" s="12"/>
      <c r="H1363" s="13"/>
      <c r="I1363" s="12"/>
      <c r="J1363" s="13"/>
      <c r="K1363" s="12"/>
      <c r="L1363" s="13"/>
      <c r="M1363" s="9"/>
    </row>
    <row r="1364" spans="1:51" ht="30" customHeight="1" x14ac:dyDescent="0.4">
      <c r="A1364" s="110" t="s">
        <v>3257</v>
      </c>
      <c r="B1364" s="110"/>
      <c r="C1364" s="110"/>
      <c r="D1364" s="110"/>
      <c r="E1364" s="111"/>
      <c r="F1364" s="112"/>
      <c r="G1364" s="111"/>
      <c r="H1364" s="112"/>
      <c r="I1364" s="111"/>
      <c r="J1364" s="112"/>
      <c r="K1364" s="111"/>
      <c r="L1364" s="112"/>
      <c r="M1364" s="110"/>
      <c r="N1364" s="1" t="s">
        <v>3258</v>
      </c>
    </row>
    <row r="1365" spans="1:51" ht="30" customHeight="1" x14ac:dyDescent="0.4">
      <c r="A1365" s="8" t="s">
        <v>3259</v>
      </c>
      <c r="B1365" s="8" t="s">
        <v>3260</v>
      </c>
      <c r="C1365" s="8" t="s">
        <v>85</v>
      </c>
      <c r="D1365" s="9">
        <v>0.22789999999999999</v>
      </c>
      <c r="E1365" s="12" t="e">
        <f>#REF!</f>
        <v>#REF!</v>
      </c>
      <c r="F1365" s="13" t="e">
        <f>TRUNC(E1365*D1365,1)</f>
        <v>#REF!</v>
      </c>
      <c r="G1365" s="12" t="e">
        <f>#REF!</f>
        <v>#REF!</v>
      </c>
      <c r="H1365" s="13" t="e">
        <f>TRUNC(G1365*D1365,1)</f>
        <v>#REF!</v>
      </c>
      <c r="I1365" s="12" t="e">
        <f>#REF!</f>
        <v>#REF!</v>
      </c>
      <c r="J1365" s="13" t="e">
        <f>TRUNC(I1365*D1365,1)</f>
        <v>#REF!</v>
      </c>
      <c r="K1365" s="12" t="e">
        <f t="shared" ref="K1365:L1368" si="195">TRUNC(E1365+G1365+I1365,1)</f>
        <v>#REF!</v>
      </c>
      <c r="L1365" s="13" t="e">
        <f t="shared" si="195"/>
        <v>#REF!</v>
      </c>
      <c r="M1365" s="8" t="s">
        <v>3263</v>
      </c>
      <c r="N1365" s="2" t="s">
        <v>3258</v>
      </c>
      <c r="O1365" s="2" t="s">
        <v>3264</v>
      </c>
      <c r="P1365" s="2" t="s">
        <v>59</v>
      </c>
      <c r="Q1365" s="2" t="s">
        <v>59</v>
      </c>
      <c r="R1365" s="2" t="s">
        <v>58</v>
      </c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2" t="s">
        <v>51</v>
      </c>
      <c r="AW1365" s="2" t="s">
        <v>3265</v>
      </c>
      <c r="AX1365" s="2" t="s">
        <v>51</v>
      </c>
      <c r="AY1365" s="2" t="s">
        <v>51</v>
      </c>
    </row>
    <row r="1366" spans="1:51" ht="30" customHeight="1" x14ac:dyDescent="0.4">
      <c r="A1366" s="8" t="s">
        <v>2951</v>
      </c>
      <c r="B1366" s="8" t="s">
        <v>2952</v>
      </c>
      <c r="C1366" s="8" t="s">
        <v>1602</v>
      </c>
      <c r="D1366" s="9">
        <v>15.9</v>
      </c>
      <c r="E1366" s="12" t="e">
        <f>#REF!</f>
        <v>#REF!</v>
      </c>
      <c r="F1366" s="13" t="e">
        <f>TRUNC(E1366*D1366,1)</f>
        <v>#REF!</v>
      </c>
      <c r="G1366" s="12" t="e">
        <f>#REF!</f>
        <v>#REF!</v>
      </c>
      <c r="H1366" s="13" t="e">
        <f>TRUNC(G1366*D1366,1)</f>
        <v>#REF!</v>
      </c>
      <c r="I1366" s="12" t="e">
        <f>#REF!</f>
        <v>#REF!</v>
      </c>
      <c r="J1366" s="13" t="e">
        <f>TRUNC(I1366*D1366,1)</f>
        <v>#REF!</v>
      </c>
      <c r="K1366" s="12" t="e">
        <f t="shared" si="195"/>
        <v>#REF!</v>
      </c>
      <c r="L1366" s="13" t="e">
        <f t="shared" si="195"/>
        <v>#REF!</v>
      </c>
      <c r="M1366" s="8" t="s">
        <v>2953</v>
      </c>
      <c r="N1366" s="2" t="s">
        <v>3258</v>
      </c>
      <c r="O1366" s="2" t="s">
        <v>2954</v>
      </c>
      <c r="P1366" s="2" t="s">
        <v>59</v>
      </c>
      <c r="Q1366" s="2" t="s">
        <v>59</v>
      </c>
      <c r="R1366" s="2" t="s">
        <v>58</v>
      </c>
      <c r="S1366" s="3"/>
      <c r="T1366" s="3"/>
      <c r="U1366" s="3"/>
      <c r="V1366" s="3">
        <v>1</v>
      </c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2" t="s">
        <v>51</v>
      </c>
      <c r="AW1366" s="2" t="s">
        <v>3266</v>
      </c>
      <c r="AX1366" s="2" t="s">
        <v>51</v>
      </c>
      <c r="AY1366" s="2" t="s">
        <v>51</v>
      </c>
    </row>
    <row r="1367" spans="1:51" ht="30" customHeight="1" x14ac:dyDescent="0.4">
      <c r="A1367" s="8" t="s">
        <v>2083</v>
      </c>
      <c r="B1367" s="8" t="s">
        <v>3267</v>
      </c>
      <c r="C1367" s="8" t="s">
        <v>97</v>
      </c>
      <c r="D1367" s="9">
        <v>1</v>
      </c>
      <c r="E1367" s="12" t="e">
        <f>TRUNC(SUMIF(V1365:V1368, RIGHTB(O1367, 1), F1365:F1368)*U1367, 2)</f>
        <v>#REF!</v>
      </c>
      <c r="F1367" s="13" t="e">
        <f>TRUNC(E1367*D1367,1)</f>
        <v>#REF!</v>
      </c>
      <c r="G1367" s="12">
        <v>0</v>
      </c>
      <c r="H1367" s="13">
        <f>TRUNC(G1367*D1367,1)</f>
        <v>0</v>
      </c>
      <c r="I1367" s="12">
        <v>0</v>
      </c>
      <c r="J1367" s="13">
        <f>TRUNC(I1367*D1367,1)</f>
        <v>0</v>
      </c>
      <c r="K1367" s="12" t="e">
        <f t="shared" si="195"/>
        <v>#REF!</v>
      </c>
      <c r="L1367" s="13" t="e">
        <f t="shared" si="195"/>
        <v>#REF!</v>
      </c>
      <c r="M1367" s="8" t="s">
        <v>51</v>
      </c>
      <c r="N1367" s="2" t="s">
        <v>3258</v>
      </c>
      <c r="O1367" s="2" t="s">
        <v>1367</v>
      </c>
      <c r="P1367" s="2" t="s">
        <v>59</v>
      </c>
      <c r="Q1367" s="2" t="s">
        <v>59</v>
      </c>
      <c r="R1367" s="2" t="s">
        <v>59</v>
      </c>
      <c r="S1367" s="3">
        <v>0</v>
      </c>
      <c r="T1367" s="3">
        <v>0</v>
      </c>
      <c r="U1367" s="3">
        <v>0.38</v>
      </c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2" t="s">
        <v>51</v>
      </c>
      <c r="AW1367" s="2" t="s">
        <v>3268</v>
      </c>
      <c r="AX1367" s="2" t="s">
        <v>51</v>
      </c>
      <c r="AY1367" s="2" t="s">
        <v>51</v>
      </c>
    </row>
    <row r="1368" spans="1:51" ht="30" customHeight="1" x14ac:dyDescent="0.4">
      <c r="A1368" s="8" t="s">
        <v>2958</v>
      </c>
      <c r="B1368" s="8" t="s">
        <v>1514</v>
      </c>
      <c r="C1368" s="8" t="s">
        <v>1515</v>
      </c>
      <c r="D1368" s="9">
        <v>1</v>
      </c>
      <c r="E1368" s="12" t="e">
        <f>TRUNC(#REF!*1/8*16/12*25/20, 1)</f>
        <v>#REF!</v>
      </c>
      <c r="F1368" s="13" t="e">
        <f>TRUNC(E1368*D1368,1)</f>
        <v>#REF!</v>
      </c>
      <c r="G1368" s="12" t="e">
        <f>TRUNC(#REF!*1/8*16/12*25/20, 1)</f>
        <v>#REF!</v>
      </c>
      <c r="H1368" s="13" t="e">
        <f>TRUNC(G1368*D1368,1)</f>
        <v>#REF!</v>
      </c>
      <c r="I1368" s="12" t="e">
        <f>TRUNC(#REF!*1/8*16/12*25/20, 1)</f>
        <v>#REF!</v>
      </c>
      <c r="J1368" s="13" t="e">
        <f>TRUNC(I1368*D1368,1)</f>
        <v>#REF!</v>
      </c>
      <c r="K1368" s="12" t="e">
        <f t="shared" si="195"/>
        <v>#REF!</v>
      </c>
      <c r="L1368" s="13" t="e">
        <f t="shared" si="195"/>
        <v>#REF!</v>
      </c>
      <c r="M1368" s="8" t="s">
        <v>2959</v>
      </c>
      <c r="N1368" s="2" t="s">
        <v>3258</v>
      </c>
      <c r="O1368" s="2" t="s">
        <v>2960</v>
      </c>
      <c r="P1368" s="2" t="s">
        <v>59</v>
      </c>
      <c r="Q1368" s="2" t="s">
        <v>59</v>
      </c>
      <c r="R1368" s="2" t="s">
        <v>58</v>
      </c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2" t="s">
        <v>51</v>
      </c>
      <c r="AW1368" s="2" t="s">
        <v>3269</v>
      </c>
      <c r="AX1368" s="2" t="s">
        <v>58</v>
      </c>
      <c r="AY1368" s="2" t="s">
        <v>51</v>
      </c>
    </row>
    <row r="1369" spans="1:51" ht="30" customHeight="1" x14ac:dyDescent="0.4">
      <c r="A1369" s="8" t="s">
        <v>1406</v>
      </c>
      <c r="B1369" s="8" t="s">
        <v>51</v>
      </c>
      <c r="C1369" s="8" t="s">
        <v>51</v>
      </c>
      <c r="D1369" s="9"/>
      <c r="E1369" s="12"/>
      <c r="F1369" s="13" t="e">
        <f>TRUNC(SUMIF(N1365:N1368, N1364, F1365:F1368),0)</f>
        <v>#REF!</v>
      </c>
      <c r="G1369" s="12"/>
      <c r="H1369" s="13" t="e">
        <f>TRUNC(SUMIF(N1365:N1368, N1364, H1365:H1368),0)</f>
        <v>#REF!</v>
      </c>
      <c r="I1369" s="12"/>
      <c r="J1369" s="13" t="e">
        <f>TRUNC(SUMIF(N1365:N1368, N1364, J1365:J1368),0)</f>
        <v>#REF!</v>
      </c>
      <c r="K1369" s="12"/>
      <c r="L1369" s="13" t="e">
        <f>F1369+H1369+J1369</f>
        <v>#REF!</v>
      </c>
      <c r="M1369" s="8" t="s">
        <v>51</v>
      </c>
      <c r="N1369" s="2" t="s">
        <v>99</v>
      </c>
      <c r="O1369" s="2" t="s">
        <v>99</v>
      </c>
      <c r="P1369" s="2" t="s">
        <v>51</v>
      </c>
      <c r="Q1369" s="2" t="s">
        <v>51</v>
      </c>
      <c r="R1369" s="2" t="s">
        <v>51</v>
      </c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2" t="s">
        <v>51</v>
      </c>
      <c r="AW1369" s="2" t="s">
        <v>51</v>
      </c>
      <c r="AX1369" s="2" t="s">
        <v>51</v>
      </c>
      <c r="AY1369" s="2" t="s">
        <v>51</v>
      </c>
    </row>
    <row r="1370" spans="1:51" ht="30" customHeight="1" x14ac:dyDescent="0.4">
      <c r="A1370" s="9"/>
      <c r="B1370" s="9"/>
      <c r="C1370" s="9"/>
      <c r="D1370" s="9"/>
      <c r="E1370" s="12"/>
      <c r="F1370" s="13"/>
      <c r="G1370" s="12"/>
      <c r="H1370" s="13"/>
      <c r="I1370" s="12"/>
      <c r="J1370" s="13"/>
      <c r="K1370" s="12"/>
      <c r="L1370" s="13"/>
      <c r="M1370" s="9"/>
    </row>
    <row r="1371" spans="1:51" ht="30" customHeight="1" x14ac:dyDescent="0.4">
      <c r="A1371" s="110" t="s">
        <v>3270</v>
      </c>
      <c r="B1371" s="110"/>
      <c r="C1371" s="110"/>
      <c r="D1371" s="110"/>
      <c r="E1371" s="111"/>
      <c r="F1371" s="112"/>
      <c r="G1371" s="111"/>
      <c r="H1371" s="112"/>
      <c r="I1371" s="111"/>
      <c r="J1371" s="112"/>
      <c r="K1371" s="111"/>
      <c r="L1371" s="112"/>
      <c r="M1371" s="110"/>
      <c r="N1371" s="1" t="s">
        <v>3271</v>
      </c>
    </row>
    <row r="1372" spans="1:51" ht="30" customHeight="1" x14ac:dyDescent="0.4">
      <c r="A1372" s="8" t="s">
        <v>3272</v>
      </c>
      <c r="B1372" s="8" t="s">
        <v>3260</v>
      </c>
      <c r="C1372" s="8" t="s">
        <v>85</v>
      </c>
      <c r="D1372" s="9">
        <v>0.26840000000000003</v>
      </c>
      <c r="E1372" s="12" t="e">
        <f>#REF!</f>
        <v>#REF!</v>
      </c>
      <c r="F1372" s="13" t="e">
        <f>TRUNC(E1372*D1372,1)</f>
        <v>#REF!</v>
      </c>
      <c r="G1372" s="12" t="e">
        <f>#REF!</f>
        <v>#REF!</v>
      </c>
      <c r="H1372" s="13" t="e">
        <f>TRUNC(G1372*D1372,1)</f>
        <v>#REF!</v>
      </c>
      <c r="I1372" s="12" t="e">
        <f>#REF!</f>
        <v>#REF!</v>
      </c>
      <c r="J1372" s="13" t="e">
        <f>TRUNC(I1372*D1372,1)</f>
        <v>#REF!</v>
      </c>
      <c r="K1372" s="12" t="e">
        <f>TRUNC(E1372+G1372+I1372,1)</f>
        <v>#REF!</v>
      </c>
      <c r="L1372" s="13" t="e">
        <f>TRUNC(F1372+H1372+J1372,1)</f>
        <v>#REF!</v>
      </c>
      <c r="M1372" s="8" t="s">
        <v>3275</v>
      </c>
      <c r="N1372" s="2" t="s">
        <v>3271</v>
      </c>
      <c r="O1372" s="2" t="s">
        <v>3276</v>
      </c>
      <c r="P1372" s="2" t="s">
        <v>59</v>
      </c>
      <c r="Q1372" s="2" t="s">
        <v>59</v>
      </c>
      <c r="R1372" s="2" t="s">
        <v>58</v>
      </c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2" t="s">
        <v>51</v>
      </c>
      <c r="AW1372" s="2" t="s">
        <v>3277</v>
      </c>
      <c r="AX1372" s="2" t="s">
        <v>51</v>
      </c>
      <c r="AY1372" s="2" t="s">
        <v>51</v>
      </c>
    </row>
    <row r="1373" spans="1:51" ht="30" customHeight="1" x14ac:dyDescent="0.4">
      <c r="A1373" s="8" t="s">
        <v>1406</v>
      </c>
      <c r="B1373" s="8" t="s">
        <v>51</v>
      </c>
      <c r="C1373" s="8" t="s">
        <v>51</v>
      </c>
      <c r="D1373" s="9"/>
      <c r="E1373" s="12"/>
      <c r="F1373" s="13" t="e">
        <f>TRUNC(SUMIF(N1372:N1372, N1371, F1372:F1372),0)</f>
        <v>#REF!</v>
      </c>
      <c r="G1373" s="12"/>
      <c r="H1373" s="13" t="e">
        <f>TRUNC(SUMIF(N1372:N1372, N1371, H1372:H1372),0)</f>
        <v>#REF!</v>
      </c>
      <c r="I1373" s="12"/>
      <c r="J1373" s="13" t="e">
        <f>TRUNC(SUMIF(N1372:N1372, N1371, J1372:J1372),0)</f>
        <v>#REF!</v>
      </c>
      <c r="K1373" s="12"/>
      <c r="L1373" s="13" t="e">
        <f>F1373+H1373+J1373</f>
        <v>#REF!</v>
      </c>
      <c r="M1373" s="8" t="s">
        <v>51</v>
      </c>
      <c r="N1373" s="2" t="s">
        <v>99</v>
      </c>
      <c r="O1373" s="2" t="s">
        <v>99</v>
      </c>
      <c r="P1373" s="2" t="s">
        <v>51</v>
      </c>
      <c r="Q1373" s="2" t="s">
        <v>51</v>
      </c>
      <c r="R1373" s="2" t="s">
        <v>51</v>
      </c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2" t="s">
        <v>51</v>
      </c>
      <c r="AW1373" s="2" t="s">
        <v>51</v>
      </c>
      <c r="AX1373" s="2" t="s">
        <v>51</v>
      </c>
      <c r="AY1373" s="2" t="s">
        <v>51</v>
      </c>
    </row>
    <row r="1374" spans="1:51" ht="30" customHeight="1" x14ac:dyDescent="0.4">
      <c r="A1374" s="9"/>
      <c r="B1374" s="9"/>
      <c r="C1374" s="9"/>
      <c r="D1374" s="9"/>
      <c r="E1374" s="12"/>
      <c r="F1374" s="13"/>
      <c r="G1374" s="12"/>
      <c r="H1374" s="13"/>
      <c r="I1374" s="12"/>
      <c r="J1374" s="13"/>
      <c r="K1374" s="12"/>
      <c r="L1374" s="13"/>
      <c r="M1374" s="9"/>
    </row>
    <row r="1375" spans="1:51" ht="30" customHeight="1" x14ac:dyDescent="0.4">
      <c r="A1375" s="110" t="s">
        <v>3278</v>
      </c>
      <c r="B1375" s="110"/>
      <c r="C1375" s="110"/>
      <c r="D1375" s="110"/>
      <c r="E1375" s="111"/>
      <c r="F1375" s="112"/>
      <c r="G1375" s="111"/>
      <c r="H1375" s="112"/>
      <c r="I1375" s="111"/>
      <c r="J1375" s="112"/>
      <c r="K1375" s="111"/>
      <c r="L1375" s="112"/>
      <c r="M1375" s="110"/>
      <c r="N1375" s="1" t="s">
        <v>3279</v>
      </c>
    </row>
    <row r="1376" spans="1:51" ht="30" customHeight="1" x14ac:dyDescent="0.4">
      <c r="A1376" s="8" t="s">
        <v>3280</v>
      </c>
      <c r="B1376" s="8" t="s">
        <v>3281</v>
      </c>
      <c r="C1376" s="8" t="s">
        <v>85</v>
      </c>
      <c r="D1376" s="9">
        <v>0.2576</v>
      </c>
      <c r="E1376" s="12" t="e">
        <f>#REF!</f>
        <v>#REF!</v>
      </c>
      <c r="F1376" s="13" t="e">
        <f>TRUNC(E1376*D1376,1)</f>
        <v>#REF!</v>
      </c>
      <c r="G1376" s="12" t="e">
        <f>#REF!</f>
        <v>#REF!</v>
      </c>
      <c r="H1376" s="13" t="e">
        <f>TRUNC(G1376*D1376,1)</f>
        <v>#REF!</v>
      </c>
      <c r="I1376" s="12" t="e">
        <f>#REF!</f>
        <v>#REF!</v>
      </c>
      <c r="J1376" s="13" t="e">
        <f>TRUNC(I1376*D1376,1)</f>
        <v>#REF!</v>
      </c>
      <c r="K1376" s="12" t="e">
        <f t="shared" ref="K1376:L1379" si="196">TRUNC(E1376+G1376+I1376,1)</f>
        <v>#REF!</v>
      </c>
      <c r="L1376" s="13" t="e">
        <f t="shared" si="196"/>
        <v>#REF!</v>
      </c>
      <c r="M1376" s="8" t="s">
        <v>3284</v>
      </c>
      <c r="N1376" s="2" t="s">
        <v>3279</v>
      </c>
      <c r="O1376" s="2" t="s">
        <v>3285</v>
      </c>
      <c r="P1376" s="2" t="s">
        <v>59</v>
      </c>
      <c r="Q1376" s="2" t="s">
        <v>59</v>
      </c>
      <c r="R1376" s="2" t="s">
        <v>58</v>
      </c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2" t="s">
        <v>51</v>
      </c>
      <c r="AW1376" s="2" t="s">
        <v>3286</v>
      </c>
      <c r="AX1376" s="2" t="s">
        <v>51</v>
      </c>
      <c r="AY1376" s="2" t="s">
        <v>51</v>
      </c>
    </row>
    <row r="1377" spans="1:51" ht="30" customHeight="1" x14ac:dyDescent="0.4">
      <c r="A1377" s="8" t="s">
        <v>2951</v>
      </c>
      <c r="B1377" s="8" t="s">
        <v>2952</v>
      </c>
      <c r="C1377" s="8" t="s">
        <v>1602</v>
      </c>
      <c r="D1377" s="9">
        <v>17.2</v>
      </c>
      <c r="E1377" s="12" t="e">
        <f>#REF!</f>
        <v>#REF!</v>
      </c>
      <c r="F1377" s="13" t="e">
        <f>TRUNC(E1377*D1377,1)</f>
        <v>#REF!</v>
      </c>
      <c r="G1377" s="12" t="e">
        <f>#REF!</f>
        <v>#REF!</v>
      </c>
      <c r="H1377" s="13" t="e">
        <f>TRUNC(G1377*D1377,1)</f>
        <v>#REF!</v>
      </c>
      <c r="I1377" s="12" t="e">
        <f>#REF!</f>
        <v>#REF!</v>
      </c>
      <c r="J1377" s="13" t="e">
        <f>TRUNC(I1377*D1377,1)</f>
        <v>#REF!</v>
      </c>
      <c r="K1377" s="12" t="e">
        <f t="shared" si="196"/>
        <v>#REF!</v>
      </c>
      <c r="L1377" s="13" t="e">
        <f t="shared" si="196"/>
        <v>#REF!</v>
      </c>
      <c r="M1377" s="8" t="s">
        <v>2953</v>
      </c>
      <c r="N1377" s="2" t="s">
        <v>3279</v>
      </c>
      <c r="O1377" s="2" t="s">
        <v>2954</v>
      </c>
      <c r="P1377" s="2" t="s">
        <v>59</v>
      </c>
      <c r="Q1377" s="2" t="s">
        <v>59</v>
      </c>
      <c r="R1377" s="2" t="s">
        <v>58</v>
      </c>
      <c r="S1377" s="3"/>
      <c r="T1377" s="3"/>
      <c r="U1377" s="3"/>
      <c r="V1377" s="3">
        <v>1</v>
      </c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2" t="s">
        <v>51</v>
      </c>
      <c r="AW1377" s="2" t="s">
        <v>3287</v>
      </c>
      <c r="AX1377" s="2" t="s">
        <v>51</v>
      </c>
      <c r="AY1377" s="2" t="s">
        <v>51</v>
      </c>
    </row>
    <row r="1378" spans="1:51" ht="30" customHeight="1" x14ac:dyDescent="0.4">
      <c r="A1378" s="8" t="s">
        <v>2083</v>
      </c>
      <c r="B1378" s="8" t="s">
        <v>2956</v>
      </c>
      <c r="C1378" s="8" t="s">
        <v>97</v>
      </c>
      <c r="D1378" s="9">
        <v>1</v>
      </c>
      <c r="E1378" s="12" t="e">
        <f>TRUNC(SUMIF(V1376:V1379, RIGHTB(O1378, 1), F1376:F1379)*U1378, 2)</f>
        <v>#REF!</v>
      </c>
      <c r="F1378" s="13" t="e">
        <f>TRUNC(E1378*D1378,1)</f>
        <v>#REF!</v>
      </c>
      <c r="G1378" s="12">
        <v>0</v>
      </c>
      <c r="H1378" s="13">
        <f>TRUNC(G1378*D1378,1)</f>
        <v>0</v>
      </c>
      <c r="I1378" s="12">
        <v>0</v>
      </c>
      <c r="J1378" s="13">
        <f>TRUNC(I1378*D1378,1)</f>
        <v>0</v>
      </c>
      <c r="K1378" s="12" t="e">
        <f t="shared" si="196"/>
        <v>#REF!</v>
      </c>
      <c r="L1378" s="13" t="e">
        <f t="shared" si="196"/>
        <v>#REF!</v>
      </c>
      <c r="M1378" s="8" t="s">
        <v>51</v>
      </c>
      <c r="N1378" s="2" t="s">
        <v>3279</v>
      </c>
      <c r="O1378" s="2" t="s">
        <v>1367</v>
      </c>
      <c r="P1378" s="2" t="s">
        <v>59</v>
      </c>
      <c r="Q1378" s="2" t="s">
        <v>59</v>
      </c>
      <c r="R1378" s="2" t="s">
        <v>59</v>
      </c>
      <c r="S1378" s="3">
        <v>0</v>
      </c>
      <c r="T1378" s="3">
        <v>0</v>
      </c>
      <c r="U1378" s="3">
        <v>0.39</v>
      </c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2" t="s">
        <v>51</v>
      </c>
      <c r="AW1378" s="2" t="s">
        <v>3288</v>
      </c>
      <c r="AX1378" s="2" t="s">
        <v>51</v>
      </c>
      <c r="AY1378" s="2" t="s">
        <v>51</v>
      </c>
    </row>
    <row r="1379" spans="1:51" ht="30" customHeight="1" x14ac:dyDescent="0.4">
      <c r="A1379" s="8" t="s">
        <v>2958</v>
      </c>
      <c r="B1379" s="8" t="s">
        <v>1514</v>
      </c>
      <c r="C1379" s="8" t="s">
        <v>1515</v>
      </c>
      <c r="D1379" s="9">
        <v>1</v>
      </c>
      <c r="E1379" s="12" t="e">
        <f>TRUNC(#REF!*1/8*16/12*25/20, 1)</f>
        <v>#REF!</v>
      </c>
      <c r="F1379" s="13" t="e">
        <f>TRUNC(E1379*D1379,1)</f>
        <v>#REF!</v>
      </c>
      <c r="G1379" s="12" t="e">
        <f>TRUNC(#REF!*1/8*16/12*25/20, 1)</f>
        <v>#REF!</v>
      </c>
      <c r="H1379" s="13" t="e">
        <f>TRUNC(G1379*D1379,1)</f>
        <v>#REF!</v>
      </c>
      <c r="I1379" s="12" t="e">
        <f>TRUNC(#REF!*1/8*16/12*25/20, 1)</f>
        <v>#REF!</v>
      </c>
      <c r="J1379" s="13" t="e">
        <f>TRUNC(I1379*D1379,1)</f>
        <v>#REF!</v>
      </c>
      <c r="K1379" s="12" t="e">
        <f t="shared" si="196"/>
        <v>#REF!</v>
      </c>
      <c r="L1379" s="13" t="e">
        <f t="shared" si="196"/>
        <v>#REF!</v>
      </c>
      <c r="M1379" s="8" t="s">
        <v>2959</v>
      </c>
      <c r="N1379" s="2" t="s">
        <v>3279</v>
      </c>
      <c r="O1379" s="2" t="s">
        <v>2960</v>
      </c>
      <c r="P1379" s="2" t="s">
        <v>59</v>
      </c>
      <c r="Q1379" s="2" t="s">
        <v>59</v>
      </c>
      <c r="R1379" s="2" t="s">
        <v>58</v>
      </c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2" t="s">
        <v>51</v>
      </c>
      <c r="AW1379" s="2" t="s">
        <v>3289</v>
      </c>
      <c r="AX1379" s="2" t="s">
        <v>58</v>
      </c>
      <c r="AY1379" s="2" t="s">
        <v>51</v>
      </c>
    </row>
    <row r="1380" spans="1:51" ht="30" customHeight="1" x14ac:dyDescent="0.4">
      <c r="A1380" s="8" t="s">
        <v>1406</v>
      </c>
      <c r="B1380" s="8" t="s">
        <v>51</v>
      </c>
      <c r="C1380" s="8" t="s">
        <v>51</v>
      </c>
      <c r="D1380" s="9"/>
      <c r="E1380" s="12"/>
      <c r="F1380" s="13" t="e">
        <f>TRUNC(SUMIF(N1376:N1379, N1375, F1376:F1379),0)</f>
        <v>#REF!</v>
      </c>
      <c r="G1380" s="12"/>
      <c r="H1380" s="13" t="e">
        <f>TRUNC(SUMIF(N1376:N1379, N1375, H1376:H1379),0)</f>
        <v>#REF!</v>
      </c>
      <c r="I1380" s="12"/>
      <c r="J1380" s="13" t="e">
        <f>TRUNC(SUMIF(N1376:N1379, N1375, J1376:J1379),0)</f>
        <v>#REF!</v>
      </c>
      <c r="K1380" s="12"/>
      <c r="L1380" s="13" t="e">
        <f>F1380+H1380+J1380</f>
        <v>#REF!</v>
      </c>
      <c r="M1380" s="8" t="s">
        <v>51</v>
      </c>
      <c r="N1380" s="2" t="s">
        <v>99</v>
      </c>
      <c r="O1380" s="2" t="s">
        <v>99</v>
      </c>
      <c r="P1380" s="2" t="s">
        <v>51</v>
      </c>
      <c r="Q1380" s="2" t="s">
        <v>51</v>
      </c>
      <c r="R1380" s="2" t="s">
        <v>51</v>
      </c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2" t="s">
        <v>51</v>
      </c>
      <c r="AW1380" s="2" t="s">
        <v>51</v>
      </c>
      <c r="AX1380" s="2" t="s">
        <v>51</v>
      </c>
      <c r="AY1380" s="2" t="s">
        <v>51</v>
      </c>
    </row>
    <row r="1381" spans="1:51" ht="30" customHeight="1" x14ac:dyDescent="0.4">
      <c r="A1381" s="9"/>
      <c r="B1381" s="9"/>
      <c r="C1381" s="9"/>
      <c r="D1381" s="9"/>
      <c r="E1381" s="12"/>
      <c r="F1381" s="13"/>
      <c r="G1381" s="12"/>
      <c r="H1381" s="13"/>
      <c r="I1381" s="12"/>
      <c r="J1381" s="13"/>
      <c r="K1381" s="12"/>
      <c r="L1381" s="13"/>
      <c r="M1381" s="9"/>
    </row>
    <row r="1382" spans="1:51" ht="30" customHeight="1" x14ac:dyDescent="0.4">
      <c r="A1382" s="110" t="s">
        <v>3290</v>
      </c>
      <c r="B1382" s="110"/>
      <c r="C1382" s="110"/>
      <c r="D1382" s="110"/>
      <c r="E1382" s="111"/>
      <c r="F1382" s="112"/>
      <c r="G1382" s="111"/>
      <c r="H1382" s="112"/>
      <c r="I1382" s="111"/>
      <c r="J1382" s="112"/>
      <c r="K1382" s="111"/>
      <c r="L1382" s="112"/>
      <c r="M1382" s="110"/>
      <c r="N1382" s="1" t="s">
        <v>3291</v>
      </c>
    </row>
    <row r="1383" spans="1:51" ht="30" customHeight="1" x14ac:dyDescent="0.4">
      <c r="A1383" s="8" t="s">
        <v>3280</v>
      </c>
      <c r="B1383" s="8" t="s">
        <v>3292</v>
      </c>
      <c r="C1383" s="8" t="s">
        <v>85</v>
      </c>
      <c r="D1383" s="9">
        <v>0.2576</v>
      </c>
      <c r="E1383" s="12" t="e">
        <f>#REF!</f>
        <v>#REF!</v>
      </c>
      <c r="F1383" s="13" t="e">
        <f>TRUNC(E1383*D1383,1)</f>
        <v>#REF!</v>
      </c>
      <c r="G1383" s="12" t="e">
        <f>#REF!</f>
        <v>#REF!</v>
      </c>
      <c r="H1383" s="13" t="e">
        <f>TRUNC(G1383*D1383,1)</f>
        <v>#REF!</v>
      </c>
      <c r="I1383" s="12" t="e">
        <f>#REF!</f>
        <v>#REF!</v>
      </c>
      <c r="J1383" s="13" t="e">
        <f>TRUNC(I1383*D1383,1)</f>
        <v>#REF!</v>
      </c>
      <c r="K1383" s="12" t="e">
        <f t="shared" ref="K1383:L1386" si="197">TRUNC(E1383+G1383+I1383,1)</f>
        <v>#REF!</v>
      </c>
      <c r="L1383" s="13" t="e">
        <f t="shared" si="197"/>
        <v>#REF!</v>
      </c>
      <c r="M1383" s="8" t="s">
        <v>3294</v>
      </c>
      <c r="N1383" s="2" t="s">
        <v>3291</v>
      </c>
      <c r="O1383" s="2" t="s">
        <v>3295</v>
      </c>
      <c r="P1383" s="2" t="s">
        <v>59</v>
      </c>
      <c r="Q1383" s="2" t="s">
        <v>59</v>
      </c>
      <c r="R1383" s="2" t="s">
        <v>58</v>
      </c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2" t="s">
        <v>51</v>
      </c>
      <c r="AW1383" s="2" t="s">
        <v>3296</v>
      </c>
      <c r="AX1383" s="2" t="s">
        <v>51</v>
      </c>
      <c r="AY1383" s="2" t="s">
        <v>51</v>
      </c>
    </row>
    <row r="1384" spans="1:51" ht="30" customHeight="1" x14ac:dyDescent="0.4">
      <c r="A1384" s="8" t="s">
        <v>2951</v>
      </c>
      <c r="B1384" s="8" t="s">
        <v>2952</v>
      </c>
      <c r="C1384" s="8" t="s">
        <v>1602</v>
      </c>
      <c r="D1384" s="9">
        <v>26.3</v>
      </c>
      <c r="E1384" s="12" t="e">
        <f>#REF!</f>
        <v>#REF!</v>
      </c>
      <c r="F1384" s="13" t="e">
        <f>TRUNC(E1384*D1384,1)</f>
        <v>#REF!</v>
      </c>
      <c r="G1384" s="12" t="e">
        <f>#REF!</f>
        <v>#REF!</v>
      </c>
      <c r="H1384" s="13" t="e">
        <f>TRUNC(G1384*D1384,1)</f>
        <v>#REF!</v>
      </c>
      <c r="I1384" s="12" t="e">
        <f>#REF!</f>
        <v>#REF!</v>
      </c>
      <c r="J1384" s="13" t="e">
        <f>TRUNC(I1384*D1384,1)</f>
        <v>#REF!</v>
      </c>
      <c r="K1384" s="12" t="e">
        <f t="shared" si="197"/>
        <v>#REF!</v>
      </c>
      <c r="L1384" s="13" t="e">
        <f t="shared" si="197"/>
        <v>#REF!</v>
      </c>
      <c r="M1384" s="8" t="s">
        <v>2953</v>
      </c>
      <c r="N1384" s="2" t="s">
        <v>3291</v>
      </c>
      <c r="O1384" s="2" t="s">
        <v>2954</v>
      </c>
      <c r="P1384" s="2" t="s">
        <v>59</v>
      </c>
      <c r="Q1384" s="2" t="s">
        <v>59</v>
      </c>
      <c r="R1384" s="2" t="s">
        <v>58</v>
      </c>
      <c r="S1384" s="3"/>
      <c r="T1384" s="3"/>
      <c r="U1384" s="3"/>
      <c r="V1384" s="3">
        <v>1</v>
      </c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2" t="s">
        <v>51</v>
      </c>
      <c r="AW1384" s="2" t="s">
        <v>3297</v>
      </c>
      <c r="AX1384" s="2" t="s">
        <v>51</v>
      </c>
      <c r="AY1384" s="2" t="s">
        <v>51</v>
      </c>
    </row>
    <row r="1385" spans="1:51" ht="30" customHeight="1" x14ac:dyDescent="0.4">
      <c r="A1385" s="8" t="s">
        <v>2083</v>
      </c>
      <c r="B1385" s="8" t="s">
        <v>2956</v>
      </c>
      <c r="C1385" s="8" t="s">
        <v>97</v>
      </c>
      <c r="D1385" s="9">
        <v>1</v>
      </c>
      <c r="E1385" s="12" t="e">
        <f>TRUNC(SUMIF(V1383:V1386, RIGHTB(O1385, 1), F1383:F1386)*U1385, 2)</f>
        <v>#REF!</v>
      </c>
      <c r="F1385" s="13" t="e">
        <f>TRUNC(E1385*D1385,1)</f>
        <v>#REF!</v>
      </c>
      <c r="G1385" s="12">
        <v>0</v>
      </c>
      <c r="H1385" s="13">
        <f>TRUNC(G1385*D1385,1)</f>
        <v>0</v>
      </c>
      <c r="I1385" s="12">
        <v>0</v>
      </c>
      <c r="J1385" s="13">
        <f>TRUNC(I1385*D1385,1)</f>
        <v>0</v>
      </c>
      <c r="K1385" s="12" t="e">
        <f t="shared" si="197"/>
        <v>#REF!</v>
      </c>
      <c r="L1385" s="13" t="e">
        <f t="shared" si="197"/>
        <v>#REF!</v>
      </c>
      <c r="M1385" s="8" t="s">
        <v>51</v>
      </c>
      <c r="N1385" s="2" t="s">
        <v>3291</v>
      </c>
      <c r="O1385" s="2" t="s">
        <v>1367</v>
      </c>
      <c r="P1385" s="2" t="s">
        <v>59</v>
      </c>
      <c r="Q1385" s="2" t="s">
        <v>59</v>
      </c>
      <c r="R1385" s="2" t="s">
        <v>59</v>
      </c>
      <c r="S1385" s="3">
        <v>0</v>
      </c>
      <c r="T1385" s="3">
        <v>0</v>
      </c>
      <c r="U1385" s="3">
        <v>0.39</v>
      </c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2" t="s">
        <v>51</v>
      </c>
      <c r="AW1385" s="2" t="s">
        <v>3298</v>
      </c>
      <c r="AX1385" s="2" t="s">
        <v>51</v>
      </c>
      <c r="AY1385" s="2" t="s">
        <v>51</v>
      </c>
    </row>
    <row r="1386" spans="1:51" ht="30" customHeight="1" x14ac:dyDescent="0.4">
      <c r="A1386" s="8" t="s">
        <v>2958</v>
      </c>
      <c r="B1386" s="8" t="s">
        <v>1514</v>
      </c>
      <c r="C1386" s="8" t="s">
        <v>1515</v>
      </c>
      <c r="D1386" s="9">
        <v>1</v>
      </c>
      <c r="E1386" s="12" t="e">
        <f>TRUNC(#REF!*1/8*16/12*25/20, 1)</f>
        <v>#REF!</v>
      </c>
      <c r="F1386" s="13" t="e">
        <f>TRUNC(E1386*D1386,1)</f>
        <v>#REF!</v>
      </c>
      <c r="G1386" s="12" t="e">
        <f>TRUNC(#REF!*1/8*16/12*25/20, 1)</f>
        <v>#REF!</v>
      </c>
      <c r="H1386" s="13" t="e">
        <f>TRUNC(G1386*D1386,1)</f>
        <v>#REF!</v>
      </c>
      <c r="I1386" s="12" t="e">
        <f>TRUNC(#REF!*1/8*16/12*25/20, 1)</f>
        <v>#REF!</v>
      </c>
      <c r="J1386" s="13" t="e">
        <f>TRUNC(I1386*D1386,1)</f>
        <v>#REF!</v>
      </c>
      <c r="K1386" s="12" t="e">
        <f t="shared" si="197"/>
        <v>#REF!</v>
      </c>
      <c r="L1386" s="13" t="e">
        <f t="shared" si="197"/>
        <v>#REF!</v>
      </c>
      <c r="M1386" s="8" t="s">
        <v>2959</v>
      </c>
      <c r="N1386" s="2" t="s">
        <v>3291</v>
      </c>
      <c r="O1386" s="2" t="s">
        <v>2960</v>
      </c>
      <c r="P1386" s="2" t="s">
        <v>59</v>
      </c>
      <c r="Q1386" s="2" t="s">
        <v>59</v>
      </c>
      <c r="R1386" s="2" t="s">
        <v>58</v>
      </c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2" t="s">
        <v>51</v>
      </c>
      <c r="AW1386" s="2" t="s">
        <v>3299</v>
      </c>
      <c r="AX1386" s="2" t="s">
        <v>58</v>
      </c>
      <c r="AY1386" s="2" t="s">
        <v>51</v>
      </c>
    </row>
    <row r="1387" spans="1:51" ht="30" customHeight="1" x14ac:dyDescent="0.4">
      <c r="A1387" s="8" t="s">
        <v>1406</v>
      </c>
      <c r="B1387" s="8" t="s">
        <v>51</v>
      </c>
      <c r="C1387" s="8" t="s">
        <v>51</v>
      </c>
      <c r="D1387" s="9"/>
      <c r="E1387" s="12"/>
      <c r="F1387" s="13" t="e">
        <f>TRUNC(SUMIF(N1383:N1386, N1382, F1383:F1386),0)</f>
        <v>#REF!</v>
      </c>
      <c r="G1387" s="12"/>
      <c r="H1387" s="13" t="e">
        <f>TRUNC(SUMIF(N1383:N1386, N1382, H1383:H1386),0)</f>
        <v>#REF!</v>
      </c>
      <c r="I1387" s="12"/>
      <c r="J1387" s="13" t="e">
        <f>TRUNC(SUMIF(N1383:N1386, N1382, J1383:J1386),0)</f>
        <v>#REF!</v>
      </c>
      <c r="K1387" s="12"/>
      <c r="L1387" s="13" t="e">
        <f>F1387+H1387+J1387</f>
        <v>#REF!</v>
      </c>
      <c r="M1387" s="8" t="s">
        <v>51</v>
      </c>
      <c r="N1387" s="2" t="s">
        <v>99</v>
      </c>
      <c r="O1387" s="2" t="s">
        <v>99</v>
      </c>
      <c r="P1387" s="2" t="s">
        <v>51</v>
      </c>
      <c r="Q1387" s="2" t="s">
        <v>51</v>
      </c>
      <c r="R1387" s="2" t="s">
        <v>51</v>
      </c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2" t="s">
        <v>51</v>
      </c>
      <c r="AW1387" s="2" t="s">
        <v>51</v>
      </c>
      <c r="AX1387" s="2" t="s">
        <v>51</v>
      </c>
      <c r="AY1387" s="2" t="s">
        <v>51</v>
      </c>
    </row>
    <row r="1388" spans="1:51" ht="30" customHeight="1" x14ac:dyDescent="0.4">
      <c r="A1388" s="9"/>
      <c r="B1388" s="9"/>
      <c r="C1388" s="9"/>
      <c r="D1388" s="9"/>
      <c r="E1388" s="12"/>
      <c r="F1388" s="13"/>
      <c r="G1388" s="12"/>
      <c r="H1388" s="13"/>
      <c r="I1388" s="12"/>
      <c r="J1388" s="13"/>
      <c r="K1388" s="12"/>
      <c r="L1388" s="13"/>
      <c r="M1388" s="9"/>
    </row>
    <row r="1389" spans="1:51" ht="30" customHeight="1" x14ac:dyDescent="0.4">
      <c r="A1389" s="110" t="s">
        <v>3300</v>
      </c>
      <c r="B1389" s="110"/>
      <c r="C1389" s="110"/>
      <c r="D1389" s="110"/>
      <c r="E1389" s="111"/>
      <c r="F1389" s="112"/>
      <c r="G1389" s="111"/>
      <c r="H1389" s="112"/>
      <c r="I1389" s="111"/>
      <c r="J1389" s="112"/>
      <c r="K1389" s="111"/>
      <c r="L1389" s="112"/>
      <c r="M1389" s="110"/>
      <c r="N1389" s="1" t="s">
        <v>3301</v>
      </c>
    </row>
    <row r="1390" spans="1:51" ht="30" customHeight="1" x14ac:dyDescent="0.4">
      <c r="A1390" s="8" t="s">
        <v>3280</v>
      </c>
      <c r="B1390" s="8" t="s">
        <v>3302</v>
      </c>
      <c r="C1390" s="8" t="s">
        <v>85</v>
      </c>
      <c r="D1390" s="9">
        <v>0.2576</v>
      </c>
      <c r="E1390" s="12" t="e">
        <f>#REF!</f>
        <v>#REF!</v>
      </c>
      <c r="F1390" s="13" t="e">
        <f>TRUNC(E1390*D1390,1)</f>
        <v>#REF!</v>
      </c>
      <c r="G1390" s="12" t="e">
        <f>#REF!</f>
        <v>#REF!</v>
      </c>
      <c r="H1390" s="13" t="e">
        <f>TRUNC(G1390*D1390,1)</f>
        <v>#REF!</v>
      </c>
      <c r="I1390" s="12" t="e">
        <f>#REF!</f>
        <v>#REF!</v>
      </c>
      <c r="J1390" s="13" t="e">
        <f>TRUNC(I1390*D1390,1)</f>
        <v>#REF!</v>
      </c>
      <c r="K1390" s="12" t="e">
        <f t="shared" ref="K1390:L1393" si="198">TRUNC(E1390+G1390+I1390,1)</f>
        <v>#REF!</v>
      </c>
      <c r="L1390" s="13" t="e">
        <f t="shared" si="198"/>
        <v>#REF!</v>
      </c>
      <c r="M1390" s="8" t="s">
        <v>3304</v>
      </c>
      <c r="N1390" s="2" t="s">
        <v>3301</v>
      </c>
      <c r="O1390" s="2" t="s">
        <v>3305</v>
      </c>
      <c r="P1390" s="2" t="s">
        <v>59</v>
      </c>
      <c r="Q1390" s="2" t="s">
        <v>59</v>
      </c>
      <c r="R1390" s="2" t="s">
        <v>58</v>
      </c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2" t="s">
        <v>51</v>
      </c>
      <c r="AW1390" s="2" t="s">
        <v>3306</v>
      </c>
      <c r="AX1390" s="2" t="s">
        <v>51</v>
      </c>
      <c r="AY1390" s="2" t="s">
        <v>51</v>
      </c>
    </row>
    <row r="1391" spans="1:51" ht="30" customHeight="1" x14ac:dyDescent="0.4">
      <c r="A1391" s="8" t="s">
        <v>2951</v>
      </c>
      <c r="B1391" s="8" t="s">
        <v>2952</v>
      </c>
      <c r="C1391" s="8" t="s">
        <v>1602</v>
      </c>
      <c r="D1391" s="9">
        <v>16.5</v>
      </c>
      <c r="E1391" s="12" t="e">
        <f>#REF!</f>
        <v>#REF!</v>
      </c>
      <c r="F1391" s="13" t="e">
        <f>TRUNC(E1391*D1391,1)</f>
        <v>#REF!</v>
      </c>
      <c r="G1391" s="12" t="e">
        <f>#REF!</f>
        <v>#REF!</v>
      </c>
      <c r="H1391" s="13" t="e">
        <f>TRUNC(G1391*D1391,1)</f>
        <v>#REF!</v>
      </c>
      <c r="I1391" s="12" t="e">
        <f>#REF!</f>
        <v>#REF!</v>
      </c>
      <c r="J1391" s="13" t="e">
        <f>TRUNC(I1391*D1391,1)</f>
        <v>#REF!</v>
      </c>
      <c r="K1391" s="12" t="e">
        <f t="shared" si="198"/>
        <v>#REF!</v>
      </c>
      <c r="L1391" s="13" t="e">
        <f t="shared" si="198"/>
        <v>#REF!</v>
      </c>
      <c r="M1391" s="8" t="s">
        <v>2953</v>
      </c>
      <c r="N1391" s="2" t="s">
        <v>3301</v>
      </c>
      <c r="O1391" s="2" t="s">
        <v>2954</v>
      </c>
      <c r="P1391" s="2" t="s">
        <v>59</v>
      </c>
      <c r="Q1391" s="2" t="s">
        <v>59</v>
      </c>
      <c r="R1391" s="2" t="s">
        <v>58</v>
      </c>
      <c r="S1391" s="3"/>
      <c r="T1391" s="3"/>
      <c r="U1391" s="3"/>
      <c r="V1391" s="3">
        <v>1</v>
      </c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2" t="s">
        <v>51</v>
      </c>
      <c r="AW1391" s="2" t="s">
        <v>3307</v>
      </c>
      <c r="AX1391" s="2" t="s">
        <v>51</v>
      </c>
      <c r="AY1391" s="2" t="s">
        <v>51</v>
      </c>
    </row>
    <row r="1392" spans="1:51" ht="30" customHeight="1" x14ac:dyDescent="0.4">
      <c r="A1392" s="8" t="s">
        <v>2083</v>
      </c>
      <c r="B1392" s="8" t="s">
        <v>2956</v>
      </c>
      <c r="C1392" s="8" t="s">
        <v>97</v>
      </c>
      <c r="D1392" s="9">
        <v>1</v>
      </c>
      <c r="E1392" s="12" t="e">
        <f>TRUNC(SUMIF(V1390:V1393, RIGHTB(O1392, 1), F1390:F1393)*U1392, 2)</f>
        <v>#REF!</v>
      </c>
      <c r="F1392" s="13" t="e">
        <f>TRUNC(E1392*D1392,1)</f>
        <v>#REF!</v>
      </c>
      <c r="G1392" s="12">
        <v>0</v>
      </c>
      <c r="H1392" s="13">
        <f>TRUNC(G1392*D1392,1)</f>
        <v>0</v>
      </c>
      <c r="I1392" s="12">
        <v>0</v>
      </c>
      <c r="J1392" s="13">
        <f>TRUNC(I1392*D1392,1)</f>
        <v>0</v>
      </c>
      <c r="K1392" s="12" t="e">
        <f t="shared" si="198"/>
        <v>#REF!</v>
      </c>
      <c r="L1392" s="13" t="e">
        <f t="shared" si="198"/>
        <v>#REF!</v>
      </c>
      <c r="M1392" s="8" t="s">
        <v>51</v>
      </c>
      <c r="N1392" s="2" t="s">
        <v>3301</v>
      </c>
      <c r="O1392" s="2" t="s">
        <v>1367</v>
      </c>
      <c r="P1392" s="2" t="s">
        <v>59</v>
      </c>
      <c r="Q1392" s="2" t="s">
        <v>59</v>
      </c>
      <c r="R1392" s="2" t="s">
        <v>59</v>
      </c>
      <c r="S1392" s="3">
        <v>0</v>
      </c>
      <c r="T1392" s="3">
        <v>0</v>
      </c>
      <c r="U1392" s="3">
        <v>0.39</v>
      </c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2" t="s">
        <v>51</v>
      </c>
      <c r="AW1392" s="2" t="s">
        <v>3308</v>
      </c>
      <c r="AX1392" s="2" t="s">
        <v>51</v>
      </c>
      <c r="AY1392" s="2" t="s">
        <v>51</v>
      </c>
    </row>
    <row r="1393" spans="1:51" ht="30" customHeight="1" x14ac:dyDescent="0.4">
      <c r="A1393" s="8" t="s">
        <v>2958</v>
      </c>
      <c r="B1393" s="8" t="s">
        <v>1514</v>
      </c>
      <c r="C1393" s="8" t="s">
        <v>1515</v>
      </c>
      <c r="D1393" s="9">
        <v>1</v>
      </c>
      <c r="E1393" s="12" t="e">
        <f>TRUNC(#REF!*1/8*16/12*25/20, 1)</f>
        <v>#REF!</v>
      </c>
      <c r="F1393" s="13" t="e">
        <f>TRUNC(E1393*D1393,1)</f>
        <v>#REF!</v>
      </c>
      <c r="G1393" s="12" t="e">
        <f>TRUNC(#REF!*1/8*16/12*25/20, 1)</f>
        <v>#REF!</v>
      </c>
      <c r="H1393" s="13" t="e">
        <f>TRUNC(G1393*D1393,1)</f>
        <v>#REF!</v>
      </c>
      <c r="I1393" s="12" t="e">
        <f>TRUNC(#REF!*1/8*16/12*25/20, 1)</f>
        <v>#REF!</v>
      </c>
      <c r="J1393" s="13" t="e">
        <f>TRUNC(I1393*D1393,1)</f>
        <v>#REF!</v>
      </c>
      <c r="K1393" s="12" t="e">
        <f t="shared" si="198"/>
        <v>#REF!</v>
      </c>
      <c r="L1393" s="13" t="e">
        <f t="shared" si="198"/>
        <v>#REF!</v>
      </c>
      <c r="M1393" s="8" t="s">
        <v>2959</v>
      </c>
      <c r="N1393" s="2" t="s">
        <v>3301</v>
      </c>
      <c r="O1393" s="2" t="s">
        <v>2960</v>
      </c>
      <c r="P1393" s="2" t="s">
        <v>59</v>
      </c>
      <c r="Q1393" s="2" t="s">
        <v>59</v>
      </c>
      <c r="R1393" s="2" t="s">
        <v>58</v>
      </c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2" t="s">
        <v>51</v>
      </c>
      <c r="AW1393" s="2" t="s">
        <v>3309</v>
      </c>
      <c r="AX1393" s="2" t="s">
        <v>58</v>
      </c>
      <c r="AY1393" s="2" t="s">
        <v>51</v>
      </c>
    </row>
    <row r="1394" spans="1:51" ht="30" customHeight="1" x14ac:dyDescent="0.4">
      <c r="A1394" s="8" t="s">
        <v>1406</v>
      </c>
      <c r="B1394" s="8" t="s">
        <v>51</v>
      </c>
      <c r="C1394" s="8" t="s">
        <v>51</v>
      </c>
      <c r="D1394" s="9"/>
      <c r="E1394" s="12"/>
      <c r="F1394" s="13" t="e">
        <f>TRUNC(SUMIF(N1390:N1393, N1389, F1390:F1393),0)</f>
        <v>#REF!</v>
      </c>
      <c r="G1394" s="12"/>
      <c r="H1394" s="13" t="e">
        <f>TRUNC(SUMIF(N1390:N1393, N1389, H1390:H1393),0)</f>
        <v>#REF!</v>
      </c>
      <c r="I1394" s="12"/>
      <c r="J1394" s="13" t="e">
        <f>TRUNC(SUMIF(N1390:N1393, N1389, J1390:J1393),0)</f>
        <v>#REF!</v>
      </c>
      <c r="K1394" s="12"/>
      <c r="L1394" s="13" t="e">
        <f>F1394+H1394+J1394</f>
        <v>#REF!</v>
      </c>
      <c r="M1394" s="8" t="s">
        <v>51</v>
      </c>
      <c r="N1394" s="2" t="s">
        <v>99</v>
      </c>
      <c r="O1394" s="2" t="s">
        <v>99</v>
      </c>
      <c r="P1394" s="2" t="s">
        <v>51</v>
      </c>
      <c r="Q1394" s="2" t="s">
        <v>51</v>
      </c>
      <c r="R1394" s="2" t="s">
        <v>51</v>
      </c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2" t="s">
        <v>51</v>
      </c>
      <c r="AW1394" s="2" t="s">
        <v>51</v>
      </c>
      <c r="AX1394" s="2" t="s">
        <v>51</v>
      </c>
      <c r="AY1394" s="2" t="s">
        <v>51</v>
      </c>
    </row>
    <row r="1395" spans="1:51" ht="30" customHeight="1" x14ac:dyDescent="0.4">
      <c r="A1395" s="9"/>
      <c r="B1395" s="9"/>
      <c r="C1395" s="9"/>
      <c r="D1395" s="9"/>
      <c r="E1395" s="12"/>
      <c r="F1395" s="13"/>
      <c r="G1395" s="12"/>
      <c r="H1395" s="13"/>
      <c r="I1395" s="12"/>
      <c r="J1395" s="13"/>
      <c r="K1395" s="12"/>
      <c r="L1395" s="13"/>
      <c r="M1395" s="9"/>
    </row>
    <row r="1396" spans="1:51" ht="30" customHeight="1" x14ac:dyDescent="0.4">
      <c r="A1396" s="110" t="s">
        <v>3310</v>
      </c>
      <c r="B1396" s="110"/>
      <c r="C1396" s="110"/>
      <c r="D1396" s="110"/>
      <c r="E1396" s="111"/>
      <c r="F1396" s="112"/>
      <c r="G1396" s="111"/>
      <c r="H1396" s="112"/>
      <c r="I1396" s="111"/>
      <c r="J1396" s="112"/>
      <c r="K1396" s="111"/>
      <c r="L1396" s="112"/>
      <c r="M1396" s="110"/>
      <c r="N1396" s="1" t="s">
        <v>3311</v>
      </c>
    </row>
    <row r="1397" spans="1:51" ht="30" customHeight="1" x14ac:dyDescent="0.4">
      <c r="A1397" s="8" t="s">
        <v>3259</v>
      </c>
      <c r="B1397" s="8" t="s">
        <v>3312</v>
      </c>
      <c r="C1397" s="8" t="s">
        <v>85</v>
      </c>
      <c r="D1397" s="9">
        <v>0.22789999999999999</v>
      </c>
      <c r="E1397" s="12" t="e">
        <f>#REF!</f>
        <v>#REF!</v>
      </c>
      <c r="F1397" s="13" t="e">
        <f>TRUNC(E1397*D1397,1)</f>
        <v>#REF!</v>
      </c>
      <c r="G1397" s="12" t="e">
        <f>#REF!</f>
        <v>#REF!</v>
      </c>
      <c r="H1397" s="13" t="e">
        <f>TRUNC(G1397*D1397,1)</f>
        <v>#REF!</v>
      </c>
      <c r="I1397" s="12" t="e">
        <f>#REF!</f>
        <v>#REF!</v>
      </c>
      <c r="J1397" s="13" t="e">
        <f>TRUNC(I1397*D1397,1)</f>
        <v>#REF!</v>
      </c>
      <c r="K1397" s="12" t="e">
        <f t="shared" ref="K1397:L1400" si="199">TRUNC(E1397+G1397+I1397,1)</f>
        <v>#REF!</v>
      </c>
      <c r="L1397" s="13" t="e">
        <f t="shared" si="199"/>
        <v>#REF!</v>
      </c>
      <c r="M1397" s="8" t="s">
        <v>3314</v>
      </c>
      <c r="N1397" s="2" t="s">
        <v>3311</v>
      </c>
      <c r="O1397" s="2" t="s">
        <v>3315</v>
      </c>
      <c r="P1397" s="2" t="s">
        <v>59</v>
      </c>
      <c r="Q1397" s="2" t="s">
        <v>59</v>
      </c>
      <c r="R1397" s="2" t="s">
        <v>58</v>
      </c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2" t="s">
        <v>51</v>
      </c>
      <c r="AW1397" s="2" t="s">
        <v>3316</v>
      </c>
      <c r="AX1397" s="2" t="s">
        <v>51</v>
      </c>
      <c r="AY1397" s="2" t="s">
        <v>51</v>
      </c>
    </row>
    <row r="1398" spans="1:51" ht="30" customHeight="1" x14ac:dyDescent="0.4">
      <c r="A1398" s="8" t="s">
        <v>2951</v>
      </c>
      <c r="B1398" s="8" t="s">
        <v>2952</v>
      </c>
      <c r="C1398" s="8" t="s">
        <v>1602</v>
      </c>
      <c r="D1398" s="9">
        <v>14.1</v>
      </c>
      <c r="E1398" s="12" t="e">
        <f>#REF!</f>
        <v>#REF!</v>
      </c>
      <c r="F1398" s="13" t="e">
        <f>TRUNC(E1398*D1398,1)</f>
        <v>#REF!</v>
      </c>
      <c r="G1398" s="12" t="e">
        <f>#REF!</f>
        <v>#REF!</v>
      </c>
      <c r="H1398" s="13" t="e">
        <f>TRUNC(G1398*D1398,1)</f>
        <v>#REF!</v>
      </c>
      <c r="I1398" s="12" t="e">
        <f>#REF!</f>
        <v>#REF!</v>
      </c>
      <c r="J1398" s="13" t="e">
        <f>TRUNC(I1398*D1398,1)</f>
        <v>#REF!</v>
      </c>
      <c r="K1398" s="12" t="e">
        <f t="shared" si="199"/>
        <v>#REF!</v>
      </c>
      <c r="L1398" s="13" t="e">
        <f t="shared" si="199"/>
        <v>#REF!</v>
      </c>
      <c r="M1398" s="8" t="s">
        <v>2953</v>
      </c>
      <c r="N1398" s="2" t="s">
        <v>3311</v>
      </c>
      <c r="O1398" s="2" t="s">
        <v>2954</v>
      </c>
      <c r="P1398" s="2" t="s">
        <v>59</v>
      </c>
      <c r="Q1398" s="2" t="s">
        <v>59</v>
      </c>
      <c r="R1398" s="2" t="s">
        <v>58</v>
      </c>
      <c r="S1398" s="3"/>
      <c r="T1398" s="3"/>
      <c r="U1398" s="3"/>
      <c r="V1398" s="3">
        <v>1</v>
      </c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2" t="s">
        <v>51</v>
      </c>
      <c r="AW1398" s="2" t="s">
        <v>3317</v>
      </c>
      <c r="AX1398" s="2" t="s">
        <v>51</v>
      </c>
      <c r="AY1398" s="2" t="s">
        <v>51</v>
      </c>
    </row>
    <row r="1399" spans="1:51" ht="30" customHeight="1" x14ac:dyDescent="0.4">
      <c r="A1399" s="8" t="s">
        <v>2083</v>
      </c>
      <c r="B1399" s="8" t="s">
        <v>3267</v>
      </c>
      <c r="C1399" s="8" t="s">
        <v>97</v>
      </c>
      <c r="D1399" s="9">
        <v>1</v>
      </c>
      <c r="E1399" s="12" t="e">
        <f>TRUNC(SUMIF(V1397:V1400, RIGHTB(O1399, 1), F1397:F1400)*U1399, 2)</f>
        <v>#REF!</v>
      </c>
      <c r="F1399" s="13" t="e">
        <f>TRUNC(E1399*D1399,1)</f>
        <v>#REF!</v>
      </c>
      <c r="G1399" s="12">
        <v>0</v>
      </c>
      <c r="H1399" s="13">
        <f>TRUNC(G1399*D1399,1)</f>
        <v>0</v>
      </c>
      <c r="I1399" s="12">
        <v>0</v>
      </c>
      <c r="J1399" s="13">
        <f>TRUNC(I1399*D1399,1)</f>
        <v>0</v>
      </c>
      <c r="K1399" s="12" t="e">
        <f t="shared" si="199"/>
        <v>#REF!</v>
      </c>
      <c r="L1399" s="13" t="e">
        <f t="shared" si="199"/>
        <v>#REF!</v>
      </c>
      <c r="M1399" s="8" t="s">
        <v>51</v>
      </c>
      <c r="N1399" s="2" t="s">
        <v>3311</v>
      </c>
      <c r="O1399" s="2" t="s">
        <v>1367</v>
      </c>
      <c r="P1399" s="2" t="s">
        <v>59</v>
      </c>
      <c r="Q1399" s="2" t="s">
        <v>59</v>
      </c>
      <c r="R1399" s="2" t="s">
        <v>59</v>
      </c>
      <c r="S1399" s="3">
        <v>0</v>
      </c>
      <c r="T1399" s="3">
        <v>0</v>
      </c>
      <c r="U1399" s="3">
        <v>0.38</v>
      </c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2" t="s">
        <v>51</v>
      </c>
      <c r="AW1399" s="2" t="s">
        <v>3318</v>
      </c>
      <c r="AX1399" s="2" t="s">
        <v>51</v>
      </c>
      <c r="AY1399" s="2" t="s">
        <v>51</v>
      </c>
    </row>
    <row r="1400" spans="1:51" ht="30" customHeight="1" x14ac:dyDescent="0.4">
      <c r="A1400" s="8" t="s">
        <v>3319</v>
      </c>
      <c r="B1400" s="8" t="s">
        <v>1514</v>
      </c>
      <c r="C1400" s="8" t="s">
        <v>1515</v>
      </c>
      <c r="D1400" s="9">
        <v>1</v>
      </c>
      <c r="E1400" s="12" t="e">
        <f>TRUNC(#REF!*1/8*16/12*25/20, 1)</f>
        <v>#REF!</v>
      </c>
      <c r="F1400" s="13" t="e">
        <f>TRUNC(E1400*D1400,1)</f>
        <v>#REF!</v>
      </c>
      <c r="G1400" s="12" t="e">
        <f>TRUNC(#REF!*1/8*16/12*25/20, 1)</f>
        <v>#REF!</v>
      </c>
      <c r="H1400" s="13" t="e">
        <f>TRUNC(G1400*D1400,1)</f>
        <v>#REF!</v>
      </c>
      <c r="I1400" s="12" t="e">
        <f>TRUNC(#REF!*1/8*16/12*25/20, 1)</f>
        <v>#REF!</v>
      </c>
      <c r="J1400" s="13" t="e">
        <f>TRUNC(I1400*D1400,1)</f>
        <v>#REF!</v>
      </c>
      <c r="K1400" s="12" t="e">
        <f t="shared" si="199"/>
        <v>#REF!</v>
      </c>
      <c r="L1400" s="13" t="e">
        <f t="shared" si="199"/>
        <v>#REF!</v>
      </c>
      <c r="M1400" s="8" t="s">
        <v>3320</v>
      </c>
      <c r="N1400" s="2" t="s">
        <v>3311</v>
      </c>
      <c r="O1400" s="2" t="s">
        <v>3321</v>
      </c>
      <c r="P1400" s="2" t="s">
        <v>59</v>
      </c>
      <c r="Q1400" s="2" t="s">
        <v>59</v>
      </c>
      <c r="R1400" s="2" t="s">
        <v>58</v>
      </c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2" t="s">
        <v>51</v>
      </c>
      <c r="AW1400" s="2" t="s">
        <v>3322</v>
      </c>
      <c r="AX1400" s="2" t="s">
        <v>58</v>
      </c>
      <c r="AY1400" s="2" t="s">
        <v>51</v>
      </c>
    </row>
    <row r="1401" spans="1:51" ht="30" customHeight="1" x14ac:dyDescent="0.4">
      <c r="A1401" s="8" t="s">
        <v>1406</v>
      </c>
      <c r="B1401" s="8" t="s">
        <v>51</v>
      </c>
      <c r="C1401" s="8" t="s">
        <v>51</v>
      </c>
      <c r="D1401" s="9"/>
      <c r="E1401" s="12"/>
      <c r="F1401" s="13" t="e">
        <f>TRUNC(SUMIF(N1397:N1400, N1396, F1397:F1400),0)</f>
        <v>#REF!</v>
      </c>
      <c r="G1401" s="12"/>
      <c r="H1401" s="13" t="e">
        <f>TRUNC(SUMIF(N1397:N1400, N1396, H1397:H1400),0)</f>
        <v>#REF!</v>
      </c>
      <c r="I1401" s="12"/>
      <c r="J1401" s="13" t="e">
        <f>TRUNC(SUMIF(N1397:N1400, N1396, J1397:J1400),0)</f>
        <v>#REF!</v>
      </c>
      <c r="K1401" s="12"/>
      <c r="L1401" s="13" t="e">
        <f>F1401+H1401+J1401</f>
        <v>#REF!</v>
      </c>
      <c r="M1401" s="8" t="s">
        <v>51</v>
      </c>
      <c r="N1401" s="2" t="s">
        <v>99</v>
      </c>
      <c r="O1401" s="2" t="s">
        <v>99</v>
      </c>
      <c r="P1401" s="2" t="s">
        <v>51</v>
      </c>
      <c r="Q1401" s="2" t="s">
        <v>51</v>
      </c>
      <c r="R1401" s="2" t="s">
        <v>51</v>
      </c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2" t="s">
        <v>51</v>
      </c>
      <c r="AW1401" s="2" t="s">
        <v>51</v>
      </c>
      <c r="AX1401" s="2" t="s">
        <v>51</v>
      </c>
      <c r="AY1401" s="2" t="s">
        <v>51</v>
      </c>
    </row>
    <row r="1402" spans="1:51" ht="30" customHeight="1" x14ac:dyDescent="0.4">
      <c r="A1402" s="9"/>
      <c r="B1402" s="9"/>
      <c r="C1402" s="9"/>
      <c r="D1402" s="9"/>
      <c r="E1402" s="12"/>
      <c r="F1402" s="13"/>
      <c r="G1402" s="12"/>
      <c r="H1402" s="13"/>
      <c r="I1402" s="12"/>
      <c r="J1402" s="13"/>
      <c r="K1402" s="12"/>
      <c r="L1402" s="13"/>
      <c r="M1402" s="9"/>
    </row>
    <row r="1403" spans="1:51" ht="30" customHeight="1" x14ac:dyDescent="0.4">
      <c r="A1403" s="110" t="s">
        <v>3323</v>
      </c>
      <c r="B1403" s="110"/>
      <c r="C1403" s="110"/>
      <c r="D1403" s="110"/>
      <c r="E1403" s="111"/>
      <c r="F1403" s="112"/>
      <c r="G1403" s="111"/>
      <c r="H1403" s="112"/>
      <c r="I1403" s="111"/>
      <c r="J1403" s="112"/>
      <c r="K1403" s="111"/>
      <c r="L1403" s="112"/>
      <c r="M1403" s="110"/>
      <c r="N1403" s="1" t="s">
        <v>3324</v>
      </c>
    </row>
    <row r="1404" spans="1:51" ht="30" customHeight="1" x14ac:dyDescent="0.4">
      <c r="A1404" s="8" t="s">
        <v>3325</v>
      </c>
      <c r="B1404" s="8" t="s">
        <v>3326</v>
      </c>
      <c r="C1404" s="8" t="s">
        <v>85</v>
      </c>
      <c r="D1404" s="9">
        <v>0.15</v>
      </c>
      <c r="E1404" s="12" t="e">
        <f>#REF!</f>
        <v>#REF!</v>
      </c>
      <c r="F1404" s="13" t="e">
        <f>TRUNC(E1404*D1404,1)</f>
        <v>#REF!</v>
      </c>
      <c r="G1404" s="12" t="e">
        <f>#REF!</f>
        <v>#REF!</v>
      </c>
      <c r="H1404" s="13" t="e">
        <f>TRUNC(G1404*D1404,1)</f>
        <v>#REF!</v>
      </c>
      <c r="I1404" s="12" t="e">
        <f>#REF!</f>
        <v>#REF!</v>
      </c>
      <c r="J1404" s="13" t="e">
        <f>TRUNC(I1404*D1404,1)</f>
        <v>#REF!</v>
      </c>
      <c r="K1404" s="12" t="e">
        <f t="shared" ref="K1404:L1407" si="200">TRUNC(E1404+G1404+I1404,1)</f>
        <v>#REF!</v>
      </c>
      <c r="L1404" s="13" t="e">
        <f t="shared" si="200"/>
        <v>#REF!</v>
      </c>
      <c r="M1404" s="8" t="s">
        <v>3329</v>
      </c>
      <c r="N1404" s="2" t="s">
        <v>3324</v>
      </c>
      <c r="O1404" s="2" t="s">
        <v>3330</v>
      </c>
      <c r="P1404" s="2" t="s">
        <v>59</v>
      </c>
      <c r="Q1404" s="2" t="s">
        <v>59</v>
      </c>
      <c r="R1404" s="2" t="s">
        <v>58</v>
      </c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2" t="s">
        <v>51</v>
      </c>
      <c r="AW1404" s="2" t="s">
        <v>3331</v>
      </c>
      <c r="AX1404" s="2" t="s">
        <v>51</v>
      </c>
      <c r="AY1404" s="2" t="s">
        <v>51</v>
      </c>
    </row>
    <row r="1405" spans="1:51" ht="30" customHeight="1" x14ac:dyDescent="0.4">
      <c r="A1405" s="8" t="s">
        <v>2951</v>
      </c>
      <c r="B1405" s="8" t="s">
        <v>2952</v>
      </c>
      <c r="C1405" s="8" t="s">
        <v>1602</v>
      </c>
      <c r="D1405" s="9">
        <v>5.7</v>
      </c>
      <c r="E1405" s="12" t="e">
        <f>#REF!</f>
        <v>#REF!</v>
      </c>
      <c r="F1405" s="13" t="e">
        <f>TRUNC(E1405*D1405,1)</f>
        <v>#REF!</v>
      </c>
      <c r="G1405" s="12" t="e">
        <f>#REF!</f>
        <v>#REF!</v>
      </c>
      <c r="H1405" s="13" t="e">
        <f>TRUNC(G1405*D1405,1)</f>
        <v>#REF!</v>
      </c>
      <c r="I1405" s="12" t="e">
        <f>#REF!</f>
        <v>#REF!</v>
      </c>
      <c r="J1405" s="13" t="e">
        <f>TRUNC(I1405*D1405,1)</f>
        <v>#REF!</v>
      </c>
      <c r="K1405" s="12" t="e">
        <f t="shared" si="200"/>
        <v>#REF!</v>
      </c>
      <c r="L1405" s="13" t="e">
        <f t="shared" si="200"/>
        <v>#REF!</v>
      </c>
      <c r="M1405" s="8" t="s">
        <v>2953</v>
      </c>
      <c r="N1405" s="2" t="s">
        <v>3324</v>
      </c>
      <c r="O1405" s="2" t="s">
        <v>2954</v>
      </c>
      <c r="P1405" s="2" t="s">
        <v>59</v>
      </c>
      <c r="Q1405" s="2" t="s">
        <v>59</v>
      </c>
      <c r="R1405" s="2" t="s">
        <v>58</v>
      </c>
      <c r="S1405" s="3"/>
      <c r="T1405" s="3"/>
      <c r="U1405" s="3"/>
      <c r="V1405" s="3">
        <v>1</v>
      </c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2" t="s">
        <v>51</v>
      </c>
      <c r="AW1405" s="2" t="s">
        <v>3332</v>
      </c>
      <c r="AX1405" s="2" t="s">
        <v>51</v>
      </c>
      <c r="AY1405" s="2" t="s">
        <v>51</v>
      </c>
    </row>
    <row r="1406" spans="1:51" ht="30" customHeight="1" x14ac:dyDescent="0.4">
      <c r="A1406" s="8" t="s">
        <v>2083</v>
      </c>
      <c r="B1406" s="8" t="s">
        <v>3333</v>
      </c>
      <c r="C1406" s="8" t="s">
        <v>97</v>
      </c>
      <c r="D1406" s="9">
        <v>1</v>
      </c>
      <c r="E1406" s="12" t="e">
        <f>TRUNC(SUMIF(V1404:V1407, RIGHTB(O1406, 1), F1404:F1407)*U1406, 2)</f>
        <v>#REF!</v>
      </c>
      <c r="F1406" s="13" t="e">
        <f>TRUNC(E1406*D1406,1)</f>
        <v>#REF!</v>
      </c>
      <c r="G1406" s="12">
        <v>0</v>
      </c>
      <c r="H1406" s="13">
        <f>TRUNC(G1406*D1406,1)</f>
        <v>0</v>
      </c>
      <c r="I1406" s="12">
        <v>0</v>
      </c>
      <c r="J1406" s="13">
        <f>TRUNC(I1406*D1406,1)</f>
        <v>0</v>
      </c>
      <c r="K1406" s="12" t="e">
        <f t="shared" si="200"/>
        <v>#REF!</v>
      </c>
      <c r="L1406" s="13" t="e">
        <f t="shared" si="200"/>
        <v>#REF!</v>
      </c>
      <c r="M1406" s="8" t="s">
        <v>51</v>
      </c>
      <c r="N1406" s="2" t="s">
        <v>3324</v>
      </c>
      <c r="O1406" s="2" t="s">
        <v>1367</v>
      </c>
      <c r="P1406" s="2" t="s">
        <v>59</v>
      </c>
      <c r="Q1406" s="2" t="s">
        <v>59</v>
      </c>
      <c r="R1406" s="2" t="s">
        <v>59</v>
      </c>
      <c r="S1406" s="3">
        <v>0</v>
      </c>
      <c r="T1406" s="3">
        <v>0</v>
      </c>
      <c r="U1406" s="3">
        <v>0.37</v>
      </c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2" t="s">
        <v>51</v>
      </c>
      <c r="AW1406" s="2" t="s">
        <v>3334</v>
      </c>
      <c r="AX1406" s="2" t="s">
        <v>51</v>
      </c>
      <c r="AY1406" s="2" t="s">
        <v>51</v>
      </c>
    </row>
    <row r="1407" spans="1:51" ht="30" customHeight="1" x14ac:dyDescent="0.4">
      <c r="A1407" s="8" t="s">
        <v>2958</v>
      </c>
      <c r="B1407" s="8" t="s">
        <v>1514</v>
      </c>
      <c r="C1407" s="8" t="s">
        <v>1515</v>
      </c>
      <c r="D1407" s="9">
        <v>1</v>
      </c>
      <c r="E1407" s="12" t="e">
        <f>TRUNC(#REF!*1/8*16/12*25/20, 1)</f>
        <v>#REF!</v>
      </c>
      <c r="F1407" s="13" t="e">
        <f>TRUNC(E1407*D1407,1)</f>
        <v>#REF!</v>
      </c>
      <c r="G1407" s="12" t="e">
        <f>TRUNC(#REF!*1/8*16/12*25/20, 1)</f>
        <v>#REF!</v>
      </c>
      <c r="H1407" s="13" t="e">
        <f>TRUNC(G1407*D1407,1)</f>
        <v>#REF!</v>
      </c>
      <c r="I1407" s="12" t="e">
        <f>TRUNC(#REF!*1/8*16/12*25/20, 1)</f>
        <v>#REF!</v>
      </c>
      <c r="J1407" s="13" t="e">
        <f>TRUNC(I1407*D1407,1)</f>
        <v>#REF!</v>
      </c>
      <c r="K1407" s="12" t="e">
        <f t="shared" si="200"/>
        <v>#REF!</v>
      </c>
      <c r="L1407" s="13" t="e">
        <f t="shared" si="200"/>
        <v>#REF!</v>
      </c>
      <c r="M1407" s="8" t="s">
        <v>2959</v>
      </c>
      <c r="N1407" s="2" t="s">
        <v>3324</v>
      </c>
      <c r="O1407" s="2" t="s">
        <v>2960</v>
      </c>
      <c r="P1407" s="2" t="s">
        <v>59</v>
      </c>
      <c r="Q1407" s="2" t="s">
        <v>59</v>
      </c>
      <c r="R1407" s="2" t="s">
        <v>58</v>
      </c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2" t="s">
        <v>51</v>
      </c>
      <c r="AW1407" s="2" t="s">
        <v>3335</v>
      </c>
      <c r="AX1407" s="2" t="s">
        <v>58</v>
      </c>
      <c r="AY1407" s="2" t="s">
        <v>51</v>
      </c>
    </row>
    <row r="1408" spans="1:51" ht="30" customHeight="1" x14ac:dyDescent="0.4">
      <c r="A1408" s="8" t="s">
        <v>1406</v>
      </c>
      <c r="B1408" s="8" t="s">
        <v>51</v>
      </c>
      <c r="C1408" s="8" t="s">
        <v>51</v>
      </c>
      <c r="D1408" s="9"/>
      <c r="E1408" s="12"/>
      <c r="F1408" s="13" t="e">
        <f>TRUNC(SUMIF(N1404:N1407, N1403, F1404:F1407),0)</f>
        <v>#REF!</v>
      </c>
      <c r="G1408" s="12"/>
      <c r="H1408" s="13" t="e">
        <f>TRUNC(SUMIF(N1404:N1407, N1403, H1404:H1407),0)</f>
        <v>#REF!</v>
      </c>
      <c r="I1408" s="12"/>
      <c r="J1408" s="13" t="e">
        <f>TRUNC(SUMIF(N1404:N1407, N1403, J1404:J1407),0)</f>
        <v>#REF!</v>
      </c>
      <c r="K1408" s="12"/>
      <c r="L1408" s="13" t="e">
        <f>F1408+H1408+J1408</f>
        <v>#REF!</v>
      </c>
      <c r="M1408" s="8" t="s">
        <v>51</v>
      </c>
      <c r="N1408" s="2" t="s">
        <v>99</v>
      </c>
      <c r="O1408" s="2" t="s">
        <v>99</v>
      </c>
      <c r="P1408" s="2" t="s">
        <v>51</v>
      </c>
      <c r="Q1408" s="2" t="s">
        <v>51</v>
      </c>
      <c r="R1408" s="2" t="s">
        <v>51</v>
      </c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2" t="s">
        <v>51</v>
      </c>
      <c r="AW1408" s="2" t="s">
        <v>51</v>
      </c>
      <c r="AX1408" s="2" t="s">
        <v>51</v>
      </c>
      <c r="AY1408" s="2" t="s">
        <v>51</v>
      </c>
    </row>
    <row r="1409" spans="1:51" ht="30" customHeight="1" x14ac:dyDescent="0.4">
      <c r="A1409" s="9"/>
      <c r="B1409" s="9"/>
      <c r="C1409" s="9"/>
      <c r="D1409" s="9"/>
      <c r="E1409" s="12"/>
      <c r="F1409" s="13"/>
      <c r="G1409" s="12"/>
      <c r="H1409" s="13"/>
      <c r="I1409" s="12"/>
      <c r="J1409" s="13"/>
      <c r="K1409" s="12"/>
      <c r="L1409" s="13"/>
      <c r="M1409" s="9"/>
    </row>
    <row r="1410" spans="1:51" ht="30" customHeight="1" x14ac:dyDescent="0.4">
      <c r="A1410" s="110" t="s">
        <v>3336</v>
      </c>
      <c r="B1410" s="110"/>
      <c r="C1410" s="110"/>
      <c r="D1410" s="110"/>
      <c r="E1410" s="111"/>
      <c r="F1410" s="112"/>
      <c r="G1410" s="111"/>
      <c r="H1410" s="112"/>
      <c r="I1410" s="111"/>
      <c r="J1410" s="112"/>
      <c r="K1410" s="111"/>
      <c r="L1410" s="112"/>
      <c r="M1410" s="110"/>
      <c r="N1410" s="1" t="s">
        <v>1645</v>
      </c>
    </row>
    <row r="1411" spans="1:51" ht="30" customHeight="1" x14ac:dyDescent="0.4">
      <c r="A1411" s="8" t="s">
        <v>1642</v>
      </c>
      <c r="B1411" s="8" t="s">
        <v>1643</v>
      </c>
      <c r="C1411" s="8" t="s">
        <v>85</v>
      </c>
      <c r="D1411" s="9">
        <v>0.25979999999999998</v>
      </c>
      <c r="E1411" s="12" t="e">
        <f>#REF!</f>
        <v>#REF!</v>
      </c>
      <c r="F1411" s="13" t="e">
        <f>TRUNC(E1411*D1411,1)</f>
        <v>#REF!</v>
      </c>
      <c r="G1411" s="12" t="e">
        <f>#REF!</f>
        <v>#REF!</v>
      </c>
      <c r="H1411" s="13" t="e">
        <f>TRUNC(G1411*D1411,1)</f>
        <v>#REF!</v>
      </c>
      <c r="I1411" s="12" t="e">
        <f>#REF!</f>
        <v>#REF!</v>
      </c>
      <c r="J1411" s="13" t="e">
        <f>TRUNC(I1411*D1411,1)</f>
        <v>#REF!</v>
      </c>
      <c r="K1411" s="12" t="e">
        <f t="shared" ref="K1411:L1414" si="201">TRUNC(E1411+G1411+I1411,1)</f>
        <v>#REF!</v>
      </c>
      <c r="L1411" s="13" t="e">
        <f t="shared" si="201"/>
        <v>#REF!</v>
      </c>
      <c r="M1411" s="8" t="s">
        <v>3338</v>
      </c>
      <c r="N1411" s="2" t="s">
        <v>1645</v>
      </c>
      <c r="O1411" s="2" t="s">
        <v>3339</v>
      </c>
      <c r="P1411" s="2" t="s">
        <v>59</v>
      </c>
      <c r="Q1411" s="2" t="s">
        <v>59</v>
      </c>
      <c r="R1411" s="2" t="s">
        <v>58</v>
      </c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2" t="s">
        <v>51</v>
      </c>
      <c r="AW1411" s="2" t="s">
        <v>3340</v>
      </c>
      <c r="AX1411" s="2" t="s">
        <v>51</v>
      </c>
      <c r="AY1411" s="2" t="s">
        <v>51</v>
      </c>
    </row>
    <row r="1412" spans="1:51" ht="30" customHeight="1" x14ac:dyDescent="0.4">
      <c r="A1412" s="8" t="s">
        <v>2951</v>
      </c>
      <c r="B1412" s="8" t="s">
        <v>2952</v>
      </c>
      <c r="C1412" s="8" t="s">
        <v>1602</v>
      </c>
      <c r="D1412" s="9">
        <v>10.3</v>
      </c>
      <c r="E1412" s="12" t="e">
        <f>#REF!</f>
        <v>#REF!</v>
      </c>
      <c r="F1412" s="13" t="e">
        <f>TRUNC(E1412*D1412,1)</f>
        <v>#REF!</v>
      </c>
      <c r="G1412" s="12" t="e">
        <f>#REF!</f>
        <v>#REF!</v>
      </c>
      <c r="H1412" s="13" t="e">
        <f>TRUNC(G1412*D1412,1)</f>
        <v>#REF!</v>
      </c>
      <c r="I1412" s="12" t="e">
        <f>#REF!</f>
        <v>#REF!</v>
      </c>
      <c r="J1412" s="13" t="e">
        <f>TRUNC(I1412*D1412,1)</f>
        <v>#REF!</v>
      </c>
      <c r="K1412" s="12" t="e">
        <f t="shared" si="201"/>
        <v>#REF!</v>
      </c>
      <c r="L1412" s="13" t="e">
        <f t="shared" si="201"/>
        <v>#REF!</v>
      </c>
      <c r="M1412" s="8" t="s">
        <v>2953</v>
      </c>
      <c r="N1412" s="2" t="s">
        <v>1645</v>
      </c>
      <c r="O1412" s="2" t="s">
        <v>2954</v>
      </c>
      <c r="P1412" s="2" t="s">
        <v>59</v>
      </c>
      <c r="Q1412" s="2" t="s">
        <v>59</v>
      </c>
      <c r="R1412" s="2" t="s">
        <v>58</v>
      </c>
      <c r="S1412" s="3"/>
      <c r="T1412" s="3"/>
      <c r="U1412" s="3"/>
      <c r="V1412" s="3">
        <v>1</v>
      </c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2" t="s">
        <v>51</v>
      </c>
      <c r="AW1412" s="2" t="s">
        <v>3341</v>
      </c>
      <c r="AX1412" s="2" t="s">
        <v>51</v>
      </c>
      <c r="AY1412" s="2" t="s">
        <v>51</v>
      </c>
    </row>
    <row r="1413" spans="1:51" ht="30" customHeight="1" x14ac:dyDescent="0.4">
      <c r="A1413" s="8" t="s">
        <v>2083</v>
      </c>
      <c r="B1413" s="8" t="s">
        <v>3254</v>
      </c>
      <c r="C1413" s="8" t="s">
        <v>97</v>
      </c>
      <c r="D1413" s="9">
        <v>1</v>
      </c>
      <c r="E1413" s="12" t="e">
        <f>TRUNC(SUMIF(V1411:V1414, RIGHTB(O1413, 1), F1411:F1414)*U1413, 2)</f>
        <v>#REF!</v>
      </c>
      <c r="F1413" s="13" t="e">
        <f>TRUNC(E1413*D1413,1)</f>
        <v>#REF!</v>
      </c>
      <c r="G1413" s="12">
        <v>0</v>
      </c>
      <c r="H1413" s="13">
        <f>TRUNC(G1413*D1413,1)</f>
        <v>0</v>
      </c>
      <c r="I1413" s="12">
        <v>0</v>
      </c>
      <c r="J1413" s="13">
        <f>TRUNC(I1413*D1413,1)</f>
        <v>0</v>
      </c>
      <c r="K1413" s="12" t="e">
        <f t="shared" si="201"/>
        <v>#REF!</v>
      </c>
      <c r="L1413" s="13" t="e">
        <f t="shared" si="201"/>
        <v>#REF!</v>
      </c>
      <c r="M1413" s="8" t="s">
        <v>51</v>
      </c>
      <c r="N1413" s="2" t="s">
        <v>1645</v>
      </c>
      <c r="O1413" s="2" t="s">
        <v>1367</v>
      </c>
      <c r="P1413" s="2" t="s">
        <v>59</v>
      </c>
      <c r="Q1413" s="2" t="s">
        <v>59</v>
      </c>
      <c r="R1413" s="2" t="s">
        <v>59</v>
      </c>
      <c r="S1413" s="3">
        <v>0</v>
      </c>
      <c r="T1413" s="3">
        <v>0</v>
      </c>
      <c r="U1413" s="3">
        <v>0.2</v>
      </c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2" t="s">
        <v>51</v>
      </c>
      <c r="AW1413" s="2" t="s">
        <v>3342</v>
      </c>
      <c r="AX1413" s="2" t="s">
        <v>51</v>
      </c>
      <c r="AY1413" s="2" t="s">
        <v>51</v>
      </c>
    </row>
    <row r="1414" spans="1:51" ht="30" customHeight="1" x14ac:dyDescent="0.4">
      <c r="A1414" s="8" t="s">
        <v>3319</v>
      </c>
      <c r="B1414" s="8" t="s">
        <v>1514</v>
      </c>
      <c r="C1414" s="8" t="s">
        <v>1515</v>
      </c>
      <c r="D1414" s="9">
        <v>1</v>
      </c>
      <c r="E1414" s="12" t="e">
        <f>TRUNC(#REF!*1/8*16/12*25/20, 1)</f>
        <v>#REF!</v>
      </c>
      <c r="F1414" s="13" t="e">
        <f>TRUNC(E1414*D1414,1)</f>
        <v>#REF!</v>
      </c>
      <c r="G1414" s="12" t="e">
        <f>TRUNC(#REF!*1/8*16/12*25/20, 1)</f>
        <v>#REF!</v>
      </c>
      <c r="H1414" s="13" t="e">
        <f>TRUNC(G1414*D1414,1)</f>
        <v>#REF!</v>
      </c>
      <c r="I1414" s="12" t="e">
        <f>TRUNC(#REF!*1/8*16/12*25/20, 1)</f>
        <v>#REF!</v>
      </c>
      <c r="J1414" s="13" t="e">
        <f>TRUNC(I1414*D1414,1)</f>
        <v>#REF!</v>
      </c>
      <c r="K1414" s="12" t="e">
        <f t="shared" si="201"/>
        <v>#REF!</v>
      </c>
      <c r="L1414" s="13" t="e">
        <f t="shared" si="201"/>
        <v>#REF!</v>
      </c>
      <c r="M1414" s="8" t="s">
        <v>3320</v>
      </c>
      <c r="N1414" s="2" t="s">
        <v>1645</v>
      </c>
      <c r="O1414" s="2" t="s">
        <v>3321</v>
      </c>
      <c r="P1414" s="2" t="s">
        <v>59</v>
      </c>
      <c r="Q1414" s="2" t="s">
        <v>59</v>
      </c>
      <c r="R1414" s="2" t="s">
        <v>58</v>
      </c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2" t="s">
        <v>51</v>
      </c>
      <c r="AW1414" s="2" t="s">
        <v>3343</v>
      </c>
      <c r="AX1414" s="2" t="s">
        <v>58</v>
      </c>
      <c r="AY1414" s="2" t="s">
        <v>51</v>
      </c>
    </row>
    <row r="1415" spans="1:51" ht="30" customHeight="1" x14ac:dyDescent="0.4">
      <c r="A1415" s="8" t="s">
        <v>1406</v>
      </c>
      <c r="B1415" s="8" t="s">
        <v>51</v>
      </c>
      <c r="C1415" s="8" t="s">
        <v>51</v>
      </c>
      <c r="D1415" s="9"/>
      <c r="E1415" s="12"/>
      <c r="F1415" s="13" t="e">
        <f>TRUNC(SUMIF(N1411:N1414, N1410, F1411:F1414),0)</f>
        <v>#REF!</v>
      </c>
      <c r="G1415" s="12"/>
      <c r="H1415" s="13" t="e">
        <f>TRUNC(SUMIF(N1411:N1414, N1410, H1411:H1414),0)</f>
        <v>#REF!</v>
      </c>
      <c r="I1415" s="12"/>
      <c r="J1415" s="13" t="e">
        <f>TRUNC(SUMIF(N1411:N1414, N1410, J1411:J1414),0)</f>
        <v>#REF!</v>
      </c>
      <c r="K1415" s="12"/>
      <c r="L1415" s="13" t="e">
        <f>F1415+H1415+J1415</f>
        <v>#REF!</v>
      </c>
      <c r="M1415" s="8" t="s">
        <v>51</v>
      </c>
      <c r="N1415" s="2" t="s">
        <v>99</v>
      </c>
      <c r="O1415" s="2" t="s">
        <v>99</v>
      </c>
      <c r="P1415" s="2" t="s">
        <v>51</v>
      </c>
      <c r="Q1415" s="2" t="s">
        <v>51</v>
      </c>
      <c r="R1415" s="2" t="s">
        <v>51</v>
      </c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2" t="s">
        <v>51</v>
      </c>
      <c r="AW1415" s="2" t="s">
        <v>51</v>
      </c>
      <c r="AX1415" s="2" t="s">
        <v>51</v>
      </c>
      <c r="AY1415" s="2" t="s">
        <v>51</v>
      </c>
    </row>
    <row r="1416" spans="1:51" ht="30" customHeight="1" x14ac:dyDescent="0.4">
      <c r="A1416" s="9"/>
      <c r="B1416" s="9"/>
      <c r="C1416" s="9"/>
      <c r="D1416" s="9"/>
      <c r="E1416" s="12"/>
      <c r="F1416" s="13"/>
      <c r="G1416" s="12"/>
      <c r="H1416" s="13"/>
      <c r="I1416" s="12"/>
      <c r="J1416" s="13"/>
      <c r="K1416" s="12"/>
      <c r="L1416" s="13"/>
      <c r="M1416" s="9"/>
    </row>
    <row r="1417" spans="1:51" ht="30" customHeight="1" x14ac:dyDescent="0.4">
      <c r="A1417" s="110" t="s">
        <v>3344</v>
      </c>
      <c r="B1417" s="110"/>
      <c r="C1417" s="110"/>
      <c r="D1417" s="110"/>
      <c r="E1417" s="111"/>
      <c r="F1417" s="112"/>
      <c r="G1417" s="111"/>
      <c r="H1417" s="112"/>
      <c r="I1417" s="111"/>
      <c r="J1417" s="112"/>
      <c r="K1417" s="111"/>
      <c r="L1417" s="112"/>
      <c r="M1417" s="110"/>
      <c r="N1417" s="1" t="s">
        <v>1652</v>
      </c>
    </row>
    <row r="1418" spans="1:51" ht="30" customHeight="1" x14ac:dyDescent="0.4">
      <c r="A1418" s="8" t="s">
        <v>3345</v>
      </c>
      <c r="B1418" s="8" t="s">
        <v>3346</v>
      </c>
      <c r="C1418" s="8" t="s">
        <v>115</v>
      </c>
      <c r="D1418" s="9">
        <v>1.03</v>
      </c>
      <c r="E1418" s="12" t="e">
        <f>#REF!</f>
        <v>#REF!</v>
      </c>
      <c r="F1418" s="13" t="e">
        <f>TRUNC(E1418*D1418,1)</f>
        <v>#REF!</v>
      </c>
      <c r="G1418" s="12" t="e">
        <f>#REF!</f>
        <v>#REF!</v>
      </c>
      <c r="H1418" s="13" t="e">
        <f>TRUNC(G1418*D1418,1)</f>
        <v>#REF!</v>
      </c>
      <c r="I1418" s="12" t="e">
        <f>#REF!</f>
        <v>#REF!</v>
      </c>
      <c r="J1418" s="13" t="e">
        <f>TRUNC(I1418*D1418,1)</f>
        <v>#REF!</v>
      </c>
      <c r="K1418" s="12" t="e">
        <f t="shared" ref="K1418:L1421" si="202">TRUNC(E1418+G1418+I1418,1)</f>
        <v>#REF!</v>
      </c>
      <c r="L1418" s="13" t="e">
        <f t="shared" si="202"/>
        <v>#REF!</v>
      </c>
      <c r="M1418" s="8" t="s">
        <v>1395</v>
      </c>
      <c r="N1418" s="2" t="s">
        <v>51</v>
      </c>
      <c r="O1418" s="2" t="s">
        <v>3347</v>
      </c>
      <c r="P1418" s="2" t="s">
        <v>59</v>
      </c>
      <c r="Q1418" s="2" t="s">
        <v>59</v>
      </c>
      <c r="R1418" s="2" t="s">
        <v>58</v>
      </c>
      <c r="S1418" s="3"/>
      <c r="T1418" s="3"/>
      <c r="U1418" s="3"/>
      <c r="V1418" s="3">
        <v>1</v>
      </c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2" t="s">
        <v>51</v>
      </c>
      <c r="AW1418" s="2" t="s">
        <v>3348</v>
      </c>
      <c r="AX1418" s="2" t="s">
        <v>51</v>
      </c>
      <c r="AY1418" s="2" t="s">
        <v>1398</v>
      </c>
    </row>
    <row r="1419" spans="1:51" ht="30" customHeight="1" x14ac:dyDescent="0.4">
      <c r="A1419" s="8" t="s">
        <v>1553</v>
      </c>
      <c r="B1419" s="8" t="s">
        <v>1554</v>
      </c>
      <c r="C1419" s="8" t="s">
        <v>162</v>
      </c>
      <c r="D1419" s="9">
        <v>3.7999999999999999E-2</v>
      </c>
      <c r="E1419" s="12" t="e">
        <f>#REF!</f>
        <v>#REF!</v>
      </c>
      <c r="F1419" s="13" t="e">
        <f>TRUNC(E1419*D1419,1)</f>
        <v>#REF!</v>
      </c>
      <c r="G1419" s="12" t="e">
        <f>#REF!</f>
        <v>#REF!</v>
      </c>
      <c r="H1419" s="13" t="e">
        <f>TRUNC(G1419*D1419,1)</f>
        <v>#REF!</v>
      </c>
      <c r="I1419" s="12" t="e">
        <f>#REF!</f>
        <v>#REF!</v>
      </c>
      <c r="J1419" s="13" t="e">
        <f>TRUNC(I1419*D1419,1)</f>
        <v>#REF!</v>
      </c>
      <c r="K1419" s="12" t="e">
        <f t="shared" si="202"/>
        <v>#REF!</v>
      </c>
      <c r="L1419" s="13" t="e">
        <f t="shared" si="202"/>
        <v>#REF!</v>
      </c>
      <c r="M1419" s="8" t="s">
        <v>1395</v>
      </c>
      <c r="N1419" s="2" t="s">
        <v>51</v>
      </c>
      <c r="O1419" s="2" t="s">
        <v>1556</v>
      </c>
      <c r="P1419" s="2" t="s">
        <v>59</v>
      </c>
      <c r="Q1419" s="2" t="s">
        <v>59</v>
      </c>
      <c r="R1419" s="2" t="s">
        <v>58</v>
      </c>
      <c r="S1419" s="3"/>
      <c r="T1419" s="3"/>
      <c r="U1419" s="3"/>
      <c r="V1419" s="3">
        <v>1</v>
      </c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2" t="s">
        <v>51</v>
      </c>
      <c r="AW1419" s="2" t="s">
        <v>3349</v>
      </c>
      <c r="AX1419" s="2" t="s">
        <v>51</v>
      </c>
      <c r="AY1419" s="2" t="s">
        <v>1398</v>
      </c>
    </row>
    <row r="1420" spans="1:51" ht="30" customHeight="1" x14ac:dyDescent="0.4">
      <c r="A1420" s="8" t="s">
        <v>3350</v>
      </c>
      <c r="B1420" s="8" t="s">
        <v>3351</v>
      </c>
      <c r="C1420" s="8" t="s">
        <v>97</v>
      </c>
      <c r="D1420" s="9">
        <v>1</v>
      </c>
      <c r="E1420" s="12" t="e">
        <f>TRUNC(SUMIF(V1418:V1421, RIGHTB(O1420, 1), F1418:F1421)*U1420, 2)</f>
        <v>#REF!</v>
      </c>
      <c r="F1420" s="13" t="e">
        <f>TRUNC(E1420*D1420,1)</f>
        <v>#REF!</v>
      </c>
      <c r="G1420" s="12">
        <v>0</v>
      </c>
      <c r="H1420" s="13">
        <f>TRUNC(G1420*D1420,1)</f>
        <v>0</v>
      </c>
      <c r="I1420" s="12">
        <v>0</v>
      </c>
      <c r="J1420" s="13">
        <f>TRUNC(I1420*D1420,1)</f>
        <v>0</v>
      </c>
      <c r="K1420" s="12" t="e">
        <f t="shared" si="202"/>
        <v>#REF!</v>
      </c>
      <c r="L1420" s="13" t="e">
        <f t="shared" si="202"/>
        <v>#REF!</v>
      </c>
      <c r="M1420" s="8" t="s">
        <v>51</v>
      </c>
      <c r="N1420" s="2" t="s">
        <v>1652</v>
      </c>
      <c r="O1420" s="2" t="s">
        <v>1367</v>
      </c>
      <c r="P1420" s="2" t="s">
        <v>59</v>
      </c>
      <c r="Q1420" s="2" t="s">
        <v>59</v>
      </c>
      <c r="R1420" s="2" t="s">
        <v>59</v>
      </c>
      <c r="S1420" s="3">
        <v>0</v>
      </c>
      <c r="T1420" s="3">
        <v>0</v>
      </c>
      <c r="U1420" s="3">
        <v>0.55000000000000004</v>
      </c>
      <c r="V1420" s="3"/>
      <c r="W1420" s="3">
        <v>2</v>
      </c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2" t="s">
        <v>51</v>
      </c>
      <c r="AW1420" s="2" t="s">
        <v>3352</v>
      </c>
      <c r="AX1420" s="2" t="s">
        <v>51</v>
      </c>
      <c r="AY1420" s="2" t="s">
        <v>51</v>
      </c>
    </row>
    <row r="1421" spans="1:51" ht="30" customHeight="1" x14ac:dyDescent="0.4">
      <c r="A1421" s="8" t="s">
        <v>3353</v>
      </c>
      <c r="B1421" s="8" t="s">
        <v>3354</v>
      </c>
      <c r="C1421" s="8" t="s">
        <v>97</v>
      </c>
      <c r="D1421" s="9">
        <v>1</v>
      </c>
      <c r="E1421" s="12" t="e">
        <f>TRUNC(SUMIF(W1418:W1421, RIGHTB(O1421, 1), F1418:F1421)*U1421, 2)</f>
        <v>#REF!</v>
      </c>
      <c r="F1421" s="13" t="e">
        <f>TRUNC(E1421*D1421,1)</f>
        <v>#REF!</v>
      </c>
      <c r="G1421" s="12">
        <v>0</v>
      </c>
      <c r="H1421" s="13">
        <f>TRUNC(G1421*D1421,1)</f>
        <v>0</v>
      </c>
      <c r="I1421" s="12">
        <v>0</v>
      </c>
      <c r="J1421" s="13">
        <f>TRUNC(I1421*D1421,1)</f>
        <v>0</v>
      </c>
      <c r="K1421" s="12" t="e">
        <f t="shared" si="202"/>
        <v>#REF!</v>
      </c>
      <c r="L1421" s="13" t="e">
        <f t="shared" si="202"/>
        <v>#REF!</v>
      </c>
      <c r="M1421" s="8" t="s">
        <v>51</v>
      </c>
      <c r="N1421" s="2" t="s">
        <v>1652</v>
      </c>
      <c r="O1421" s="2" t="s">
        <v>1368</v>
      </c>
      <c r="P1421" s="2" t="s">
        <v>59</v>
      </c>
      <c r="Q1421" s="2" t="s">
        <v>59</v>
      </c>
      <c r="R1421" s="2" t="s">
        <v>59</v>
      </c>
      <c r="S1421" s="3">
        <v>0</v>
      </c>
      <c r="T1421" s="3">
        <v>0</v>
      </c>
      <c r="U1421" s="3">
        <v>7.0000000000000007E-2</v>
      </c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2" t="s">
        <v>51</v>
      </c>
      <c r="AW1421" s="2" t="s">
        <v>3355</v>
      </c>
      <c r="AX1421" s="2" t="s">
        <v>51</v>
      </c>
      <c r="AY1421" s="2" t="s">
        <v>51</v>
      </c>
    </row>
    <row r="1422" spans="1:51" ht="30" customHeight="1" x14ac:dyDescent="0.4">
      <c r="A1422" s="8" t="s">
        <v>1406</v>
      </c>
      <c r="B1422" s="8" t="s">
        <v>51</v>
      </c>
      <c r="C1422" s="8" t="s">
        <v>51</v>
      </c>
      <c r="D1422" s="9"/>
      <c r="E1422" s="12"/>
      <c r="F1422" s="13" t="e">
        <f>TRUNC(SUMIF(N1418:N1421, N1417, F1418:F1421),0)</f>
        <v>#REF!</v>
      </c>
      <c r="G1422" s="12"/>
      <c r="H1422" s="13">
        <f>TRUNC(SUMIF(N1418:N1421, N1417, H1418:H1421),0)</f>
        <v>0</v>
      </c>
      <c r="I1422" s="12"/>
      <c r="J1422" s="13">
        <f>TRUNC(SUMIF(N1418:N1421, N1417, J1418:J1421),0)</f>
        <v>0</v>
      </c>
      <c r="K1422" s="12"/>
      <c r="L1422" s="13" t="e">
        <f>F1422+H1422+J1422</f>
        <v>#REF!</v>
      </c>
      <c r="M1422" s="8" t="s">
        <v>51</v>
      </c>
      <c r="N1422" s="2" t="s">
        <v>99</v>
      </c>
      <c r="O1422" s="2" t="s">
        <v>99</v>
      </c>
      <c r="P1422" s="2" t="s">
        <v>51</v>
      </c>
      <c r="Q1422" s="2" t="s">
        <v>51</v>
      </c>
      <c r="R1422" s="2" t="s">
        <v>51</v>
      </c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2" t="s">
        <v>51</v>
      </c>
      <c r="AW1422" s="2" t="s">
        <v>51</v>
      </c>
      <c r="AX1422" s="2" t="s">
        <v>51</v>
      </c>
      <c r="AY1422" s="2" t="s">
        <v>51</v>
      </c>
    </row>
    <row r="1423" spans="1:51" ht="30" customHeight="1" x14ac:dyDescent="0.4">
      <c r="A1423" s="9"/>
      <c r="B1423" s="9"/>
      <c r="C1423" s="9"/>
      <c r="D1423" s="9"/>
      <c r="E1423" s="12"/>
      <c r="F1423" s="13"/>
      <c r="G1423" s="12"/>
      <c r="H1423" s="13"/>
      <c r="I1423" s="12"/>
      <c r="J1423" s="13"/>
      <c r="K1423" s="12"/>
      <c r="L1423" s="13"/>
      <c r="M1423" s="9"/>
    </row>
    <row r="1424" spans="1:51" ht="30" customHeight="1" x14ac:dyDescent="0.4">
      <c r="A1424" s="110" t="s">
        <v>3356</v>
      </c>
      <c r="B1424" s="110"/>
      <c r="C1424" s="110"/>
      <c r="D1424" s="110"/>
      <c r="E1424" s="111"/>
      <c r="F1424" s="112"/>
      <c r="G1424" s="111"/>
      <c r="H1424" s="112"/>
      <c r="I1424" s="111"/>
      <c r="J1424" s="112"/>
      <c r="K1424" s="111"/>
      <c r="L1424" s="112"/>
      <c r="M1424" s="110"/>
      <c r="N1424" s="1" t="s">
        <v>1657</v>
      </c>
    </row>
    <row r="1425" spans="1:51" ht="30" customHeight="1" x14ac:dyDescent="0.4">
      <c r="A1425" s="8" t="s">
        <v>3357</v>
      </c>
      <c r="B1425" s="8" t="s">
        <v>1514</v>
      </c>
      <c r="C1425" s="8" t="s">
        <v>1515</v>
      </c>
      <c r="D1425" s="9">
        <v>0.23</v>
      </c>
      <c r="E1425" s="12" t="e">
        <f>#REF!</f>
        <v>#REF!</v>
      </c>
      <c r="F1425" s="13" t="e">
        <f>TRUNC(E1425*D1425,1)</f>
        <v>#REF!</v>
      </c>
      <c r="G1425" s="12" t="e">
        <f>#REF!</f>
        <v>#REF!</v>
      </c>
      <c r="H1425" s="13" t="e">
        <f>TRUNC(G1425*D1425,1)</f>
        <v>#REF!</v>
      </c>
      <c r="I1425" s="12" t="e">
        <f>#REF!</f>
        <v>#REF!</v>
      </c>
      <c r="J1425" s="13" t="e">
        <f>TRUNC(I1425*D1425,1)</f>
        <v>#REF!</v>
      </c>
      <c r="K1425" s="12" t="e">
        <f t="shared" ref="K1425:L1428" si="203">TRUNC(E1425+G1425+I1425,1)</f>
        <v>#REF!</v>
      </c>
      <c r="L1425" s="13" t="e">
        <f t="shared" si="203"/>
        <v>#REF!</v>
      </c>
      <c r="M1425" s="8" t="s">
        <v>1395</v>
      </c>
      <c r="N1425" s="2" t="s">
        <v>51</v>
      </c>
      <c r="O1425" s="2" t="s">
        <v>3358</v>
      </c>
      <c r="P1425" s="2" t="s">
        <v>59</v>
      </c>
      <c r="Q1425" s="2" t="s">
        <v>59</v>
      </c>
      <c r="R1425" s="2" t="s">
        <v>58</v>
      </c>
      <c r="S1425" s="3"/>
      <c r="T1425" s="3"/>
      <c r="U1425" s="3"/>
      <c r="V1425" s="3">
        <v>1</v>
      </c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2" t="s">
        <v>51</v>
      </c>
      <c r="AW1425" s="2" t="s">
        <v>3359</v>
      </c>
      <c r="AX1425" s="2" t="s">
        <v>51</v>
      </c>
      <c r="AY1425" s="2" t="s">
        <v>1398</v>
      </c>
    </row>
    <row r="1426" spans="1:51" ht="30" customHeight="1" x14ac:dyDescent="0.4">
      <c r="A1426" s="8" t="s">
        <v>1518</v>
      </c>
      <c r="B1426" s="8" t="s">
        <v>1514</v>
      </c>
      <c r="C1426" s="8" t="s">
        <v>1515</v>
      </c>
      <c r="D1426" s="9">
        <v>0.14000000000000001</v>
      </c>
      <c r="E1426" s="12" t="e">
        <f>#REF!</f>
        <v>#REF!</v>
      </c>
      <c r="F1426" s="13" t="e">
        <f>TRUNC(E1426*D1426,1)</f>
        <v>#REF!</v>
      </c>
      <c r="G1426" s="12" t="e">
        <f>#REF!</f>
        <v>#REF!</v>
      </c>
      <c r="H1426" s="13" t="e">
        <f>TRUNC(G1426*D1426,1)</f>
        <v>#REF!</v>
      </c>
      <c r="I1426" s="12" t="e">
        <f>#REF!</f>
        <v>#REF!</v>
      </c>
      <c r="J1426" s="13" t="e">
        <f>TRUNC(I1426*D1426,1)</f>
        <v>#REF!</v>
      </c>
      <c r="K1426" s="12" t="e">
        <f t="shared" si="203"/>
        <v>#REF!</v>
      </c>
      <c r="L1426" s="13" t="e">
        <f t="shared" si="203"/>
        <v>#REF!</v>
      </c>
      <c r="M1426" s="8" t="s">
        <v>1395</v>
      </c>
      <c r="N1426" s="2" t="s">
        <v>51</v>
      </c>
      <c r="O1426" s="2" t="s">
        <v>1519</v>
      </c>
      <c r="P1426" s="2" t="s">
        <v>59</v>
      </c>
      <c r="Q1426" s="2" t="s">
        <v>59</v>
      </c>
      <c r="R1426" s="2" t="s">
        <v>58</v>
      </c>
      <c r="S1426" s="3"/>
      <c r="T1426" s="3"/>
      <c r="U1426" s="3"/>
      <c r="V1426" s="3">
        <v>1</v>
      </c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2" t="s">
        <v>51</v>
      </c>
      <c r="AW1426" s="2" t="s">
        <v>3360</v>
      </c>
      <c r="AX1426" s="2" t="s">
        <v>51</v>
      </c>
      <c r="AY1426" s="2" t="s">
        <v>1398</v>
      </c>
    </row>
    <row r="1427" spans="1:51" ht="30" customHeight="1" x14ac:dyDescent="0.4">
      <c r="A1427" s="8" t="s">
        <v>3350</v>
      </c>
      <c r="B1427" s="8" t="s">
        <v>3361</v>
      </c>
      <c r="C1427" s="8" t="s">
        <v>97</v>
      </c>
      <c r="D1427" s="9">
        <v>1</v>
      </c>
      <c r="E1427" s="12">
        <v>0</v>
      </c>
      <c r="F1427" s="13">
        <f>TRUNC(E1427*D1427,1)</f>
        <v>0</v>
      </c>
      <c r="G1427" s="12" t="e">
        <f>TRUNC(SUMIF(V1425:V1428, RIGHTB(O1427, 1), H1425:H1428)*U1427, 2)</f>
        <v>#REF!</v>
      </c>
      <c r="H1427" s="13" t="e">
        <f>TRUNC(G1427*D1427,1)</f>
        <v>#REF!</v>
      </c>
      <c r="I1427" s="12">
        <v>0</v>
      </c>
      <c r="J1427" s="13">
        <f>TRUNC(I1427*D1427,1)</f>
        <v>0</v>
      </c>
      <c r="K1427" s="12" t="e">
        <f t="shared" si="203"/>
        <v>#REF!</v>
      </c>
      <c r="L1427" s="13" t="e">
        <f t="shared" si="203"/>
        <v>#REF!</v>
      </c>
      <c r="M1427" s="8" t="s">
        <v>51</v>
      </c>
      <c r="N1427" s="2" t="s">
        <v>1657</v>
      </c>
      <c r="O1427" s="2" t="s">
        <v>1367</v>
      </c>
      <c r="P1427" s="2" t="s">
        <v>59</v>
      </c>
      <c r="Q1427" s="2" t="s">
        <v>59</v>
      </c>
      <c r="R1427" s="2" t="s">
        <v>59</v>
      </c>
      <c r="S1427" s="3">
        <v>1</v>
      </c>
      <c r="T1427" s="3">
        <v>1</v>
      </c>
      <c r="U1427" s="3">
        <v>0.6</v>
      </c>
      <c r="V1427" s="3"/>
      <c r="W1427" s="3">
        <v>2</v>
      </c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2" t="s">
        <v>51</v>
      </c>
      <c r="AW1427" s="2" t="s">
        <v>3362</v>
      </c>
      <c r="AX1427" s="2" t="s">
        <v>51</v>
      </c>
      <c r="AY1427" s="2" t="s">
        <v>51</v>
      </c>
    </row>
    <row r="1428" spans="1:51" ht="30" customHeight="1" x14ac:dyDescent="0.4">
      <c r="A1428" s="8" t="s">
        <v>1532</v>
      </c>
      <c r="B1428" s="8" t="s">
        <v>1366</v>
      </c>
      <c r="C1428" s="8" t="s">
        <v>97</v>
      </c>
      <c r="D1428" s="9">
        <v>1</v>
      </c>
      <c r="E1428" s="12">
        <v>0</v>
      </c>
      <c r="F1428" s="13">
        <f>TRUNC(E1428*D1428,1)</f>
        <v>0</v>
      </c>
      <c r="G1428" s="12">
        <v>0</v>
      </c>
      <c r="H1428" s="13">
        <f>TRUNC(G1428*D1428,1)</f>
        <v>0</v>
      </c>
      <c r="I1428" s="12" t="e">
        <f>TRUNC(SUMIF(W1425:W1428, RIGHTB(O1428, 1), H1425:H1428)*U1428, 2)</f>
        <v>#REF!</v>
      </c>
      <c r="J1428" s="13" t="e">
        <f>TRUNC(I1428*D1428,1)</f>
        <v>#REF!</v>
      </c>
      <c r="K1428" s="12" t="e">
        <f t="shared" si="203"/>
        <v>#REF!</v>
      </c>
      <c r="L1428" s="13" t="e">
        <f t="shared" si="203"/>
        <v>#REF!</v>
      </c>
      <c r="M1428" s="8" t="s">
        <v>51</v>
      </c>
      <c r="N1428" s="2" t="s">
        <v>1657</v>
      </c>
      <c r="O1428" s="2" t="s">
        <v>1368</v>
      </c>
      <c r="P1428" s="2" t="s">
        <v>59</v>
      </c>
      <c r="Q1428" s="2" t="s">
        <v>59</v>
      </c>
      <c r="R1428" s="2" t="s">
        <v>59</v>
      </c>
      <c r="S1428" s="3">
        <v>1</v>
      </c>
      <c r="T1428" s="3">
        <v>2</v>
      </c>
      <c r="U1428" s="3">
        <v>0.01</v>
      </c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2" t="s">
        <v>51</v>
      </c>
      <c r="AW1428" s="2" t="s">
        <v>3363</v>
      </c>
      <c r="AX1428" s="2" t="s">
        <v>51</v>
      </c>
      <c r="AY1428" s="2" t="s">
        <v>51</v>
      </c>
    </row>
    <row r="1429" spans="1:51" ht="30" customHeight="1" x14ac:dyDescent="0.4">
      <c r="A1429" s="8" t="s">
        <v>1406</v>
      </c>
      <c r="B1429" s="8" t="s">
        <v>51</v>
      </c>
      <c r="C1429" s="8" t="s">
        <v>51</v>
      </c>
      <c r="D1429" s="9"/>
      <c r="E1429" s="12"/>
      <c r="F1429" s="13">
        <f>TRUNC(SUMIF(N1425:N1428, N1424, F1425:F1428),0)</f>
        <v>0</v>
      </c>
      <c r="G1429" s="12"/>
      <c r="H1429" s="13" t="e">
        <f>TRUNC(SUMIF(N1425:N1428, N1424, H1425:H1428),0)</f>
        <v>#REF!</v>
      </c>
      <c r="I1429" s="12"/>
      <c r="J1429" s="13" t="e">
        <f>TRUNC(SUMIF(N1425:N1428, N1424, J1425:J1428),0)</f>
        <v>#REF!</v>
      </c>
      <c r="K1429" s="12"/>
      <c r="L1429" s="13" t="e">
        <f>F1429+H1429+J1429</f>
        <v>#REF!</v>
      </c>
      <c r="M1429" s="8" t="s">
        <v>51</v>
      </c>
      <c r="N1429" s="2" t="s">
        <v>99</v>
      </c>
      <c r="O1429" s="2" t="s">
        <v>99</v>
      </c>
      <c r="P1429" s="2" t="s">
        <v>51</v>
      </c>
      <c r="Q1429" s="2" t="s">
        <v>51</v>
      </c>
      <c r="R1429" s="2" t="s">
        <v>51</v>
      </c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2" t="s">
        <v>51</v>
      </c>
      <c r="AW1429" s="2" t="s">
        <v>51</v>
      </c>
      <c r="AX1429" s="2" t="s">
        <v>51</v>
      </c>
      <c r="AY1429" s="2" t="s">
        <v>51</v>
      </c>
    </row>
    <row r="1430" spans="1:51" ht="30" customHeight="1" x14ac:dyDescent="0.4">
      <c r="A1430" s="9"/>
      <c r="B1430" s="9"/>
      <c r="C1430" s="9"/>
      <c r="D1430" s="9"/>
      <c r="E1430" s="12"/>
      <c r="F1430" s="13"/>
      <c r="G1430" s="12"/>
      <c r="H1430" s="13"/>
      <c r="I1430" s="12"/>
      <c r="J1430" s="13"/>
      <c r="K1430" s="12"/>
      <c r="L1430" s="13"/>
      <c r="M1430" s="9"/>
    </row>
    <row r="1431" spans="1:51" ht="30" customHeight="1" x14ac:dyDescent="0.4">
      <c r="A1431" s="110" t="s">
        <v>3364</v>
      </c>
      <c r="B1431" s="110"/>
      <c r="C1431" s="110"/>
      <c r="D1431" s="110"/>
      <c r="E1431" s="111"/>
      <c r="F1431" s="112"/>
      <c r="G1431" s="111"/>
      <c r="H1431" s="112"/>
      <c r="I1431" s="111"/>
      <c r="J1431" s="112"/>
      <c r="K1431" s="111"/>
      <c r="L1431" s="112"/>
      <c r="M1431" s="110"/>
      <c r="N1431" s="1" t="s">
        <v>1662</v>
      </c>
    </row>
    <row r="1432" spans="1:51" ht="30" customHeight="1" x14ac:dyDescent="0.4">
      <c r="A1432" s="8" t="s">
        <v>3345</v>
      </c>
      <c r="B1432" s="8" t="s">
        <v>3346</v>
      </c>
      <c r="C1432" s="8" t="s">
        <v>115</v>
      </c>
      <c r="D1432" s="9">
        <v>1.03</v>
      </c>
      <c r="E1432" s="12" t="e">
        <f>#REF!</f>
        <v>#REF!</v>
      </c>
      <c r="F1432" s="13" t="e">
        <f>TRUNC(E1432*D1432,1)</f>
        <v>#REF!</v>
      </c>
      <c r="G1432" s="12" t="e">
        <f>#REF!</f>
        <v>#REF!</v>
      </c>
      <c r="H1432" s="13" t="e">
        <f>TRUNC(G1432*D1432,1)</f>
        <v>#REF!</v>
      </c>
      <c r="I1432" s="12" t="e">
        <f>#REF!</f>
        <v>#REF!</v>
      </c>
      <c r="J1432" s="13" t="e">
        <f>TRUNC(I1432*D1432,1)</f>
        <v>#REF!</v>
      </c>
      <c r="K1432" s="12" t="e">
        <f t="shared" ref="K1432:L1435" si="204">TRUNC(E1432+G1432+I1432,1)</f>
        <v>#REF!</v>
      </c>
      <c r="L1432" s="13" t="e">
        <f t="shared" si="204"/>
        <v>#REF!</v>
      </c>
      <c r="M1432" s="8" t="s">
        <v>1395</v>
      </c>
      <c r="N1432" s="2" t="s">
        <v>51</v>
      </c>
      <c r="O1432" s="2" t="s">
        <v>3347</v>
      </c>
      <c r="P1432" s="2" t="s">
        <v>59</v>
      </c>
      <c r="Q1432" s="2" t="s">
        <v>59</v>
      </c>
      <c r="R1432" s="2" t="s">
        <v>58</v>
      </c>
      <c r="S1432" s="3"/>
      <c r="T1432" s="3"/>
      <c r="U1432" s="3"/>
      <c r="V1432" s="3">
        <v>1</v>
      </c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2" t="s">
        <v>51</v>
      </c>
      <c r="AW1432" s="2" t="s">
        <v>3365</v>
      </c>
      <c r="AX1432" s="2" t="s">
        <v>51</v>
      </c>
      <c r="AY1432" s="2" t="s">
        <v>1398</v>
      </c>
    </row>
    <row r="1433" spans="1:51" ht="30" customHeight="1" x14ac:dyDescent="0.4">
      <c r="A1433" s="8" t="s">
        <v>1553</v>
      </c>
      <c r="B1433" s="8" t="s">
        <v>1554</v>
      </c>
      <c r="C1433" s="8" t="s">
        <v>162</v>
      </c>
      <c r="D1433" s="9">
        <v>3.7999999999999999E-2</v>
      </c>
      <c r="E1433" s="12" t="e">
        <f>#REF!</f>
        <v>#REF!</v>
      </c>
      <c r="F1433" s="13" t="e">
        <f>TRUNC(E1433*D1433,1)</f>
        <v>#REF!</v>
      </c>
      <c r="G1433" s="12" t="e">
        <f>#REF!</f>
        <v>#REF!</v>
      </c>
      <c r="H1433" s="13" t="e">
        <f>TRUNC(G1433*D1433,1)</f>
        <v>#REF!</v>
      </c>
      <c r="I1433" s="12" t="e">
        <f>#REF!</f>
        <v>#REF!</v>
      </c>
      <c r="J1433" s="13" t="e">
        <f>TRUNC(I1433*D1433,1)</f>
        <v>#REF!</v>
      </c>
      <c r="K1433" s="12" t="e">
        <f t="shared" si="204"/>
        <v>#REF!</v>
      </c>
      <c r="L1433" s="13" t="e">
        <f t="shared" si="204"/>
        <v>#REF!</v>
      </c>
      <c r="M1433" s="8" t="s">
        <v>1395</v>
      </c>
      <c r="N1433" s="2" t="s">
        <v>51</v>
      </c>
      <c r="O1433" s="2" t="s">
        <v>1556</v>
      </c>
      <c r="P1433" s="2" t="s">
        <v>59</v>
      </c>
      <c r="Q1433" s="2" t="s">
        <v>59</v>
      </c>
      <c r="R1433" s="2" t="s">
        <v>58</v>
      </c>
      <c r="S1433" s="3"/>
      <c r="T1433" s="3"/>
      <c r="U1433" s="3"/>
      <c r="V1433" s="3">
        <v>1</v>
      </c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2" t="s">
        <v>51</v>
      </c>
      <c r="AW1433" s="2" t="s">
        <v>3366</v>
      </c>
      <c r="AX1433" s="2" t="s">
        <v>51</v>
      </c>
      <c r="AY1433" s="2" t="s">
        <v>1398</v>
      </c>
    </row>
    <row r="1434" spans="1:51" ht="30" customHeight="1" x14ac:dyDescent="0.4">
      <c r="A1434" s="8" t="s">
        <v>3350</v>
      </c>
      <c r="B1434" s="8" t="s">
        <v>3367</v>
      </c>
      <c r="C1434" s="8" t="s">
        <v>97</v>
      </c>
      <c r="D1434" s="9">
        <v>1</v>
      </c>
      <c r="E1434" s="12" t="e">
        <f>TRUNC(SUMIF(V1432:V1435, RIGHTB(O1434, 1), F1432:F1435)*U1434, 2)</f>
        <v>#REF!</v>
      </c>
      <c r="F1434" s="13" t="e">
        <f>TRUNC(E1434*D1434,1)</f>
        <v>#REF!</v>
      </c>
      <c r="G1434" s="12">
        <v>0</v>
      </c>
      <c r="H1434" s="13">
        <f>TRUNC(G1434*D1434,1)</f>
        <v>0</v>
      </c>
      <c r="I1434" s="12">
        <v>0</v>
      </c>
      <c r="J1434" s="13">
        <f>TRUNC(I1434*D1434,1)</f>
        <v>0</v>
      </c>
      <c r="K1434" s="12" t="e">
        <f t="shared" si="204"/>
        <v>#REF!</v>
      </c>
      <c r="L1434" s="13" t="e">
        <f t="shared" si="204"/>
        <v>#REF!</v>
      </c>
      <c r="M1434" s="8" t="s">
        <v>51</v>
      </c>
      <c r="N1434" s="2" t="s">
        <v>1662</v>
      </c>
      <c r="O1434" s="2" t="s">
        <v>1367</v>
      </c>
      <c r="P1434" s="2" t="s">
        <v>59</v>
      </c>
      <c r="Q1434" s="2" t="s">
        <v>59</v>
      </c>
      <c r="R1434" s="2" t="s">
        <v>59</v>
      </c>
      <c r="S1434" s="3">
        <v>0</v>
      </c>
      <c r="T1434" s="3">
        <v>0</v>
      </c>
      <c r="U1434" s="3">
        <v>0.38</v>
      </c>
      <c r="V1434" s="3"/>
      <c r="W1434" s="3">
        <v>2</v>
      </c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2" t="s">
        <v>51</v>
      </c>
      <c r="AW1434" s="2" t="s">
        <v>3368</v>
      </c>
      <c r="AX1434" s="2" t="s">
        <v>51</v>
      </c>
      <c r="AY1434" s="2" t="s">
        <v>51</v>
      </c>
    </row>
    <row r="1435" spans="1:51" ht="30" customHeight="1" x14ac:dyDescent="0.4">
      <c r="A1435" s="8" t="s">
        <v>3353</v>
      </c>
      <c r="B1435" s="8" t="s">
        <v>3369</v>
      </c>
      <c r="C1435" s="8" t="s">
        <v>97</v>
      </c>
      <c r="D1435" s="9">
        <v>1</v>
      </c>
      <c r="E1435" s="12" t="e">
        <f>TRUNC(SUMIF(W1432:W1435, RIGHTB(O1435, 1), F1432:F1435)*U1435, 2)</f>
        <v>#REF!</v>
      </c>
      <c r="F1435" s="13" t="e">
        <f>TRUNC(E1435*D1435,1)</f>
        <v>#REF!</v>
      </c>
      <c r="G1435" s="12">
        <v>0</v>
      </c>
      <c r="H1435" s="13">
        <f>TRUNC(G1435*D1435,1)</f>
        <v>0</v>
      </c>
      <c r="I1435" s="12">
        <v>0</v>
      </c>
      <c r="J1435" s="13">
        <f>TRUNC(I1435*D1435,1)</f>
        <v>0</v>
      </c>
      <c r="K1435" s="12" t="e">
        <f t="shared" si="204"/>
        <v>#REF!</v>
      </c>
      <c r="L1435" s="13" t="e">
        <f t="shared" si="204"/>
        <v>#REF!</v>
      </c>
      <c r="M1435" s="8" t="s">
        <v>51</v>
      </c>
      <c r="N1435" s="2" t="s">
        <v>1662</v>
      </c>
      <c r="O1435" s="2" t="s">
        <v>1368</v>
      </c>
      <c r="P1435" s="2" t="s">
        <v>59</v>
      </c>
      <c r="Q1435" s="2" t="s">
        <v>59</v>
      </c>
      <c r="R1435" s="2" t="s">
        <v>59</v>
      </c>
      <c r="S1435" s="3">
        <v>0</v>
      </c>
      <c r="T1435" s="3">
        <v>0</v>
      </c>
      <c r="U1435" s="3">
        <v>0.09</v>
      </c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2" t="s">
        <v>51</v>
      </c>
      <c r="AW1435" s="2" t="s">
        <v>3370</v>
      </c>
      <c r="AX1435" s="2" t="s">
        <v>51</v>
      </c>
      <c r="AY1435" s="2" t="s">
        <v>51</v>
      </c>
    </row>
    <row r="1436" spans="1:51" ht="30" customHeight="1" x14ac:dyDescent="0.4">
      <c r="A1436" s="8" t="s">
        <v>1406</v>
      </c>
      <c r="B1436" s="8" t="s">
        <v>51</v>
      </c>
      <c r="C1436" s="8" t="s">
        <v>51</v>
      </c>
      <c r="D1436" s="9"/>
      <c r="E1436" s="12"/>
      <c r="F1436" s="13" t="e">
        <f>TRUNC(SUMIF(N1432:N1435, N1431, F1432:F1435),0)</f>
        <v>#REF!</v>
      </c>
      <c r="G1436" s="12"/>
      <c r="H1436" s="13">
        <f>TRUNC(SUMIF(N1432:N1435, N1431, H1432:H1435),0)</f>
        <v>0</v>
      </c>
      <c r="I1436" s="12"/>
      <c r="J1436" s="13">
        <f>TRUNC(SUMIF(N1432:N1435, N1431, J1432:J1435),0)</f>
        <v>0</v>
      </c>
      <c r="K1436" s="12"/>
      <c r="L1436" s="13" t="e">
        <f>F1436+H1436+J1436</f>
        <v>#REF!</v>
      </c>
      <c r="M1436" s="8" t="s">
        <v>51</v>
      </c>
      <c r="N1436" s="2" t="s">
        <v>99</v>
      </c>
      <c r="O1436" s="2" t="s">
        <v>99</v>
      </c>
      <c r="P1436" s="2" t="s">
        <v>51</v>
      </c>
      <c r="Q1436" s="2" t="s">
        <v>51</v>
      </c>
      <c r="R1436" s="2" t="s">
        <v>51</v>
      </c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2" t="s">
        <v>51</v>
      </c>
      <c r="AW1436" s="2" t="s">
        <v>51</v>
      </c>
      <c r="AX1436" s="2" t="s">
        <v>51</v>
      </c>
      <c r="AY1436" s="2" t="s">
        <v>51</v>
      </c>
    </row>
    <row r="1437" spans="1:51" ht="30" customHeight="1" x14ac:dyDescent="0.4">
      <c r="A1437" s="9"/>
      <c r="B1437" s="9"/>
      <c r="C1437" s="9"/>
      <c r="D1437" s="9"/>
      <c r="E1437" s="12"/>
      <c r="F1437" s="13"/>
      <c r="G1437" s="12"/>
      <c r="H1437" s="13"/>
      <c r="I1437" s="12"/>
      <c r="J1437" s="13"/>
      <c r="K1437" s="12"/>
      <c r="L1437" s="13"/>
      <c r="M1437" s="9"/>
    </row>
    <row r="1438" spans="1:51" ht="30" customHeight="1" x14ac:dyDescent="0.4">
      <c r="A1438" s="110" t="s">
        <v>3371</v>
      </c>
      <c r="B1438" s="110"/>
      <c r="C1438" s="110"/>
      <c r="D1438" s="110"/>
      <c r="E1438" s="111"/>
      <c r="F1438" s="112"/>
      <c r="G1438" s="111"/>
      <c r="H1438" s="112"/>
      <c r="I1438" s="111"/>
      <c r="J1438" s="112"/>
      <c r="K1438" s="111"/>
      <c r="L1438" s="112"/>
      <c r="M1438" s="110"/>
      <c r="N1438" s="1" t="s">
        <v>1666</v>
      </c>
    </row>
    <row r="1439" spans="1:51" ht="30" customHeight="1" x14ac:dyDescent="0.4">
      <c r="A1439" s="8" t="s">
        <v>3357</v>
      </c>
      <c r="B1439" s="8" t="s">
        <v>1514</v>
      </c>
      <c r="C1439" s="8" t="s">
        <v>1515</v>
      </c>
      <c r="D1439" s="9">
        <v>0.12</v>
      </c>
      <c r="E1439" s="12" t="e">
        <f>#REF!</f>
        <v>#REF!</v>
      </c>
      <c r="F1439" s="13" t="e">
        <f>TRUNC(E1439*D1439,1)</f>
        <v>#REF!</v>
      </c>
      <c r="G1439" s="12" t="e">
        <f>#REF!</f>
        <v>#REF!</v>
      </c>
      <c r="H1439" s="13" t="e">
        <f>TRUNC(G1439*D1439,1)</f>
        <v>#REF!</v>
      </c>
      <c r="I1439" s="12" t="e">
        <f>#REF!</f>
        <v>#REF!</v>
      </c>
      <c r="J1439" s="13" t="e">
        <f>TRUNC(I1439*D1439,1)</f>
        <v>#REF!</v>
      </c>
      <c r="K1439" s="12" t="e">
        <f t="shared" ref="K1439:L1442" si="205">TRUNC(E1439+G1439+I1439,1)</f>
        <v>#REF!</v>
      </c>
      <c r="L1439" s="13" t="e">
        <f t="shared" si="205"/>
        <v>#REF!</v>
      </c>
      <c r="M1439" s="8" t="s">
        <v>3372</v>
      </c>
      <c r="N1439" s="2" t="s">
        <v>1666</v>
      </c>
      <c r="O1439" s="2" t="s">
        <v>3358</v>
      </c>
      <c r="P1439" s="2" t="s">
        <v>59</v>
      </c>
      <c r="Q1439" s="2" t="s">
        <v>59</v>
      </c>
      <c r="R1439" s="2" t="s">
        <v>58</v>
      </c>
      <c r="S1439" s="3"/>
      <c r="T1439" s="3"/>
      <c r="U1439" s="3"/>
      <c r="V1439" s="3">
        <v>1</v>
      </c>
      <c r="W1439" s="3">
        <v>2</v>
      </c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2" t="s">
        <v>51</v>
      </c>
      <c r="AW1439" s="2" t="s">
        <v>3373</v>
      </c>
      <c r="AX1439" s="2" t="s">
        <v>51</v>
      </c>
      <c r="AY1439" s="2" t="s">
        <v>51</v>
      </c>
    </row>
    <row r="1440" spans="1:51" ht="30" customHeight="1" x14ac:dyDescent="0.4">
      <c r="A1440" s="8" t="s">
        <v>1518</v>
      </c>
      <c r="B1440" s="8" t="s">
        <v>1514</v>
      </c>
      <c r="C1440" s="8" t="s">
        <v>1515</v>
      </c>
      <c r="D1440" s="9">
        <v>0.03</v>
      </c>
      <c r="E1440" s="12" t="e">
        <f>#REF!</f>
        <v>#REF!</v>
      </c>
      <c r="F1440" s="13" t="e">
        <f>TRUNC(E1440*D1440,1)</f>
        <v>#REF!</v>
      </c>
      <c r="G1440" s="12" t="e">
        <f>#REF!</f>
        <v>#REF!</v>
      </c>
      <c r="H1440" s="13" t="e">
        <f>TRUNC(G1440*D1440,1)</f>
        <v>#REF!</v>
      </c>
      <c r="I1440" s="12" t="e">
        <f>#REF!</f>
        <v>#REF!</v>
      </c>
      <c r="J1440" s="13" t="e">
        <f>TRUNC(I1440*D1440,1)</f>
        <v>#REF!</v>
      </c>
      <c r="K1440" s="12" t="e">
        <f t="shared" si="205"/>
        <v>#REF!</v>
      </c>
      <c r="L1440" s="13" t="e">
        <f t="shared" si="205"/>
        <v>#REF!</v>
      </c>
      <c r="M1440" s="8" t="s">
        <v>1562</v>
      </c>
      <c r="N1440" s="2" t="s">
        <v>1666</v>
      </c>
      <c r="O1440" s="2" t="s">
        <v>1519</v>
      </c>
      <c r="P1440" s="2" t="s">
        <v>59</v>
      </c>
      <c r="Q1440" s="2" t="s">
        <v>59</v>
      </c>
      <c r="R1440" s="2" t="s">
        <v>58</v>
      </c>
      <c r="S1440" s="3"/>
      <c r="T1440" s="3"/>
      <c r="U1440" s="3"/>
      <c r="V1440" s="3">
        <v>1</v>
      </c>
      <c r="W1440" s="3">
        <v>2</v>
      </c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2" t="s">
        <v>51</v>
      </c>
      <c r="AW1440" s="2" t="s">
        <v>3374</v>
      </c>
      <c r="AX1440" s="2" t="s">
        <v>51</v>
      </c>
      <c r="AY1440" s="2" t="s">
        <v>51</v>
      </c>
    </row>
    <row r="1441" spans="1:51" ht="30" customHeight="1" x14ac:dyDescent="0.4">
      <c r="A1441" s="8" t="s">
        <v>1532</v>
      </c>
      <c r="B1441" s="8" t="s">
        <v>1366</v>
      </c>
      <c r="C1441" s="8" t="s">
        <v>97</v>
      </c>
      <c r="D1441" s="9">
        <v>1</v>
      </c>
      <c r="E1441" s="12">
        <v>0</v>
      </c>
      <c r="F1441" s="13">
        <f>TRUNC(E1441*D1441,1)</f>
        <v>0</v>
      </c>
      <c r="G1441" s="12">
        <v>0</v>
      </c>
      <c r="H1441" s="13">
        <f>TRUNC(G1441*D1441,1)</f>
        <v>0</v>
      </c>
      <c r="I1441" s="12" t="e">
        <f>TRUNC(SUMIF(V1439:V1442, RIGHTB(O1441, 1), H1439:H1442)*U1441, 2)</f>
        <v>#REF!</v>
      </c>
      <c r="J1441" s="13" t="e">
        <f>TRUNC(I1441*D1441,1)</f>
        <v>#REF!</v>
      </c>
      <c r="K1441" s="12" t="e">
        <f t="shared" si="205"/>
        <v>#REF!</v>
      </c>
      <c r="L1441" s="13" t="e">
        <f t="shared" si="205"/>
        <v>#REF!</v>
      </c>
      <c r="M1441" s="8" t="s">
        <v>51</v>
      </c>
      <c r="N1441" s="2" t="s">
        <v>1666</v>
      </c>
      <c r="O1441" s="2" t="s">
        <v>1367</v>
      </c>
      <c r="P1441" s="2" t="s">
        <v>59</v>
      </c>
      <c r="Q1441" s="2" t="s">
        <v>59</v>
      </c>
      <c r="R1441" s="2" t="s">
        <v>59</v>
      </c>
      <c r="S1441" s="3">
        <v>1</v>
      </c>
      <c r="T1441" s="3">
        <v>2</v>
      </c>
      <c r="U1441" s="3">
        <v>0.01</v>
      </c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2" t="s">
        <v>51</v>
      </c>
      <c r="AW1441" s="2" t="s">
        <v>3375</v>
      </c>
      <c r="AX1441" s="2" t="s">
        <v>51</v>
      </c>
      <c r="AY1441" s="2" t="s">
        <v>51</v>
      </c>
    </row>
    <row r="1442" spans="1:51" ht="30" customHeight="1" x14ac:dyDescent="0.4">
      <c r="A1442" s="8" t="s">
        <v>2450</v>
      </c>
      <c r="B1442" s="8" t="s">
        <v>2451</v>
      </c>
      <c r="C1442" s="8" t="s">
        <v>97</v>
      </c>
      <c r="D1442" s="9">
        <v>1</v>
      </c>
      <c r="E1442" s="12">
        <v>0</v>
      </c>
      <c r="F1442" s="13">
        <f>TRUNC(E1442*D1442,1)</f>
        <v>0</v>
      </c>
      <c r="G1442" s="12" t="e">
        <f>TRUNC(SUMIF(W1439:W1442, RIGHTB(O1442, 1), H1439:H1442)*U1442, 2)</f>
        <v>#REF!</v>
      </c>
      <c r="H1442" s="13" t="e">
        <f>TRUNC(G1442*D1442,1)</f>
        <v>#REF!</v>
      </c>
      <c r="I1442" s="12">
        <v>0</v>
      </c>
      <c r="J1442" s="13">
        <f>TRUNC(I1442*D1442,1)</f>
        <v>0</v>
      </c>
      <c r="K1442" s="12" t="e">
        <f t="shared" si="205"/>
        <v>#REF!</v>
      </c>
      <c r="L1442" s="13" t="e">
        <f t="shared" si="205"/>
        <v>#REF!</v>
      </c>
      <c r="M1442" s="8" t="s">
        <v>51</v>
      </c>
      <c r="N1442" s="2" t="s">
        <v>1666</v>
      </c>
      <c r="O1442" s="2" t="s">
        <v>1368</v>
      </c>
      <c r="P1442" s="2" t="s">
        <v>59</v>
      </c>
      <c r="Q1442" s="2" t="s">
        <v>59</v>
      </c>
      <c r="R1442" s="2" t="s">
        <v>59</v>
      </c>
      <c r="S1442" s="3">
        <v>1</v>
      </c>
      <c r="T1442" s="3">
        <v>1</v>
      </c>
      <c r="U1442" s="3">
        <v>0.2</v>
      </c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2" t="s">
        <v>51</v>
      </c>
      <c r="AW1442" s="2" t="s">
        <v>3376</v>
      </c>
      <c r="AX1442" s="2" t="s">
        <v>51</v>
      </c>
      <c r="AY1442" s="2" t="s">
        <v>51</v>
      </c>
    </row>
    <row r="1443" spans="1:51" ht="30" customHeight="1" x14ac:dyDescent="0.4">
      <c r="A1443" s="8" t="s">
        <v>1406</v>
      </c>
      <c r="B1443" s="8" t="s">
        <v>51</v>
      </c>
      <c r="C1443" s="8" t="s">
        <v>51</v>
      </c>
      <c r="D1443" s="9"/>
      <c r="E1443" s="12"/>
      <c r="F1443" s="13" t="e">
        <f>TRUNC(SUMIF(N1439:N1442, N1438, F1439:F1442),0)</f>
        <v>#REF!</v>
      </c>
      <c r="G1443" s="12"/>
      <c r="H1443" s="13" t="e">
        <f>TRUNC(SUMIF(N1439:N1442, N1438, H1439:H1442),0)</f>
        <v>#REF!</v>
      </c>
      <c r="I1443" s="12"/>
      <c r="J1443" s="13" t="e">
        <f>TRUNC(SUMIF(N1439:N1442, N1438, J1439:J1442),0)</f>
        <v>#REF!</v>
      </c>
      <c r="K1443" s="12"/>
      <c r="L1443" s="13" t="e">
        <f>F1443+H1443+J1443</f>
        <v>#REF!</v>
      </c>
      <c r="M1443" s="8" t="s">
        <v>51</v>
      </c>
      <c r="N1443" s="2" t="s">
        <v>99</v>
      </c>
      <c r="O1443" s="2" t="s">
        <v>99</v>
      </c>
      <c r="P1443" s="2" t="s">
        <v>51</v>
      </c>
      <c r="Q1443" s="2" t="s">
        <v>51</v>
      </c>
      <c r="R1443" s="2" t="s">
        <v>51</v>
      </c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2" t="s">
        <v>51</v>
      </c>
      <c r="AW1443" s="2" t="s">
        <v>51</v>
      </c>
      <c r="AX1443" s="2" t="s">
        <v>51</v>
      </c>
      <c r="AY1443" s="2" t="s">
        <v>51</v>
      </c>
    </row>
    <row r="1444" spans="1:51" ht="30" customHeight="1" x14ac:dyDescent="0.4">
      <c r="A1444" s="9"/>
      <c r="B1444" s="9"/>
      <c r="C1444" s="9"/>
      <c r="D1444" s="9"/>
      <c r="E1444" s="12"/>
      <c r="F1444" s="13"/>
      <c r="G1444" s="12"/>
      <c r="H1444" s="13"/>
      <c r="I1444" s="12"/>
      <c r="J1444" s="13"/>
      <c r="K1444" s="12"/>
      <c r="L1444" s="13"/>
      <c r="M1444" s="9"/>
    </row>
    <row r="1445" spans="1:51" ht="30" customHeight="1" x14ac:dyDescent="0.4">
      <c r="A1445" s="110" t="s">
        <v>3377</v>
      </c>
      <c r="B1445" s="110"/>
      <c r="C1445" s="110"/>
      <c r="D1445" s="110"/>
      <c r="E1445" s="111"/>
      <c r="F1445" s="112"/>
      <c r="G1445" s="111"/>
      <c r="H1445" s="112"/>
      <c r="I1445" s="111"/>
      <c r="J1445" s="112"/>
      <c r="K1445" s="111"/>
      <c r="L1445" s="112"/>
      <c r="M1445" s="110"/>
      <c r="N1445" s="1" t="s">
        <v>1688</v>
      </c>
    </row>
    <row r="1446" spans="1:51" ht="30" customHeight="1" x14ac:dyDescent="0.4">
      <c r="A1446" s="8" t="s">
        <v>3378</v>
      </c>
      <c r="B1446" s="8" t="s">
        <v>3379</v>
      </c>
      <c r="C1446" s="8" t="s">
        <v>1515</v>
      </c>
      <c r="D1446" s="9">
        <v>0.34</v>
      </c>
      <c r="E1446" s="12" t="e">
        <f>#REF!</f>
        <v>#REF!</v>
      </c>
      <c r="F1446" s="13" t="e">
        <f>TRUNC(E1446*D1446,1)</f>
        <v>#REF!</v>
      </c>
      <c r="G1446" s="12" t="e">
        <f>#REF!</f>
        <v>#REF!</v>
      </c>
      <c r="H1446" s="13" t="e">
        <f>TRUNC(G1446*D1446,1)</f>
        <v>#REF!</v>
      </c>
      <c r="I1446" s="12" t="e">
        <f>#REF!</f>
        <v>#REF!</v>
      </c>
      <c r="J1446" s="13" t="e">
        <f>TRUNC(I1446*D1446,1)</f>
        <v>#REF!</v>
      </c>
      <c r="K1446" s="12" t="e">
        <f>TRUNC(E1446+G1446+I1446,1)</f>
        <v>#REF!</v>
      </c>
      <c r="L1446" s="13" t="e">
        <f>TRUNC(F1446+H1446+J1446,1)</f>
        <v>#REF!</v>
      </c>
      <c r="M1446" s="8" t="s">
        <v>3380</v>
      </c>
      <c r="N1446" s="2" t="s">
        <v>1688</v>
      </c>
      <c r="O1446" s="2" t="s">
        <v>3381</v>
      </c>
      <c r="P1446" s="2" t="s">
        <v>59</v>
      </c>
      <c r="Q1446" s="2" t="s">
        <v>59</v>
      </c>
      <c r="R1446" s="2" t="s">
        <v>58</v>
      </c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2" t="s">
        <v>51</v>
      </c>
      <c r="AW1446" s="2" t="s">
        <v>3382</v>
      </c>
      <c r="AX1446" s="2" t="s">
        <v>51</v>
      </c>
      <c r="AY1446" s="2" t="s">
        <v>51</v>
      </c>
    </row>
    <row r="1447" spans="1:51" ht="30" customHeight="1" x14ac:dyDescent="0.4">
      <c r="A1447" s="8" t="s">
        <v>3383</v>
      </c>
      <c r="B1447" s="8" t="s">
        <v>3379</v>
      </c>
      <c r="C1447" s="8" t="s">
        <v>1515</v>
      </c>
      <c r="D1447" s="9">
        <v>0.7</v>
      </c>
      <c r="E1447" s="12" t="e">
        <f>#REF!</f>
        <v>#REF!</v>
      </c>
      <c r="F1447" s="13" t="e">
        <f>TRUNC(E1447*D1447,1)</f>
        <v>#REF!</v>
      </c>
      <c r="G1447" s="12" t="e">
        <f>#REF!</f>
        <v>#REF!</v>
      </c>
      <c r="H1447" s="13" t="e">
        <f>TRUNC(G1447*D1447,1)</f>
        <v>#REF!</v>
      </c>
      <c r="I1447" s="12" t="e">
        <f>#REF!</f>
        <v>#REF!</v>
      </c>
      <c r="J1447" s="13" t="e">
        <f>TRUNC(I1447*D1447,1)</f>
        <v>#REF!</v>
      </c>
      <c r="K1447" s="12" t="e">
        <f>TRUNC(E1447+G1447+I1447,1)</f>
        <v>#REF!</v>
      </c>
      <c r="L1447" s="13" t="e">
        <f>TRUNC(F1447+H1447+J1447,1)</f>
        <v>#REF!</v>
      </c>
      <c r="M1447" s="8" t="s">
        <v>3384</v>
      </c>
      <c r="N1447" s="2" t="s">
        <v>1688</v>
      </c>
      <c r="O1447" s="2" t="s">
        <v>3385</v>
      </c>
      <c r="P1447" s="2" t="s">
        <v>59</v>
      </c>
      <c r="Q1447" s="2" t="s">
        <v>59</v>
      </c>
      <c r="R1447" s="2" t="s">
        <v>58</v>
      </c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2" t="s">
        <v>51</v>
      </c>
      <c r="AW1447" s="2" t="s">
        <v>3386</v>
      </c>
      <c r="AX1447" s="2" t="s">
        <v>51</v>
      </c>
      <c r="AY1447" s="2" t="s">
        <v>51</v>
      </c>
    </row>
    <row r="1448" spans="1:51" ht="30" customHeight="1" x14ac:dyDescent="0.4">
      <c r="A1448" s="8" t="s">
        <v>1406</v>
      </c>
      <c r="B1448" s="8" t="s">
        <v>51</v>
      </c>
      <c r="C1448" s="8" t="s">
        <v>51</v>
      </c>
      <c r="D1448" s="9"/>
      <c r="E1448" s="12"/>
      <c r="F1448" s="13" t="e">
        <f>TRUNC(SUMIF(N1446:N1447, N1445, F1446:F1447),0)</f>
        <v>#REF!</v>
      </c>
      <c r="G1448" s="12"/>
      <c r="H1448" s="13" t="e">
        <f>TRUNC(SUMIF(N1446:N1447, N1445, H1446:H1447),0)</f>
        <v>#REF!</v>
      </c>
      <c r="I1448" s="12"/>
      <c r="J1448" s="13" t="e">
        <f>TRUNC(SUMIF(N1446:N1447, N1445, J1446:J1447),0)</f>
        <v>#REF!</v>
      </c>
      <c r="K1448" s="12"/>
      <c r="L1448" s="13" t="e">
        <f>F1448+H1448+J1448</f>
        <v>#REF!</v>
      </c>
      <c r="M1448" s="8" t="s">
        <v>51</v>
      </c>
      <c r="N1448" s="2" t="s">
        <v>99</v>
      </c>
      <c r="O1448" s="2" t="s">
        <v>99</v>
      </c>
      <c r="P1448" s="2" t="s">
        <v>51</v>
      </c>
      <c r="Q1448" s="2" t="s">
        <v>51</v>
      </c>
      <c r="R1448" s="2" t="s">
        <v>51</v>
      </c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2" t="s">
        <v>51</v>
      </c>
      <c r="AW1448" s="2" t="s">
        <v>51</v>
      </c>
      <c r="AX1448" s="2" t="s">
        <v>51</v>
      </c>
      <c r="AY1448" s="2" t="s">
        <v>51</v>
      </c>
    </row>
    <row r="1449" spans="1:51" ht="30" customHeight="1" x14ac:dyDescent="0.4">
      <c r="A1449" s="9"/>
      <c r="B1449" s="9"/>
      <c r="C1449" s="9"/>
      <c r="D1449" s="9"/>
      <c r="E1449" s="12"/>
      <c r="F1449" s="13"/>
      <c r="G1449" s="12"/>
      <c r="H1449" s="13"/>
      <c r="I1449" s="12"/>
      <c r="J1449" s="13"/>
      <c r="K1449" s="12"/>
      <c r="L1449" s="13"/>
      <c r="M1449" s="9"/>
    </row>
    <row r="1450" spans="1:51" ht="30" customHeight="1" x14ac:dyDescent="0.4">
      <c r="A1450" s="110" t="s">
        <v>3387</v>
      </c>
      <c r="B1450" s="110"/>
      <c r="C1450" s="110"/>
      <c r="D1450" s="110"/>
      <c r="E1450" s="111"/>
      <c r="F1450" s="112"/>
      <c r="G1450" s="111"/>
      <c r="H1450" s="112"/>
      <c r="I1450" s="111"/>
      <c r="J1450" s="112"/>
      <c r="K1450" s="111"/>
      <c r="L1450" s="112"/>
      <c r="M1450" s="110"/>
      <c r="N1450" s="1" t="s">
        <v>1723</v>
      </c>
    </row>
    <row r="1451" spans="1:51" ht="30" customHeight="1" x14ac:dyDescent="0.4">
      <c r="A1451" s="8" t="s">
        <v>172</v>
      </c>
      <c r="B1451" s="8" t="s">
        <v>2037</v>
      </c>
      <c r="C1451" s="8" t="s">
        <v>1457</v>
      </c>
      <c r="D1451" s="9">
        <v>510</v>
      </c>
      <c r="E1451" s="12" t="e">
        <f>#REF!</f>
        <v>#REF!</v>
      </c>
      <c r="F1451" s="13" t="e">
        <f>TRUNC(E1451*D1451,1)</f>
        <v>#REF!</v>
      </c>
      <c r="G1451" s="12" t="e">
        <f>#REF!</f>
        <v>#REF!</v>
      </c>
      <c r="H1451" s="13" t="e">
        <f>TRUNC(G1451*D1451,1)</f>
        <v>#REF!</v>
      </c>
      <c r="I1451" s="12" t="e">
        <f>#REF!</f>
        <v>#REF!</v>
      </c>
      <c r="J1451" s="13" t="e">
        <f>TRUNC(I1451*D1451,1)</f>
        <v>#REF!</v>
      </c>
      <c r="K1451" s="12" t="e">
        <f t="shared" ref="K1451:L1453" si="206">TRUNC(E1451+G1451+I1451,1)</f>
        <v>#REF!</v>
      </c>
      <c r="L1451" s="13" t="e">
        <f t="shared" si="206"/>
        <v>#REF!</v>
      </c>
      <c r="M1451" s="8" t="s">
        <v>2038</v>
      </c>
      <c r="N1451" s="2" t="s">
        <v>1723</v>
      </c>
      <c r="O1451" s="2" t="s">
        <v>2039</v>
      </c>
      <c r="P1451" s="2" t="s">
        <v>59</v>
      </c>
      <c r="Q1451" s="2" t="s">
        <v>59</v>
      </c>
      <c r="R1451" s="2" t="s">
        <v>58</v>
      </c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2" t="s">
        <v>51</v>
      </c>
      <c r="AW1451" s="2" t="s">
        <v>3389</v>
      </c>
      <c r="AX1451" s="2" t="s">
        <v>51</v>
      </c>
      <c r="AY1451" s="2" t="s">
        <v>51</v>
      </c>
    </row>
    <row r="1452" spans="1:51" ht="30" customHeight="1" x14ac:dyDescent="0.4">
      <c r="A1452" s="8" t="s">
        <v>1274</v>
      </c>
      <c r="B1452" s="8" t="s">
        <v>2041</v>
      </c>
      <c r="C1452" s="8" t="s">
        <v>162</v>
      </c>
      <c r="D1452" s="9">
        <v>1.1000000000000001</v>
      </c>
      <c r="E1452" s="12" t="e">
        <f>#REF!</f>
        <v>#REF!</v>
      </c>
      <c r="F1452" s="13" t="e">
        <f>TRUNC(E1452*D1452,1)</f>
        <v>#REF!</v>
      </c>
      <c r="G1452" s="12" t="e">
        <f>#REF!</f>
        <v>#REF!</v>
      </c>
      <c r="H1452" s="13" t="e">
        <f>TRUNC(G1452*D1452,1)</f>
        <v>#REF!</v>
      </c>
      <c r="I1452" s="12" t="e">
        <f>#REF!</f>
        <v>#REF!</v>
      </c>
      <c r="J1452" s="13" t="e">
        <f>TRUNC(I1452*D1452,1)</f>
        <v>#REF!</v>
      </c>
      <c r="K1452" s="12" t="e">
        <f t="shared" si="206"/>
        <v>#REF!</v>
      </c>
      <c r="L1452" s="13" t="e">
        <f t="shared" si="206"/>
        <v>#REF!</v>
      </c>
      <c r="M1452" s="8" t="s">
        <v>2042</v>
      </c>
      <c r="N1452" s="2" t="s">
        <v>1723</v>
      </c>
      <c r="O1452" s="2" t="s">
        <v>2043</v>
      </c>
      <c r="P1452" s="2" t="s">
        <v>59</v>
      </c>
      <c r="Q1452" s="2" t="s">
        <v>59</v>
      </c>
      <c r="R1452" s="2" t="s">
        <v>58</v>
      </c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2" t="s">
        <v>51</v>
      </c>
      <c r="AW1452" s="2" t="s">
        <v>3390</v>
      </c>
      <c r="AX1452" s="2" t="s">
        <v>51</v>
      </c>
      <c r="AY1452" s="2" t="s">
        <v>51</v>
      </c>
    </row>
    <row r="1453" spans="1:51" ht="30" customHeight="1" x14ac:dyDescent="0.4">
      <c r="A1453" s="8" t="s">
        <v>1518</v>
      </c>
      <c r="B1453" s="8" t="s">
        <v>1514</v>
      </c>
      <c r="C1453" s="8" t="s">
        <v>1515</v>
      </c>
      <c r="D1453" s="9">
        <v>0.66</v>
      </c>
      <c r="E1453" s="12" t="e">
        <f>#REF!</f>
        <v>#REF!</v>
      </c>
      <c r="F1453" s="13" t="e">
        <f>TRUNC(E1453*D1453,1)</f>
        <v>#REF!</v>
      </c>
      <c r="G1453" s="12" t="e">
        <f>#REF!</f>
        <v>#REF!</v>
      </c>
      <c r="H1453" s="13" t="e">
        <f>TRUNC(G1453*D1453,1)</f>
        <v>#REF!</v>
      </c>
      <c r="I1453" s="12" t="e">
        <f>#REF!</f>
        <v>#REF!</v>
      </c>
      <c r="J1453" s="13" t="e">
        <f>TRUNC(I1453*D1453,1)</f>
        <v>#REF!</v>
      </c>
      <c r="K1453" s="12" t="e">
        <f t="shared" si="206"/>
        <v>#REF!</v>
      </c>
      <c r="L1453" s="13" t="e">
        <f t="shared" si="206"/>
        <v>#REF!</v>
      </c>
      <c r="M1453" s="8" t="s">
        <v>1562</v>
      </c>
      <c r="N1453" s="2" t="s">
        <v>1723</v>
      </c>
      <c r="O1453" s="2" t="s">
        <v>1519</v>
      </c>
      <c r="P1453" s="2" t="s">
        <v>59</v>
      </c>
      <c r="Q1453" s="2" t="s">
        <v>59</v>
      </c>
      <c r="R1453" s="2" t="s">
        <v>58</v>
      </c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2" t="s">
        <v>51</v>
      </c>
      <c r="AW1453" s="2" t="s">
        <v>3391</v>
      </c>
      <c r="AX1453" s="2" t="s">
        <v>51</v>
      </c>
      <c r="AY1453" s="2" t="s">
        <v>51</v>
      </c>
    </row>
    <row r="1454" spans="1:51" ht="30" customHeight="1" x14ac:dyDescent="0.4">
      <c r="A1454" s="8" t="s">
        <v>1406</v>
      </c>
      <c r="B1454" s="8" t="s">
        <v>51</v>
      </c>
      <c r="C1454" s="8" t="s">
        <v>51</v>
      </c>
      <c r="D1454" s="9"/>
      <c r="E1454" s="12"/>
      <c r="F1454" s="13" t="e">
        <f>TRUNC(SUMIF(N1451:N1453, N1450, F1451:F1453),0)</f>
        <v>#REF!</v>
      </c>
      <c r="G1454" s="12"/>
      <c r="H1454" s="13" t="e">
        <f>TRUNC(SUMIF(N1451:N1453, N1450, H1451:H1453),0)</f>
        <v>#REF!</v>
      </c>
      <c r="I1454" s="12"/>
      <c r="J1454" s="13" t="e">
        <f>TRUNC(SUMIF(N1451:N1453, N1450, J1451:J1453),0)</f>
        <v>#REF!</v>
      </c>
      <c r="K1454" s="12"/>
      <c r="L1454" s="13" t="e">
        <f>F1454+H1454+J1454</f>
        <v>#REF!</v>
      </c>
      <c r="M1454" s="8" t="s">
        <v>51</v>
      </c>
      <c r="N1454" s="2" t="s">
        <v>99</v>
      </c>
      <c r="O1454" s="2" t="s">
        <v>99</v>
      </c>
      <c r="P1454" s="2" t="s">
        <v>51</v>
      </c>
      <c r="Q1454" s="2" t="s">
        <v>51</v>
      </c>
      <c r="R1454" s="2" t="s">
        <v>51</v>
      </c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2" t="s">
        <v>51</v>
      </c>
      <c r="AW1454" s="2" t="s">
        <v>51</v>
      </c>
      <c r="AX1454" s="2" t="s">
        <v>51</v>
      </c>
      <c r="AY1454" s="2" t="s">
        <v>51</v>
      </c>
    </row>
    <row r="1455" spans="1:51" ht="30" customHeight="1" x14ac:dyDescent="0.4">
      <c r="A1455" s="9"/>
      <c r="B1455" s="9"/>
      <c r="C1455" s="9"/>
      <c r="D1455" s="9"/>
      <c r="E1455" s="12"/>
      <c r="F1455" s="13"/>
      <c r="G1455" s="12"/>
      <c r="H1455" s="13"/>
      <c r="I1455" s="12"/>
      <c r="J1455" s="13"/>
      <c r="K1455" s="12"/>
      <c r="L1455" s="13"/>
      <c r="M1455" s="9"/>
    </row>
    <row r="1456" spans="1:51" ht="30" customHeight="1" x14ac:dyDescent="0.4">
      <c r="A1456" s="110" t="s">
        <v>3392</v>
      </c>
      <c r="B1456" s="110"/>
      <c r="C1456" s="110"/>
      <c r="D1456" s="110"/>
      <c r="E1456" s="111"/>
      <c r="F1456" s="112"/>
      <c r="G1456" s="111"/>
      <c r="H1456" s="112"/>
      <c r="I1456" s="111"/>
      <c r="J1456" s="112"/>
      <c r="K1456" s="111"/>
      <c r="L1456" s="112"/>
      <c r="M1456" s="110"/>
      <c r="N1456" s="1" t="s">
        <v>1735</v>
      </c>
    </row>
    <row r="1457" spans="1:51" ht="30" customHeight="1" x14ac:dyDescent="0.4">
      <c r="A1457" s="8" t="s">
        <v>2029</v>
      </c>
      <c r="B1457" s="8" t="s">
        <v>1514</v>
      </c>
      <c r="C1457" s="8" t="s">
        <v>1515</v>
      </c>
      <c r="D1457" s="9">
        <v>4.7E-2</v>
      </c>
      <c r="E1457" s="12" t="e">
        <f>#REF!</f>
        <v>#REF!</v>
      </c>
      <c r="F1457" s="13" t="e">
        <f>TRUNC(E1457*D1457,1)</f>
        <v>#REF!</v>
      </c>
      <c r="G1457" s="12" t="e">
        <f>#REF!</f>
        <v>#REF!</v>
      </c>
      <c r="H1457" s="13" t="e">
        <f>TRUNC(G1457*D1457,1)</f>
        <v>#REF!</v>
      </c>
      <c r="I1457" s="12" t="e">
        <f>#REF!</f>
        <v>#REF!</v>
      </c>
      <c r="J1457" s="13" t="e">
        <f>TRUNC(I1457*D1457,1)</f>
        <v>#REF!</v>
      </c>
      <c r="K1457" s="12" t="e">
        <f t="shared" ref="K1457:L1459" si="207">TRUNC(E1457+G1457+I1457,1)</f>
        <v>#REF!</v>
      </c>
      <c r="L1457" s="13" t="e">
        <f t="shared" si="207"/>
        <v>#REF!</v>
      </c>
      <c r="M1457" s="8" t="s">
        <v>2030</v>
      </c>
      <c r="N1457" s="2" t="s">
        <v>1735</v>
      </c>
      <c r="O1457" s="2" t="s">
        <v>2031</v>
      </c>
      <c r="P1457" s="2" t="s">
        <v>59</v>
      </c>
      <c r="Q1457" s="2" t="s">
        <v>59</v>
      </c>
      <c r="R1457" s="2" t="s">
        <v>58</v>
      </c>
      <c r="S1457" s="3"/>
      <c r="T1457" s="3"/>
      <c r="U1457" s="3"/>
      <c r="V1457" s="3">
        <v>1</v>
      </c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2" t="s">
        <v>51</v>
      </c>
      <c r="AW1457" s="2" t="s">
        <v>3393</v>
      </c>
      <c r="AX1457" s="2" t="s">
        <v>51</v>
      </c>
      <c r="AY1457" s="2" t="s">
        <v>51</v>
      </c>
    </row>
    <row r="1458" spans="1:51" ht="30" customHeight="1" x14ac:dyDescent="0.4">
      <c r="A1458" s="8" t="s">
        <v>1518</v>
      </c>
      <c r="B1458" s="8" t="s">
        <v>1514</v>
      </c>
      <c r="C1458" s="8" t="s">
        <v>1515</v>
      </c>
      <c r="D1458" s="9">
        <v>1.6E-2</v>
      </c>
      <c r="E1458" s="12" t="e">
        <f>#REF!</f>
        <v>#REF!</v>
      </c>
      <c r="F1458" s="13" t="e">
        <f>TRUNC(E1458*D1458,1)</f>
        <v>#REF!</v>
      </c>
      <c r="G1458" s="12" t="e">
        <f>#REF!</f>
        <v>#REF!</v>
      </c>
      <c r="H1458" s="13" t="e">
        <f>TRUNC(G1458*D1458,1)</f>
        <v>#REF!</v>
      </c>
      <c r="I1458" s="12" t="e">
        <f>#REF!</f>
        <v>#REF!</v>
      </c>
      <c r="J1458" s="13" t="e">
        <f>TRUNC(I1458*D1458,1)</f>
        <v>#REF!</v>
      </c>
      <c r="K1458" s="12" t="e">
        <f t="shared" si="207"/>
        <v>#REF!</v>
      </c>
      <c r="L1458" s="13" t="e">
        <f t="shared" si="207"/>
        <v>#REF!</v>
      </c>
      <c r="M1458" s="8" t="s">
        <v>1562</v>
      </c>
      <c r="N1458" s="2" t="s">
        <v>1735</v>
      </c>
      <c r="O1458" s="2" t="s">
        <v>1519</v>
      </c>
      <c r="P1458" s="2" t="s">
        <v>59</v>
      </c>
      <c r="Q1458" s="2" t="s">
        <v>59</v>
      </c>
      <c r="R1458" s="2" t="s">
        <v>58</v>
      </c>
      <c r="S1458" s="3"/>
      <c r="T1458" s="3"/>
      <c r="U1458" s="3"/>
      <c r="V1458" s="3">
        <v>1</v>
      </c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2" t="s">
        <v>51</v>
      </c>
      <c r="AW1458" s="2" t="s">
        <v>3394</v>
      </c>
      <c r="AX1458" s="2" t="s">
        <v>51</v>
      </c>
      <c r="AY1458" s="2" t="s">
        <v>51</v>
      </c>
    </row>
    <row r="1459" spans="1:51" ht="30" customHeight="1" x14ac:dyDescent="0.4">
      <c r="A1459" s="8" t="s">
        <v>1532</v>
      </c>
      <c r="B1459" s="8" t="s">
        <v>2034</v>
      </c>
      <c r="C1459" s="8" t="s">
        <v>97</v>
      </c>
      <c r="D1459" s="9">
        <v>1</v>
      </c>
      <c r="E1459" s="12">
        <v>0</v>
      </c>
      <c r="F1459" s="13">
        <f>TRUNC(E1459*D1459,1)</f>
        <v>0</v>
      </c>
      <c r="G1459" s="12">
        <v>0</v>
      </c>
      <c r="H1459" s="13">
        <f>TRUNC(G1459*D1459,1)</f>
        <v>0</v>
      </c>
      <c r="I1459" s="12" t="e">
        <f>TRUNC(SUMIF(V1457:V1459, RIGHTB(O1459, 1), H1457:H1459)*U1459, 2)</f>
        <v>#REF!</v>
      </c>
      <c r="J1459" s="13" t="e">
        <f>TRUNC(I1459*D1459,1)</f>
        <v>#REF!</v>
      </c>
      <c r="K1459" s="12" t="e">
        <f t="shared" si="207"/>
        <v>#REF!</v>
      </c>
      <c r="L1459" s="13" t="e">
        <f t="shared" si="207"/>
        <v>#REF!</v>
      </c>
      <c r="M1459" s="8" t="s">
        <v>51</v>
      </c>
      <c r="N1459" s="2" t="s">
        <v>1735</v>
      </c>
      <c r="O1459" s="2" t="s">
        <v>1367</v>
      </c>
      <c r="P1459" s="2" t="s">
        <v>59</v>
      </c>
      <c r="Q1459" s="2" t="s">
        <v>59</v>
      </c>
      <c r="R1459" s="2" t="s">
        <v>59</v>
      </c>
      <c r="S1459" s="3">
        <v>1</v>
      </c>
      <c r="T1459" s="3">
        <v>2</v>
      </c>
      <c r="U1459" s="3">
        <v>0.02</v>
      </c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2" t="s">
        <v>51</v>
      </c>
      <c r="AW1459" s="2" t="s">
        <v>3395</v>
      </c>
      <c r="AX1459" s="2" t="s">
        <v>51</v>
      </c>
      <c r="AY1459" s="2" t="s">
        <v>51</v>
      </c>
    </row>
    <row r="1460" spans="1:51" ht="30" customHeight="1" x14ac:dyDescent="0.4">
      <c r="A1460" s="8" t="s">
        <v>1406</v>
      </c>
      <c r="B1460" s="8" t="s">
        <v>51</v>
      </c>
      <c r="C1460" s="8" t="s">
        <v>51</v>
      </c>
      <c r="D1460" s="9"/>
      <c r="E1460" s="12"/>
      <c r="F1460" s="13" t="e">
        <f>TRUNC(SUMIF(N1457:N1459, N1456, F1457:F1459),0)</f>
        <v>#REF!</v>
      </c>
      <c r="G1460" s="12"/>
      <c r="H1460" s="13" t="e">
        <f>TRUNC(SUMIF(N1457:N1459, N1456, H1457:H1459),0)</f>
        <v>#REF!</v>
      </c>
      <c r="I1460" s="12"/>
      <c r="J1460" s="13" t="e">
        <f>TRUNC(SUMIF(N1457:N1459, N1456, J1457:J1459),0)</f>
        <v>#REF!</v>
      </c>
      <c r="K1460" s="12"/>
      <c r="L1460" s="13" t="e">
        <f>F1460+H1460+J1460</f>
        <v>#REF!</v>
      </c>
      <c r="M1460" s="8" t="s">
        <v>51</v>
      </c>
      <c r="N1460" s="2" t="s">
        <v>99</v>
      </c>
      <c r="O1460" s="2" t="s">
        <v>99</v>
      </c>
      <c r="P1460" s="2" t="s">
        <v>51</v>
      </c>
      <c r="Q1460" s="2" t="s">
        <v>51</v>
      </c>
      <c r="R1460" s="2" t="s">
        <v>51</v>
      </c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2" t="s">
        <v>51</v>
      </c>
      <c r="AW1460" s="2" t="s">
        <v>51</v>
      </c>
      <c r="AX1460" s="2" t="s">
        <v>51</v>
      </c>
      <c r="AY1460" s="2" t="s">
        <v>51</v>
      </c>
    </row>
    <row r="1461" spans="1:51" ht="30" customHeight="1" x14ac:dyDescent="0.4">
      <c r="A1461" s="9"/>
      <c r="B1461" s="9"/>
      <c r="C1461" s="9"/>
      <c r="D1461" s="9"/>
      <c r="E1461" s="12"/>
      <c r="F1461" s="13"/>
      <c r="G1461" s="12"/>
      <c r="H1461" s="13"/>
      <c r="I1461" s="12"/>
      <c r="J1461" s="13"/>
      <c r="K1461" s="12"/>
      <c r="L1461" s="13"/>
      <c r="M1461" s="9"/>
    </row>
    <row r="1462" spans="1:51" ht="30" customHeight="1" x14ac:dyDescent="0.4">
      <c r="A1462" s="110" t="s">
        <v>3396</v>
      </c>
      <c r="B1462" s="110"/>
      <c r="C1462" s="110"/>
      <c r="D1462" s="110"/>
      <c r="E1462" s="111"/>
      <c r="F1462" s="112"/>
      <c r="G1462" s="111"/>
      <c r="H1462" s="112"/>
      <c r="I1462" s="111"/>
      <c r="J1462" s="112"/>
      <c r="K1462" s="111"/>
      <c r="L1462" s="112"/>
      <c r="M1462" s="110"/>
      <c r="N1462" s="1" t="s">
        <v>1740</v>
      </c>
    </row>
    <row r="1463" spans="1:51" ht="30" customHeight="1" x14ac:dyDescent="0.4">
      <c r="A1463" s="8" t="s">
        <v>3398</v>
      </c>
      <c r="B1463" s="8" t="s">
        <v>3399</v>
      </c>
      <c r="C1463" s="8" t="s">
        <v>1457</v>
      </c>
      <c r="D1463" s="9">
        <v>9.52</v>
      </c>
      <c r="E1463" s="12" t="e">
        <f>#REF!</f>
        <v>#REF!</v>
      </c>
      <c r="F1463" s="13" t="e">
        <f>TRUNC(E1463*D1463,1)</f>
        <v>#REF!</v>
      </c>
      <c r="G1463" s="12" t="e">
        <f>#REF!</f>
        <v>#REF!</v>
      </c>
      <c r="H1463" s="13" t="e">
        <f>TRUNC(G1463*D1463,1)</f>
        <v>#REF!</v>
      </c>
      <c r="I1463" s="12" t="e">
        <f>#REF!</f>
        <v>#REF!</v>
      </c>
      <c r="J1463" s="13" t="e">
        <f>TRUNC(I1463*D1463,1)</f>
        <v>#REF!</v>
      </c>
      <c r="K1463" s="12" t="e">
        <f t="shared" ref="K1463:L1466" si="208">TRUNC(E1463+G1463+I1463,1)</f>
        <v>#REF!</v>
      </c>
      <c r="L1463" s="13" t="e">
        <f t="shared" si="208"/>
        <v>#REF!</v>
      </c>
      <c r="M1463" s="8" t="s">
        <v>3400</v>
      </c>
      <c r="N1463" s="2" t="s">
        <v>1740</v>
      </c>
      <c r="O1463" s="2" t="s">
        <v>3401</v>
      </c>
      <c r="P1463" s="2" t="s">
        <v>59</v>
      </c>
      <c r="Q1463" s="2" t="s">
        <v>59</v>
      </c>
      <c r="R1463" s="2" t="s">
        <v>58</v>
      </c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2" t="s">
        <v>51</v>
      </c>
      <c r="AW1463" s="2" t="s">
        <v>3402</v>
      </c>
      <c r="AX1463" s="2" t="s">
        <v>51</v>
      </c>
      <c r="AY1463" s="2" t="s">
        <v>51</v>
      </c>
    </row>
    <row r="1464" spans="1:51" ht="30" customHeight="1" x14ac:dyDescent="0.4">
      <c r="A1464" s="8" t="s">
        <v>3398</v>
      </c>
      <c r="B1464" s="8" t="s">
        <v>3403</v>
      </c>
      <c r="C1464" s="8" t="s">
        <v>1457</v>
      </c>
      <c r="D1464" s="9">
        <v>1.36</v>
      </c>
      <c r="E1464" s="12" t="e">
        <f>#REF!</f>
        <v>#REF!</v>
      </c>
      <c r="F1464" s="13" t="e">
        <f>TRUNC(E1464*D1464,1)</f>
        <v>#REF!</v>
      </c>
      <c r="G1464" s="12" t="e">
        <f>#REF!</f>
        <v>#REF!</v>
      </c>
      <c r="H1464" s="13" t="e">
        <f>TRUNC(G1464*D1464,1)</f>
        <v>#REF!</v>
      </c>
      <c r="I1464" s="12" t="e">
        <f>#REF!</f>
        <v>#REF!</v>
      </c>
      <c r="J1464" s="13" t="e">
        <f>TRUNC(I1464*D1464,1)</f>
        <v>#REF!</v>
      </c>
      <c r="K1464" s="12" t="e">
        <f t="shared" si="208"/>
        <v>#REF!</v>
      </c>
      <c r="L1464" s="13" t="e">
        <f t="shared" si="208"/>
        <v>#REF!</v>
      </c>
      <c r="M1464" s="8" t="s">
        <v>3404</v>
      </c>
      <c r="N1464" s="2" t="s">
        <v>1740</v>
      </c>
      <c r="O1464" s="2" t="s">
        <v>3405</v>
      </c>
      <c r="P1464" s="2" t="s">
        <v>59</v>
      </c>
      <c r="Q1464" s="2" t="s">
        <v>59</v>
      </c>
      <c r="R1464" s="2" t="s">
        <v>58</v>
      </c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2" t="s">
        <v>51</v>
      </c>
      <c r="AW1464" s="2" t="s">
        <v>3406</v>
      </c>
      <c r="AX1464" s="2" t="s">
        <v>51</v>
      </c>
      <c r="AY1464" s="2" t="s">
        <v>51</v>
      </c>
    </row>
    <row r="1465" spans="1:51" ht="30" customHeight="1" x14ac:dyDescent="0.4">
      <c r="A1465" s="8" t="s">
        <v>3407</v>
      </c>
      <c r="B1465" s="8" t="s">
        <v>3408</v>
      </c>
      <c r="C1465" s="8" t="s">
        <v>115</v>
      </c>
      <c r="D1465" s="9">
        <v>1</v>
      </c>
      <c r="E1465" s="12" t="e">
        <f>일위대가목록!E236</f>
        <v>#REF!</v>
      </c>
      <c r="F1465" s="13" t="e">
        <f>TRUNC(E1465*D1465,1)</f>
        <v>#REF!</v>
      </c>
      <c r="G1465" s="12" t="e">
        <f>일위대가목록!F236</f>
        <v>#REF!</v>
      </c>
      <c r="H1465" s="13" t="e">
        <f>TRUNC(G1465*D1465,1)</f>
        <v>#REF!</v>
      </c>
      <c r="I1465" s="12" t="e">
        <f>일위대가목록!G236</f>
        <v>#REF!</v>
      </c>
      <c r="J1465" s="13" t="e">
        <f>TRUNC(I1465*D1465,1)</f>
        <v>#REF!</v>
      </c>
      <c r="K1465" s="12" t="e">
        <f t="shared" si="208"/>
        <v>#REF!</v>
      </c>
      <c r="L1465" s="13" t="e">
        <f t="shared" si="208"/>
        <v>#REF!</v>
      </c>
      <c r="M1465" s="8" t="s">
        <v>3409</v>
      </c>
      <c r="N1465" s="2" t="s">
        <v>1740</v>
      </c>
      <c r="O1465" s="2" t="s">
        <v>3410</v>
      </c>
      <c r="P1465" s="2" t="s">
        <v>58</v>
      </c>
      <c r="Q1465" s="2" t="s">
        <v>59</v>
      </c>
      <c r="R1465" s="2" t="s">
        <v>59</v>
      </c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2" t="s">
        <v>51</v>
      </c>
      <c r="AW1465" s="2" t="s">
        <v>3411</v>
      </c>
      <c r="AX1465" s="2" t="s">
        <v>51</v>
      </c>
      <c r="AY1465" s="2" t="s">
        <v>51</v>
      </c>
    </row>
    <row r="1466" spans="1:51" ht="30" customHeight="1" x14ac:dyDescent="0.4">
      <c r="A1466" s="8" t="s">
        <v>1749</v>
      </c>
      <c r="B1466" s="8" t="s">
        <v>3412</v>
      </c>
      <c r="C1466" s="8" t="s">
        <v>115</v>
      </c>
      <c r="D1466" s="9">
        <v>1</v>
      </c>
      <c r="E1466" s="12" t="e">
        <f>일위대가목록!E237</f>
        <v>#REF!</v>
      </c>
      <c r="F1466" s="13" t="e">
        <f>TRUNC(E1466*D1466,1)</f>
        <v>#REF!</v>
      </c>
      <c r="G1466" s="12" t="e">
        <f>일위대가목록!F237</f>
        <v>#REF!</v>
      </c>
      <c r="H1466" s="13" t="e">
        <f>TRUNC(G1466*D1466,1)</f>
        <v>#REF!</v>
      </c>
      <c r="I1466" s="12" t="e">
        <f>일위대가목록!G237</f>
        <v>#REF!</v>
      </c>
      <c r="J1466" s="13" t="e">
        <f>TRUNC(I1466*D1466,1)</f>
        <v>#REF!</v>
      </c>
      <c r="K1466" s="12" t="e">
        <f t="shared" si="208"/>
        <v>#REF!</v>
      </c>
      <c r="L1466" s="13" t="e">
        <f t="shared" si="208"/>
        <v>#REF!</v>
      </c>
      <c r="M1466" s="8" t="s">
        <v>3413</v>
      </c>
      <c r="N1466" s="2" t="s">
        <v>1740</v>
      </c>
      <c r="O1466" s="2" t="s">
        <v>3414</v>
      </c>
      <c r="P1466" s="2" t="s">
        <v>58</v>
      </c>
      <c r="Q1466" s="2" t="s">
        <v>59</v>
      </c>
      <c r="R1466" s="2" t="s">
        <v>59</v>
      </c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2" t="s">
        <v>51</v>
      </c>
      <c r="AW1466" s="2" t="s">
        <v>3415</v>
      </c>
      <c r="AX1466" s="2" t="s">
        <v>51</v>
      </c>
      <c r="AY1466" s="2" t="s">
        <v>51</v>
      </c>
    </row>
    <row r="1467" spans="1:51" ht="30" customHeight="1" x14ac:dyDescent="0.4">
      <c r="A1467" s="8" t="s">
        <v>1406</v>
      </c>
      <c r="B1467" s="8" t="s">
        <v>51</v>
      </c>
      <c r="C1467" s="8" t="s">
        <v>51</v>
      </c>
      <c r="D1467" s="9"/>
      <c r="E1467" s="12"/>
      <c r="F1467" s="13" t="e">
        <f>TRUNC(SUMIF(N1463:N1466, N1462, F1463:F1466),0)</f>
        <v>#REF!</v>
      </c>
      <c r="G1467" s="12"/>
      <c r="H1467" s="13" t="e">
        <f>TRUNC(SUMIF(N1463:N1466, N1462, H1463:H1466),0)</f>
        <v>#REF!</v>
      </c>
      <c r="I1467" s="12"/>
      <c r="J1467" s="13" t="e">
        <f>TRUNC(SUMIF(N1463:N1466, N1462, J1463:J1466),0)</f>
        <v>#REF!</v>
      </c>
      <c r="K1467" s="12"/>
      <c r="L1467" s="13" t="e">
        <f>F1467+H1467+J1467</f>
        <v>#REF!</v>
      </c>
      <c r="M1467" s="8" t="s">
        <v>51</v>
      </c>
      <c r="N1467" s="2" t="s">
        <v>99</v>
      </c>
      <c r="O1467" s="2" t="s">
        <v>99</v>
      </c>
      <c r="P1467" s="2" t="s">
        <v>51</v>
      </c>
      <c r="Q1467" s="2" t="s">
        <v>51</v>
      </c>
      <c r="R1467" s="2" t="s">
        <v>51</v>
      </c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2" t="s">
        <v>51</v>
      </c>
      <c r="AW1467" s="2" t="s">
        <v>51</v>
      </c>
      <c r="AX1467" s="2" t="s">
        <v>51</v>
      </c>
      <c r="AY1467" s="2" t="s">
        <v>51</v>
      </c>
    </row>
    <row r="1468" spans="1:51" ht="30" customHeight="1" x14ac:dyDescent="0.4">
      <c r="A1468" s="9"/>
      <c r="B1468" s="9"/>
      <c r="C1468" s="9"/>
      <c r="D1468" s="9"/>
      <c r="E1468" s="12"/>
      <c r="F1468" s="13"/>
      <c r="G1468" s="12"/>
      <c r="H1468" s="13"/>
      <c r="I1468" s="12"/>
      <c r="J1468" s="13"/>
      <c r="K1468" s="12"/>
      <c r="L1468" s="13"/>
      <c r="M1468" s="9"/>
    </row>
    <row r="1469" spans="1:51" ht="30" customHeight="1" x14ac:dyDescent="0.4">
      <c r="A1469" s="110" t="s">
        <v>3416</v>
      </c>
      <c r="B1469" s="110"/>
      <c r="C1469" s="110"/>
      <c r="D1469" s="110"/>
      <c r="E1469" s="111"/>
      <c r="F1469" s="112"/>
      <c r="G1469" s="111"/>
      <c r="H1469" s="112"/>
      <c r="I1469" s="111"/>
      <c r="J1469" s="112"/>
      <c r="K1469" s="111"/>
      <c r="L1469" s="112"/>
      <c r="M1469" s="110"/>
      <c r="N1469" s="1" t="s">
        <v>3410</v>
      </c>
    </row>
    <row r="1470" spans="1:51" ht="30" customHeight="1" x14ac:dyDescent="0.4">
      <c r="A1470" s="8" t="s">
        <v>3418</v>
      </c>
      <c r="B1470" s="8" t="s">
        <v>1514</v>
      </c>
      <c r="C1470" s="8" t="s">
        <v>1515</v>
      </c>
      <c r="D1470" s="9">
        <v>0.152</v>
      </c>
      <c r="E1470" s="12" t="e">
        <f>#REF!</f>
        <v>#REF!</v>
      </c>
      <c r="F1470" s="13" t="e">
        <f>TRUNC(E1470*D1470,1)</f>
        <v>#REF!</v>
      </c>
      <c r="G1470" s="12" t="e">
        <f>#REF!</f>
        <v>#REF!</v>
      </c>
      <c r="H1470" s="13" t="e">
        <f>TRUNC(G1470*D1470,1)</f>
        <v>#REF!</v>
      </c>
      <c r="I1470" s="12" t="e">
        <f>#REF!</f>
        <v>#REF!</v>
      </c>
      <c r="J1470" s="13" t="e">
        <f>TRUNC(I1470*D1470,1)</f>
        <v>#REF!</v>
      </c>
      <c r="K1470" s="12" t="e">
        <f t="shared" ref="K1470:L1472" si="209">TRUNC(E1470+G1470+I1470,1)</f>
        <v>#REF!</v>
      </c>
      <c r="L1470" s="13" t="e">
        <f t="shared" si="209"/>
        <v>#REF!</v>
      </c>
      <c r="M1470" s="8" t="s">
        <v>3419</v>
      </c>
      <c r="N1470" s="2" t="s">
        <v>3410</v>
      </c>
      <c r="O1470" s="2" t="s">
        <v>3420</v>
      </c>
      <c r="P1470" s="2" t="s">
        <v>59</v>
      </c>
      <c r="Q1470" s="2" t="s">
        <v>59</v>
      </c>
      <c r="R1470" s="2" t="s">
        <v>58</v>
      </c>
      <c r="S1470" s="3"/>
      <c r="T1470" s="3"/>
      <c r="U1470" s="3"/>
      <c r="V1470" s="3">
        <v>1</v>
      </c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2" t="s">
        <v>51</v>
      </c>
      <c r="AW1470" s="2" t="s">
        <v>3421</v>
      </c>
      <c r="AX1470" s="2" t="s">
        <v>51</v>
      </c>
      <c r="AY1470" s="2" t="s">
        <v>51</v>
      </c>
    </row>
    <row r="1471" spans="1:51" ht="30" customHeight="1" x14ac:dyDescent="0.4">
      <c r="A1471" s="8" t="s">
        <v>1518</v>
      </c>
      <c r="B1471" s="8" t="s">
        <v>1514</v>
      </c>
      <c r="C1471" s="8" t="s">
        <v>1515</v>
      </c>
      <c r="D1471" s="9">
        <v>0.04</v>
      </c>
      <c r="E1471" s="12" t="e">
        <f>#REF!</f>
        <v>#REF!</v>
      </c>
      <c r="F1471" s="13" t="e">
        <f>TRUNC(E1471*D1471,1)</f>
        <v>#REF!</v>
      </c>
      <c r="G1471" s="12" t="e">
        <f>#REF!</f>
        <v>#REF!</v>
      </c>
      <c r="H1471" s="13" t="e">
        <f>TRUNC(G1471*D1471,1)</f>
        <v>#REF!</v>
      </c>
      <c r="I1471" s="12" t="e">
        <f>#REF!</f>
        <v>#REF!</v>
      </c>
      <c r="J1471" s="13" t="e">
        <f>TRUNC(I1471*D1471,1)</f>
        <v>#REF!</v>
      </c>
      <c r="K1471" s="12" t="e">
        <f t="shared" si="209"/>
        <v>#REF!</v>
      </c>
      <c r="L1471" s="13" t="e">
        <f t="shared" si="209"/>
        <v>#REF!</v>
      </c>
      <c r="M1471" s="8" t="s">
        <v>1562</v>
      </c>
      <c r="N1471" s="2" t="s">
        <v>3410</v>
      </c>
      <c r="O1471" s="2" t="s">
        <v>1519</v>
      </c>
      <c r="P1471" s="2" t="s">
        <v>59</v>
      </c>
      <c r="Q1471" s="2" t="s">
        <v>59</v>
      </c>
      <c r="R1471" s="2" t="s">
        <v>58</v>
      </c>
      <c r="S1471" s="3"/>
      <c r="T1471" s="3"/>
      <c r="U1471" s="3"/>
      <c r="V1471" s="3">
        <v>1</v>
      </c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2" t="s">
        <v>51</v>
      </c>
      <c r="AW1471" s="2" t="s">
        <v>3422</v>
      </c>
      <c r="AX1471" s="2" t="s">
        <v>51</v>
      </c>
      <c r="AY1471" s="2" t="s">
        <v>51</v>
      </c>
    </row>
    <row r="1472" spans="1:51" ht="30" customHeight="1" x14ac:dyDescent="0.4">
      <c r="A1472" s="8" t="s">
        <v>1532</v>
      </c>
      <c r="B1472" s="8" t="s">
        <v>1533</v>
      </c>
      <c r="C1472" s="8" t="s">
        <v>97</v>
      </c>
      <c r="D1472" s="9">
        <v>1</v>
      </c>
      <c r="E1472" s="12">
        <v>0</v>
      </c>
      <c r="F1472" s="13">
        <f>TRUNC(E1472*D1472,1)</f>
        <v>0</v>
      </c>
      <c r="G1472" s="12">
        <v>0</v>
      </c>
      <c r="H1472" s="13">
        <f>TRUNC(G1472*D1472,1)</f>
        <v>0</v>
      </c>
      <c r="I1472" s="12" t="e">
        <f>TRUNC(SUMIF(V1470:V1472, RIGHTB(O1472, 1), H1470:H1472)*U1472, 2)</f>
        <v>#REF!</v>
      </c>
      <c r="J1472" s="13" t="e">
        <f>TRUNC(I1472*D1472,1)</f>
        <v>#REF!</v>
      </c>
      <c r="K1472" s="12" t="e">
        <f t="shared" si="209"/>
        <v>#REF!</v>
      </c>
      <c r="L1472" s="13" t="e">
        <f t="shared" si="209"/>
        <v>#REF!</v>
      </c>
      <c r="M1472" s="8" t="s">
        <v>51</v>
      </c>
      <c r="N1472" s="2" t="s">
        <v>3410</v>
      </c>
      <c r="O1472" s="2" t="s">
        <v>1367</v>
      </c>
      <c r="P1472" s="2" t="s">
        <v>59</v>
      </c>
      <c r="Q1472" s="2" t="s">
        <v>59</v>
      </c>
      <c r="R1472" s="2" t="s">
        <v>59</v>
      </c>
      <c r="S1472" s="3">
        <v>1</v>
      </c>
      <c r="T1472" s="3">
        <v>2</v>
      </c>
      <c r="U1472" s="3">
        <v>0.03</v>
      </c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2" t="s">
        <v>51</v>
      </c>
      <c r="AW1472" s="2" t="s">
        <v>3423</v>
      </c>
      <c r="AX1472" s="2" t="s">
        <v>51</v>
      </c>
      <c r="AY1472" s="2" t="s">
        <v>51</v>
      </c>
    </row>
    <row r="1473" spans="1:51" ht="30" customHeight="1" x14ac:dyDescent="0.4">
      <c r="A1473" s="8" t="s">
        <v>1406</v>
      </c>
      <c r="B1473" s="8" t="s">
        <v>51</v>
      </c>
      <c r="C1473" s="8" t="s">
        <v>51</v>
      </c>
      <c r="D1473" s="9"/>
      <c r="E1473" s="12"/>
      <c r="F1473" s="13" t="e">
        <f>TRUNC(SUMIF(N1470:N1472, N1469, F1470:F1472),0)</f>
        <v>#REF!</v>
      </c>
      <c r="G1473" s="12"/>
      <c r="H1473" s="13" t="e">
        <f>TRUNC(SUMIF(N1470:N1472, N1469, H1470:H1472),0)</f>
        <v>#REF!</v>
      </c>
      <c r="I1473" s="12"/>
      <c r="J1473" s="13" t="e">
        <f>TRUNC(SUMIF(N1470:N1472, N1469, J1470:J1472),0)</f>
        <v>#REF!</v>
      </c>
      <c r="K1473" s="12"/>
      <c r="L1473" s="13" t="e">
        <f>F1473+H1473+J1473</f>
        <v>#REF!</v>
      </c>
      <c r="M1473" s="8" t="s">
        <v>51</v>
      </c>
      <c r="N1473" s="2" t="s">
        <v>99</v>
      </c>
      <c r="O1473" s="2" t="s">
        <v>99</v>
      </c>
      <c r="P1473" s="2" t="s">
        <v>51</v>
      </c>
      <c r="Q1473" s="2" t="s">
        <v>51</v>
      </c>
      <c r="R1473" s="2" t="s">
        <v>51</v>
      </c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2" t="s">
        <v>51</v>
      </c>
      <c r="AW1473" s="2" t="s">
        <v>51</v>
      </c>
      <c r="AX1473" s="2" t="s">
        <v>51</v>
      </c>
      <c r="AY1473" s="2" t="s">
        <v>51</v>
      </c>
    </row>
    <row r="1474" spans="1:51" ht="30" customHeight="1" x14ac:dyDescent="0.4">
      <c r="A1474" s="9"/>
      <c r="B1474" s="9"/>
      <c r="C1474" s="9"/>
      <c r="D1474" s="9"/>
      <c r="E1474" s="12"/>
      <c r="F1474" s="13"/>
      <c r="G1474" s="12"/>
      <c r="H1474" s="13"/>
      <c r="I1474" s="12"/>
      <c r="J1474" s="13"/>
      <c r="K1474" s="12"/>
      <c r="L1474" s="13"/>
      <c r="M1474" s="9"/>
    </row>
    <row r="1475" spans="1:51" ht="30" customHeight="1" x14ac:dyDescent="0.4">
      <c r="A1475" s="110" t="s">
        <v>3424</v>
      </c>
      <c r="B1475" s="110"/>
      <c r="C1475" s="110"/>
      <c r="D1475" s="110"/>
      <c r="E1475" s="111"/>
      <c r="F1475" s="112"/>
      <c r="G1475" s="111"/>
      <c r="H1475" s="112"/>
      <c r="I1475" s="111"/>
      <c r="J1475" s="112"/>
      <c r="K1475" s="111"/>
      <c r="L1475" s="112"/>
      <c r="M1475" s="110"/>
      <c r="N1475" s="1" t="s">
        <v>3414</v>
      </c>
    </row>
    <row r="1476" spans="1:51" ht="30" customHeight="1" x14ac:dyDescent="0.4">
      <c r="A1476" s="8" t="s">
        <v>3426</v>
      </c>
      <c r="B1476" s="8" t="s">
        <v>1514</v>
      </c>
      <c r="C1476" s="8" t="s">
        <v>1515</v>
      </c>
      <c r="D1476" s="9">
        <v>0.02</v>
      </c>
      <c r="E1476" s="12" t="e">
        <f>#REF!</f>
        <v>#REF!</v>
      </c>
      <c r="F1476" s="13" t="e">
        <f>TRUNC(E1476*D1476,1)</f>
        <v>#REF!</v>
      </c>
      <c r="G1476" s="12" t="e">
        <f>#REF!</f>
        <v>#REF!</v>
      </c>
      <c r="H1476" s="13" t="e">
        <f>TRUNC(G1476*D1476,1)</f>
        <v>#REF!</v>
      </c>
      <c r="I1476" s="12" t="e">
        <f>#REF!</f>
        <v>#REF!</v>
      </c>
      <c r="J1476" s="13" t="e">
        <f>TRUNC(I1476*D1476,1)</f>
        <v>#REF!</v>
      </c>
      <c r="K1476" s="12" t="e">
        <f>TRUNC(E1476+G1476+I1476,1)</f>
        <v>#REF!</v>
      </c>
      <c r="L1476" s="13" t="e">
        <f>TRUNC(F1476+H1476+J1476,1)</f>
        <v>#REF!</v>
      </c>
      <c r="M1476" s="8" t="s">
        <v>3427</v>
      </c>
      <c r="N1476" s="2" t="s">
        <v>3414</v>
      </c>
      <c r="O1476" s="2" t="s">
        <v>3428</v>
      </c>
      <c r="P1476" s="2" t="s">
        <v>59</v>
      </c>
      <c r="Q1476" s="2" t="s">
        <v>59</v>
      </c>
      <c r="R1476" s="2" t="s">
        <v>58</v>
      </c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2" t="s">
        <v>51</v>
      </c>
      <c r="AW1476" s="2" t="s">
        <v>3429</v>
      </c>
      <c r="AX1476" s="2" t="s">
        <v>51</v>
      </c>
      <c r="AY1476" s="2" t="s">
        <v>51</v>
      </c>
    </row>
    <row r="1477" spans="1:51" ht="30" customHeight="1" x14ac:dyDescent="0.4">
      <c r="A1477" s="8" t="s">
        <v>1406</v>
      </c>
      <c r="B1477" s="8" t="s">
        <v>51</v>
      </c>
      <c r="C1477" s="8" t="s">
        <v>51</v>
      </c>
      <c r="D1477" s="9"/>
      <c r="E1477" s="12"/>
      <c r="F1477" s="13" t="e">
        <f>TRUNC(SUMIF(N1476:N1476, N1475, F1476:F1476),0)</f>
        <v>#REF!</v>
      </c>
      <c r="G1477" s="12"/>
      <c r="H1477" s="13" t="e">
        <f>TRUNC(SUMIF(N1476:N1476, N1475, H1476:H1476),0)</f>
        <v>#REF!</v>
      </c>
      <c r="I1477" s="12"/>
      <c r="J1477" s="13" t="e">
        <f>TRUNC(SUMIF(N1476:N1476, N1475, J1476:J1476),0)</f>
        <v>#REF!</v>
      </c>
      <c r="K1477" s="12"/>
      <c r="L1477" s="13" t="e">
        <f>F1477+H1477+J1477</f>
        <v>#REF!</v>
      </c>
      <c r="M1477" s="8" t="s">
        <v>51</v>
      </c>
      <c r="N1477" s="2" t="s">
        <v>99</v>
      </c>
      <c r="O1477" s="2" t="s">
        <v>99</v>
      </c>
      <c r="P1477" s="2" t="s">
        <v>51</v>
      </c>
      <c r="Q1477" s="2" t="s">
        <v>51</v>
      </c>
      <c r="R1477" s="2" t="s">
        <v>51</v>
      </c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2" t="s">
        <v>51</v>
      </c>
      <c r="AW1477" s="2" t="s">
        <v>51</v>
      </c>
      <c r="AX1477" s="2" t="s">
        <v>51</v>
      </c>
      <c r="AY1477" s="2" t="s">
        <v>51</v>
      </c>
    </row>
    <row r="1478" spans="1:51" ht="30" customHeight="1" x14ac:dyDescent="0.4">
      <c r="A1478" s="9"/>
      <c r="B1478" s="9"/>
      <c r="C1478" s="9"/>
      <c r="D1478" s="9"/>
      <c r="E1478" s="12"/>
      <c r="F1478" s="13"/>
      <c r="G1478" s="12"/>
      <c r="H1478" s="13"/>
      <c r="I1478" s="12"/>
      <c r="J1478" s="13"/>
      <c r="K1478" s="12"/>
      <c r="L1478" s="13"/>
      <c r="M1478" s="9"/>
    </row>
    <row r="1479" spans="1:51" ht="30" customHeight="1" x14ac:dyDescent="0.4">
      <c r="A1479" s="110" t="s">
        <v>3430</v>
      </c>
      <c r="B1479" s="110"/>
      <c r="C1479" s="110"/>
      <c r="D1479" s="110"/>
      <c r="E1479" s="111"/>
      <c r="F1479" s="112"/>
      <c r="G1479" s="111"/>
      <c r="H1479" s="112"/>
      <c r="I1479" s="111"/>
      <c r="J1479" s="112"/>
      <c r="K1479" s="111"/>
      <c r="L1479" s="112"/>
      <c r="M1479" s="110"/>
      <c r="N1479" s="1" t="s">
        <v>1747</v>
      </c>
    </row>
    <row r="1480" spans="1:51" ht="30" customHeight="1" x14ac:dyDescent="0.4">
      <c r="A1480" s="8" t="s">
        <v>3418</v>
      </c>
      <c r="B1480" s="8" t="s">
        <v>1514</v>
      </c>
      <c r="C1480" s="8" t="s">
        <v>1515</v>
      </c>
      <c r="D1480" s="9">
        <v>7.5999999999999998E-2</v>
      </c>
      <c r="E1480" s="12" t="e">
        <f>#REF!</f>
        <v>#REF!</v>
      </c>
      <c r="F1480" s="13" t="e">
        <f>TRUNC(E1480*D1480,1)</f>
        <v>#REF!</v>
      </c>
      <c r="G1480" s="12" t="e">
        <f>#REF!</f>
        <v>#REF!</v>
      </c>
      <c r="H1480" s="13" t="e">
        <f>TRUNC(G1480*D1480,1)</f>
        <v>#REF!</v>
      </c>
      <c r="I1480" s="12" t="e">
        <f>#REF!</f>
        <v>#REF!</v>
      </c>
      <c r="J1480" s="13" t="e">
        <f>TRUNC(I1480*D1480,1)</f>
        <v>#REF!</v>
      </c>
      <c r="K1480" s="12" t="e">
        <f t="shared" ref="K1480:L1482" si="210">TRUNC(E1480+G1480+I1480,1)</f>
        <v>#REF!</v>
      </c>
      <c r="L1480" s="13" t="e">
        <f t="shared" si="210"/>
        <v>#REF!</v>
      </c>
      <c r="M1480" s="8" t="s">
        <v>3419</v>
      </c>
      <c r="N1480" s="2" t="s">
        <v>1747</v>
      </c>
      <c r="O1480" s="2" t="s">
        <v>3420</v>
      </c>
      <c r="P1480" s="2" t="s">
        <v>59</v>
      </c>
      <c r="Q1480" s="2" t="s">
        <v>59</v>
      </c>
      <c r="R1480" s="2" t="s">
        <v>58</v>
      </c>
      <c r="S1480" s="3"/>
      <c r="T1480" s="3"/>
      <c r="U1480" s="3"/>
      <c r="V1480" s="3">
        <v>1</v>
      </c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2" t="s">
        <v>51</v>
      </c>
      <c r="AW1480" s="2" t="s">
        <v>3432</v>
      </c>
      <c r="AX1480" s="2" t="s">
        <v>51</v>
      </c>
      <c r="AY1480" s="2" t="s">
        <v>51</v>
      </c>
    </row>
    <row r="1481" spans="1:51" ht="30" customHeight="1" x14ac:dyDescent="0.4">
      <c r="A1481" s="8" t="s">
        <v>1518</v>
      </c>
      <c r="B1481" s="8" t="s">
        <v>1514</v>
      </c>
      <c r="C1481" s="8" t="s">
        <v>1515</v>
      </c>
      <c r="D1481" s="9">
        <v>3.4000000000000002E-2</v>
      </c>
      <c r="E1481" s="12" t="e">
        <f>#REF!</f>
        <v>#REF!</v>
      </c>
      <c r="F1481" s="13" t="e">
        <f>TRUNC(E1481*D1481,1)</f>
        <v>#REF!</v>
      </c>
      <c r="G1481" s="12" t="e">
        <f>#REF!</f>
        <v>#REF!</v>
      </c>
      <c r="H1481" s="13" t="e">
        <f>TRUNC(G1481*D1481,1)</f>
        <v>#REF!</v>
      </c>
      <c r="I1481" s="12" t="e">
        <f>#REF!</f>
        <v>#REF!</v>
      </c>
      <c r="J1481" s="13" t="e">
        <f>TRUNC(I1481*D1481,1)</f>
        <v>#REF!</v>
      </c>
      <c r="K1481" s="12" t="e">
        <f t="shared" si="210"/>
        <v>#REF!</v>
      </c>
      <c r="L1481" s="13" t="e">
        <f t="shared" si="210"/>
        <v>#REF!</v>
      </c>
      <c r="M1481" s="8" t="s">
        <v>1562</v>
      </c>
      <c r="N1481" s="2" t="s">
        <v>1747</v>
      </c>
      <c r="O1481" s="2" t="s">
        <v>1519</v>
      </c>
      <c r="P1481" s="2" t="s">
        <v>59</v>
      </c>
      <c r="Q1481" s="2" t="s">
        <v>59</v>
      </c>
      <c r="R1481" s="2" t="s">
        <v>58</v>
      </c>
      <c r="S1481" s="3"/>
      <c r="T1481" s="3"/>
      <c r="U1481" s="3"/>
      <c r="V1481" s="3">
        <v>1</v>
      </c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2" t="s">
        <v>51</v>
      </c>
      <c r="AW1481" s="2" t="s">
        <v>3433</v>
      </c>
      <c r="AX1481" s="2" t="s">
        <v>51</v>
      </c>
      <c r="AY1481" s="2" t="s">
        <v>51</v>
      </c>
    </row>
    <row r="1482" spans="1:51" ht="30" customHeight="1" x14ac:dyDescent="0.4">
      <c r="A1482" s="8" t="s">
        <v>1532</v>
      </c>
      <c r="B1482" s="8" t="s">
        <v>1533</v>
      </c>
      <c r="C1482" s="8" t="s">
        <v>97</v>
      </c>
      <c r="D1482" s="9">
        <v>1</v>
      </c>
      <c r="E1482" s="12">
        <v>0</v>
      </c>
      <c r="F1482" s="13">
        <f>TRUNC(E1482*D1482,1)</f>
        <v>0</v>
      </c>
      <c r="G1482" s="12">
        <v>0</v>
      </c>
      <c r="H1482" s="13">
        <f>TRUNC(G1482*D1482,1)</f>
        <v>0</v>
      </c>
      <c r="I1482" s="12" t="e">
        <f>TRUNC(SUMIF(V1480:V1482, RIGHTB(O1482, 1), H1480:H1482)*U1482, 2)</f>
        <v>#REF!</v>
      </c>
      <c r="J1482" s="13" t="e">
        <f>TRUNC(I1482*D1482,1)</f>
        <v>#REF!</v>
      </c>
      <c r="K1482" s="12" t="e">
        <f t="shared" si="210"/>
        <v>#REF!</v>
      </c>
      <c r="L1482" s="13" t="e">
        <f t="shared" si="210"/>
        <v>#REF!</v>
      </c>
      <c r="M1482" s="8" t="s">
        <v>51</v>
      </c>
      <c r="N1482" s="2" t="s">
        <v>1747</v>
      </c>
      <c r="O1482" s="2" t="s">
        <v>1367</v>
      </c>
      <c r="P1482" s="2" t="s">
        <v>59</v>
      </c>
      <c r="Q1482" s="2" t="s">
        <v>59</v>
      </c>
      <c r="R1482" s="2" t="s">
        <v>59</v>
      </c>
      <c r="S1482" s="3">
        <v>1</v>
      </c>
      <c r="T1482" s="3">
        <v>2</v>
      </c>
      <c r="U1482" s="3">
        <v>0.03</v>
      </c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2" t="s">
        <v>51</v>
      </c>
      <c r="AW1482" s="2" t="s">
        <v>3434</v>
      </c>
      <c r="AX1482" s="2" t="s">
        <v>51</v>
      </c>
      <c r="AY1482" s="2" t="s">
        <v>51</v>
      </c>
    </row>
    <row r="1483" spans="1:51" ht="30" customHeight="1" x14ac:dyDescent="0.4">
      <c r="A1483" s="8" t="s">
        <v>1406</v>
      </c>
      <c r="B1483" s="8" t="s">
        <v>51</v>
      </c>
      <c r="C1483" s="8" t="s">
        <v>51</v>
      </c>
      <c r="D1483" s="9"/>
      <c r="E1483" s="12"/>
      <c r="F1483" s="13" t="e">
        <f>TRUNC(SUMIF(N1480:N1482, N1479, F1480:F1482),0)</f>
        <v>#REF!</v>
      </c>
      <c r="G1483" s="12"/>
      <c r="H1483" s="13" t="e">
        <f>TRUNC(SUMIF(N1480:N1482, N1479, H1480:H1482),0)</f>
        <v>#REF!</v>
      </c>
      <c r="I1483" s="12"/>
      <c r="J1483" s="13" t="e">
        <f>TRUNC(SUMIF(N1480:N1482, N1479, J1480:J1482),0)</f>
        <v>#REF!</v>
      </c>
      <c r="K1483" s="12"/>
      <c r="L1483" s="13" t="e">
        <f>F1483+H1483+J1483</f>
        <v>#REF!</v>
      </c>
      <c r="M1483" s="8" t="s">
        <v>51</v>
      </c>
      <c r="N1483" s="2" t="s">
        <v>99</v>
      </c>
      <c r="O1483" s="2" t="s">
        <v>99</v>
      </c>
      <c r="P1483" s="2" t="s">
        <v>51</v>
      </c>
      <c r="Q1483" s="2" t="s">
        <v>51</v>
      </c>
      <c r="R1483" s="2" t="s">
        <v>51</v>
      </c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2" t="s">
        <v>51</v>
      </c>
      <c r="AW1483" s="2" t="s">
        <v>51</v>
      </c>
      <c r="AX1483" s="2" t="s">
        <v>51</v>
      </c>
      <c r="AY1483" s="2" t="s">
        <v>51</v>
      </c>
    </row>
    <row r="1484" spans="1:51" ht="30" customHeight="1" x14ac:dyDescent="0.4">
      <c r="A1484" s="9"/>
      <c r="B1484" s="9"/>
      <c r="C1484" s="9"/>
      <c r="D1484" s="9"/>
      <c r="E1484" s="12"/>
      <c r="F1484" s="13"/>
      <c r="G1484" s="12"/>
      <c r="H1484" s="13"/>
      <c r="I1484" s="12"/>
      <c r="J1484" s="13"/>
      <c r="K1484" s="12"/>
      <c r="L1484" s="13"/>
      <c r="M1484" s="9"/>
    </row>
    <row r="1485" spans="1:51" ht="30" customHeight="1" x14ac:dyDescent="0.4">
      <c r="A1485" s="110" t="s">
        <v>3435</v>
      </c>
      <c r="B1485" s="110"/>
      <c r="C1485" s="110"/>
      <c r="D1485" s="110"/>
      <c r="E1485" s="111"/>
      <c r="F1485" s="112"/>
      <c r="G1485" s="111"/>
      <c r="H1485" s="112"/>
      <c r="I1485" s="111"/>
      <c r="J1485" s="112"/>
      <c r="K1485" s="111"/>
      <c r="L1485" s="112"/>
      <c r="M1485" s="110"/>
      <c r="N1485" s="1" t="s">
        <v>1752</v>
      </c>
    </row>
    <row r="1486" spans="1:51" ht="30" customHeight="1" x14ac:dyDescent="0.4">
      <c r="A1486" s="8" t="s">
        <v>3426</v>
      </c>
      <c r="B1486" s="8" t="s">
        <v>1514</v>
      </c>
      <c r="C1486" s="8" t="s">
        <v>1515</v>
      </c>
      <c r="D1486" s="9">
        <v>1.7000000000000001E-2</v>
      </c>
      <c r="E1486" s="12" t="e">
        <f>#REF!</f>
        <v>#REF!</v>
      </c>
      <c r="F1486" s="13" t="e">
        <f>TRUNC(E1486*D1486,1)</f>
        <v>#REF!</v>
      </c>
      <c r="G1486" s="12" t="e">
        <f>#REF!</f>
        <v>#REF!</v>
      </c>
      <c r="H1486" s="13" t="e">
        <f>TRUNC(G1486*D1486,1)</f>
        <v>#REF!</v>
      </c>
      <c r="I1486" s="12" t="e">
        <f>#REF!</f>
        <v>#REF!</v>
      </c>
      <c r="J1486" s="13" t="e">
        <f>TRUNC(I1486*D1486,1)</f>
        <v>#REF!</v>
      </c>
      <c r="K1486" s="12" t="e">
        <f>TRUNC(E1486+G1486+I1486,1)</f>
        <v>#REF!</v>
      </c>
      <c r="L1486" s="13" t="e">
        <f>TRUNC(F1486+H1486+J1486,1)</f>
        <v>#REF!</v>
      </c>
      <c r="M1486" s="8" t="s">
        <v>3427</v>
      </c>
      <c r="N1486" s="2" t="s">
        <v>1752</v>
      </c>
      <c r="O1486" s="2" t="s">
        <v>3428</v>
      </c>
      <c r="P1486" s="2" t="s">
        <v>59</v>
      </c>
      <c r="Q1486" s="2" t="s">
        <v>59</v>
      </c>
      <c r="R1486" s="2" t="s">
        <v>58</v>
      </c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2" t="s">
        <v>51</v>
      </c>
      <c r="AW1486" s="2" t="s">
        <v>3436</v>
      </c>
      <c r="AX1486" s="2" t="s">
        <v>51</v>
      </c>
      <c r="AY1486" s="2" t="s">
        <v>51</v>
      </c>
    </row>
    <row r="1487" spans="1:51" ht="30" customHeight="1" x14ac:dyDescent="0.4">
      <c r="A1487" s="8" t="s">
        <v>1406</v>
      </c>
      <c r="B1487" s="8" t="s">
        <v>51</v>
      </c>
      <c r="C1487" s="8" t="s">
        <v>51</v>
      </c>
      <c r="D1487" s="9"/>
      <c r="E1487" s="12"/>
      <c r="F1487" s="13" t="e">
        <f>TRUNC(SUMIF(N1486:N1486, N1485, F1486:F1486),0)</f>
        <v>#REF!</v>
      </c>
      <c r="G1487" s="12"/>
      <c r="H1487" s="13" t="e">
        <f>TRUNC(SUMIF(N1486:N1486, N1485, H1486:H1486),0)</f>
        <v>#REF!</v>
      </c>
      <c r="I1487" s="12"/>
      <c r="J1487" s="13" t="e">
        <f>TRUNC(SUMIF(N1486:N1486, N1485, J1486:J1486),0)</f>
        <v>#REF!</v>
      </c>
      <c r="K1487" s="12"/>
      <c r="L1487" s="13" t="e">
        <f>F1487+H1487+J1487</f>
        <v>#REF!</v>
      </c>
      <c r="M1487" s="8" t="s">
        <v>51</v>
      </c>
      <c r="N1487" s="2" t="s">
        <v>99</v>
      </c>
      <c r="O1487" s="2" t="s">
        <v>99</v>
      </c>
      <c r="P1487" s="2" t="s">
        <v>51</v>
      </c>
      <c r="Q1487" s="2" t="s">
        <v>51</v>
      </c>
      <c r="R1487" s="2" t="s">
        <v>51</v>
      </c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2" t="s">
        <v>51</v>
      </c>
      <c r="AW1487" s="2" t="s">
        <v>51</v>
      </c>
      <c r="AX1487" s="2" t="s">
        <v>51</v>
      </c>
      <c r="AY1487" s="2" t="s">
        <v>51</v>
      </c>
    </row>
    <row r="1488" spans="1:51" ht="30" customHeight="1" x14ac:dyDescent="0.4">
      <c r="A1488" s="9"/>
      <c r="B1488" s="9"/>
      <c r="C1488" s="9"/>
      <c r="D1488" s="9"/>
      <c r="E1488" s="12"/>
      <c r="F1488" s="13"/>
      <c r="G1488" s="12"/>
      <c r="H1488" s="13"/>
      <c r="I1488" s="12"/>
      <c r="J1488" s="13"/>
      <c r="K1488" s="12"/>
      <c r="L1488" s="13"/>
      <c r="M1488" s="9"/>
    </row>
    <row r="1489" spans="1:51" ht="30" customHeight="1" x14ac:dyDescent="0.4">
      <c r="A1489" s="110" t="s">
        <v>3437</v>
      </c>
      <c r="B1489" s="110"/>
      <c r="C1489" s="110"/>
      <c r="D1489" s="110"/>
      <c r="E1489" s="111"/>
      <c r="F1489" s="112"/>
      <c r="G1489" s="111"/>
      <c r="H1489" s="112"/>
      <c r="I1489" s="111"/>
      <c r="J1489" s="112"/>
      <c r="K1489" s="111"/>
      <c r="L1489" s="112"/>
      <c r="M1489" s="110"/>
      <c r="N1489" s="1" t="s">
        <v>1776</v>
      </c>
    </row>
    <row r="1490" spans="1:51" ht="30" customHeight="1" x14ac:dyDescent="0.4">
      <c r="A1490" s="8" t="s">
        <v>2029</v>
      </c>
      <c r="B1490" s="8" t="s">
        <v>1514</v>
      </c>
      <c r="C1490" s="8" t="s">
        <v>1515</v>
      </c>
      <c r="D1490" s="9">
        <v>3.5000000000000003E-2</v>
      </c>
      <c r="E1490" s="12" t="e">
        <f>#REF!</f>
        <v>#REF!</v>
      </c>
      <c r="F1490" s="13" t="e">
        <f>TRUNC(E1490*D1490,1)</f>
        <v>#REF!</v>
      </c>
      <c r="G1490" s="12" t="e">
        <f>#REF!</f>
        <v>#REF!</v>
      </c>
      <c r="H1490" s="13" t="e">
        <f>TRUNC(G1490*D1490,1)</f>
        <v>#REF!</v>
      </c>
      <c r="I1490" s="12" t="e">
        <f>#REF!</f>
        <v>#REF!</v>
      </c>
      <c r="J1490" s="13" t="e">
        <f>TRUNC(I1490*D1490,1)</f>
        <v>#REF!</v>
      </c>
      <c r="K1490" s="12" t="e">
        <f t="shared" ref="K1490:L1492" si="211">TRUNC(E1490+G1490+I1490,1)</f>
        <v>#REF!</v>
      </c>
      <c r="L1490" s="13" t="e">
        <f t="shared" si="211"/>
        <v>#REF!</v>
      </c>
      <c r="M1490" s="8" t="s">
        <v>2030</v>
      </c>
      <c r="N1490" s="2" t="s">
        <v>1776</v>
      </c>
      <c r="O1490" s="2" t="s">
        <v>2031</v>
      </c>
      <c r="P1490" s="2" t="s">
        <v>59</v>
      </c>
      <c r="Q1490" s="2" t="s">
        <v>59</v>
      </c>
      <c r="R1490" s="2" t="s">
        <v>58</v>
      </c>
      <c r="S1490" s="3"/>
      <c r="T1490" s="3"/>
      <c r="U1490" s="3"/>
      <c r="V1490" s="3">
        <v>1</v>
      </c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2" t="s">
        <v>51</v>
      </c>
      <c r="AW1490" s="2" t="s">
        <v>3438</v>
      </c>
      <c r="AX1490" s="2" t="s">
        <v>51</v>
      </c>
      <c r="AY1490" s="2" t="s">
        <v>51</v>
      </c>
    </row>
    <row r="1491" spans="1:51" ht="30" customHeight="1" x14ac:dyDescent="0.4">
      <c r="A1491" s="8" t="s">
        <v>1518</v>
      </c>
      <c r="B1491" s="8" t="s">
        <v>1514</v>
      </c>
      <c r="C1491" s="8" t="s">
        <v>1515</v>
      </c>
      <c r="D1491" s="9">
        <v>1.2E-2</v>
      </c>
      <c r="E1491" s="12" t="e">
        <f>#REF!</f>
        <v>#REF!</v>
      </c>
      <c r="F1491" s="13" t="e">
        <f>TRUNC(E1491*D1491,1)</f>
        <v>#REF!</v>
      </c>
      <c r="G1491" s="12" t="e">
        <f>#REF!</f>
        <v>#REF!</v>
      </c>
      <c r="H1491" s="13" t="e">
        <f>TRUNC(G1491*D1491,1)</f>
        <v>#REF!</v>
      </c>
      <c r="I1491" s="12" t="e">
        <f>#REF!</f>
        <v>#REF!</v>
      </c>
      <c r="J1491" s="13" t="e">
        <f>TRUNC(I1491*D1491,1)</f>
        <v>#REF!</v>
      </c>
      <c r="K1491" s="12" t="e">
        <f t="shared" si="211"/>
        <v>#REF!</v>
      </c>
      <c r="L1491" s="13" t="e">
        <f t="shared" si="211"/>
        <v>#REF!</v>
      </c>
      <c r="M1491" s="8" t="s">
        <v>1562</v>
      </c>
      <c r="N1491" s="2" t="s">
        <v>1776</v>
      </c>
      <c r="O1491" s="2" t="s">
        <v>1519</v>
      </c>
      <c r="P1491" s="2" t="s">
        <v>59</v>
      </c>
      <c r="Q1491" s="2" t="s">
        <v>59</v>
      </c>
      <c r="R1491" s="2" t="s">
        <v>58</v>
      </c>
      <c r="S1491" s="3"/>
      <c r="T1491" s="3"/>
      <c r="U1491" s="3"/>
      <c r="V1491" s="3">
        <v>1</v>
      </c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2" t="s">
        <v>51</v>
      </c>
      <c r="AW1491" s="2" t="s">
        <v>3439</v>
      </c>
      <c r="AX1491" s="2" t="s">
        <v>51</v>
      </c>
      <c r="AY1491" s="2" t="s">
        <v>51</v>
      </c>
    </row>
    <row r="1492" spans="1:51" ht="30" customHeight="1" x14ac:dyDescent="0.4">
      <c r="A1492" s="8" t="s">
        <v>1532</v>
      </c>
      <c r="B1492" s="8" t="s">
        <v>2034</v>
      </c>
      <c r="C1492" s="8" t="s">
        <v>97</v>
      </c>
      <c r="D1492" s="9">
        <v>1</v>
      </c>
      <c r="E1492" s="12">
        <v>0</v>
      </c>
      <c r="F1492" s="13">
        <f>TRUNC(E1492*D1492,1)</f>
        <v>0</v>
      </c>
      <c r="G1492" s="12">
        <v>0</v>
      </c>
      <c r="H1492" s="13">
        <f>TRUNC(G1492*D1492,1)</f>
        <v>0</v>
      </c>
      <c r="I1492" s="12" t="e">
        <f>TRUNC(SUMIF(V1490:V1492, RIGHTB(O1492, 1), H1490:H1492)*U1492, 2)</f>
        <v>#REF!</v>
      </c>
      <c r="J1492" s="13" t="e">
        <f>TRUNC(I1492*D1492,1)</f>
        <v>#REF!</v>
      </c>
      <c r="K1492" s="12" t="e">
        <f t="shared" si="211"/>
        <v>#REF!</v>
      </c>
      <c r="L1492" s="13" t="e">
        <f t="shared" si="211"/>
        <v>#REF!</v>
      </c>
      <c r="M1492" s="8" t="s">
        <v>51</v>
      </c>
      <c r="N1492" s="2" t="s">
        <v>1776</v>
      </c>
      <c r="O1492" s="2" t="s">
        <v>1367</v>
      </c>
      <c r="P1492" s="2" t="s">
        <v>59</v>
      </c>
      <c r="Q1492" s="2" t="s">
        <v>59</v>
      </c>
      <c r="R1492" s="2" t="s">
        <v>59</v>
      </c>
      <c r="S1492" s="3">
        <v>1</v>
      </c>
      <c r="T1492" s="3">
        <v>2</v>
      </c>
      <c r="U1492" s="3">
        <v>0.02</v>
      </c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2" t="s">
        <v>51</v>
      </c>
      <c r="AW1492" s="2" t="s">
        <v>3440</v>
      </c>
      <c r="AX1492" s="2" t="s">
        <v>51</v>
      </c>
      <c r="AY1492" s="2" t="s">
        <v>51</v>
      </c>
    </row>
    <row r="1493" spans="1:51" ht="30" customHeight="1" x14ac:dyDescent="0.4">
      <c r="A1493" s="8" t="s">
        <v>1406</v>
      </c>
      <c r="B1493" s="8" t="s">
        <v>51</v>
      </c>
      <c r="C1493" s="8" t="s">
        <v>51</v>
      </c>
      <c r="D1493" s="9"/>
      <c r="E1493" s="12"/>
      <c r="F1493" s="13" t="e">
        <f>TRUNC(SUMIF(N1490:N1492, N1489, F1490:F1492),0)</f>
        <v>#REF!</v>
      </c>
      <c r="G1493" s="12"/>
      <c r="H1493" s="13" t="e">
        <f>TRUNC(SUMIF(N1490:N1492, N1489, H1490:H1492),0)</f>
        <v>#REF!</v>
      </c>
      <c r="I1493" s="12"/>
      <c r="J1493" s="13" t="e">
        <f>TRUNC(SUMIF(N1490:N1492, N1489, J1490:J1492),0)</f>
        <v>#REF!</v>
      </c>
      <c r="K1493" s="12"/>
      <c r="L1493" s="13" t="e">
        <f>F1493+H1493+J1493</f>
        <v>#REF!</v>
      </c>
      <c r="M1493" s="8" t="s">
        <v>51</v>
      </c>
      <c r="N1493" s="2" t="s">
        <v>99</v>
      </c>
      <c r="O1493" s="2" t="s">
        <v>99</v>
      </c>
      <c r="P1493" s="2" t="s">
        <v>51</v>
      </c>
      <c r="Q1493" s="2" t="s">
        <v>51</v>
      </c>
      <c r="R1493" s="2" t="s">
        <v>51</v>
      </c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2" t="s">
        <v>51</v>
      </c>
      <c r="AW1493" s="2" t="s">
        <v>51</v>
      </c>
      <c r="AX1493" s="2" t="s">
        <v>51</v>
      </c>
      <c r="AY1493" s="2" t="s">
        <v>51</v>
      </c>
    </row>
    <row r="1494" spans="1:51" ht="30" customHeight="1" x14ac:dyDescent="0.4">
      <c r="A1494" s="9"/>
      <c r="B1494" s="9"/>
      <c r="C1494" s="9"/>
      <c r="D1494" s="9"/>
      <c r="E1494" s="12"/>
      <c r="F1494" s="13"/>
      <c r="G1494" s="12"/>
      <c r="H1494" s="13"/>
      <c r="I1494" s="12"/>
      <c r="J1494" s="13"/>
      <c r="K1494" s="12"/>
      <c r="L1494" s="13"/>
      <c r="M1494" s="9"/>
    </row>
    <row r="1495" spans="1:51" ht="30" customHeight="1" x14ac:dyDescent="0.4">
      <c r="A1495" s="110" t="s">
        <v>3441</v>
      </c>
      <c r="B1495" s="110"/>
      <c r="C1495" s="110"/>
      <c r="D1495" s="110"/>
      <c r="E1495" s="111"/>
      <c r="F1495" s="112"/>
      <c r="G1495" s="111"/>
      <c r="H1495" s="112"/>
      <c r="I1495" s="111"/>
      <c r="J1495" s="112"/>
      <c r="K1495" s="111"/>
      <c r="L1495" s="112"/>
      <c r="M1495" s="110"/>
      <c r="N1495" s="1" t="s">
        <v>1780</v>
      </c>
    </row>
    <row r="1496" spans="1:51" ht="30" customHeight="1" x14ac:dyDescent="0.4">
      <c r="A1496" s="8" t="s">
        <v>3398</v>
      </c>
      <c r="B1496" s="8" t="s">
        <v>3399</v>
      </c>
      <c r="C1496" s="8" t="s">
        <v>1457</v>
      </c>
      <c r="D1496" s="9">
        <v>6.8</v>
      </c>
      <c r="E1496" s="12" t="e">
        <f>#REF!</f>
        <v>#REF!</v>
      </c>
      <c r="F1496" s="13" t="e">
        <f>TRUNC(E1496*D1496,1)</f>
        <v>#REF!</v>
      </c>
      <c r="G1496" s="12" t="e">
        <f>#REF!</f>
        <v>#REF!</v>
      </c>
      <c r="H1496" s="13" t="e">
        <f>TRUNC(G1496*D1496,1)</f>
        <v>#REF!</v>
      </c>
      <c r="I1496" s="12" t="e">
        <f>#REF!</f>
        <v>#REF!</v>
      </c>
      <c r="J1496" s="13" t="e">
        <f>TRUNC(I1496*D1496,1)</f>
        <v>#REF!</v>
      </c>
      <c r="K1496" s="12" t="e">
        <f t="shared" ref="K1496:L1499" si="212">TRUNC(E1496+G1496+I1496,1)</f>
        <v>#REF!</v>
      </c>
      <c r="L1496" s="13" t="e">
        <f t="shared" si="212"/>
        <v>#REF!</v>
      </c>
      <c r="M1496" s="8" t="s">
        <v>3400</v>
      </c>
      <c r="N1496" s="2" t="s">
        <v>1780</v>
      </c>
      <c r="O1496" s="2" t="s">
        <v>3401</v>
      </c>
      <c r="P1496" s="2" t="s">
        <v>59</v>
      </c>
      <c r="Q1496" s="2" t="s">
        <v>59</v>
      </c>
      <c r="R1496" s="2" t="s">
        <v>58</v>
      </c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2" t="s">
        <v>51</v>
      </c>
      <c r="AW1496" s="2" t="s">
        <v>3442</v>
      </c>
      <c r="AX1496" s="2" t="s">
        <v>51</v>
      </c>
      <c r="AY1496" s="2" t="s">
        <v>51</v>
      </c>
    </row>
    <row r="1497" spans="1:51" ht="30" customHeight="1" x14ac:dyDescent="0.4">
      <c r="A1497" s="8" t="s">
        <v>3398</v>
      </c>
      <c r="B1497" s="8" t="s">
        <v>3403</v>
      </c>
      <c r="C1497" s="8" t="s">
        <v>1457</v>
      </c>
      <c r="D1497" s="9">
        <v>1.36</v>
      </c>
      <c r="E1497" s="12" t="e">
        <f>#REF!</f>
        <v>#REF!</v>
      </c>
      <c r="F1497" s="13" t="e">
        <f>TRUNC(E1497*D1497,1)</f>
        <v>#REF!</v>
      </c>
      <c r="G1497" s="12" t="e">
        <f>#REF!</f>
        <v>#REF!</v>
      </c>
      <c r="H1497" s="13" t="e">
        <f>TRUNC(G1497*D1497,1)</f>
        <v>#REF!</v>
      </c>
      <c r="I1497" s="12" t="e">
        <f>#REF!</f>
        <v>#REF!</v>
      </c>
      <c r="J1497" s="13" t="e">
        <f>TRUNC(I1497*D1497,1)</f>
        <v>#REF!</v>
      </c>
      <c r="K1497" s="12" t="e">
        <f t="shared" si="212"/>
        <v>#REF!</v>
      </c>
      <c r="L1497" s="13" t="e">
        <f t="shared" si="212"/>
        <v>#REF!</v>
      </c>
      <c r="M1497" s="8" t="s">
        <v>3404</v>
      </c>
      <c r="N1497" s="2" t="s">
        <v>1780</v>
      </c>
      <c r="O1497" s="2" t="s">
        <v>3405</v>
      </c>
      <c r="P1497" s="2" t="s">
        <v>59</v>
      </c>
      <c r="Q1497" s="2" t="s">
        <v>59</v>
      </c>
      <c r="R1497" s="2" t="s">
        <v>58</v>
      </c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2" t="s">
        <v>51</v>
      </c>
      <c r="AW1497" s="2" t="s">
        <v>3443</v>
      </c>
      <c r="AX1497" s="2" t="s">
        <v>51</v>
      </c>
      <c r="AY1497" s="2" t="s">
        <v>51</v>
      </c>
    </row>
    <row r="1498" spans="1:51" ht="30" customHeight="1" x14ac:dyDescent="0.4">
      <c r="A1498" s="8" t="s">
        <v>3407</v>
      </c>
      <c r="B1498" s="8" t="s">
        <v>3444</v>
      </c>
      <c r="C1498" s="8" t="s">
        <v>115</v>
      </c>
      <c r="D1498" s="9">
        <v>1</v>
      </c>
      <c r="E1498" s="12" t="e">
        <f>일위대가목록!E242</f>
        <v>#REF!</v>
      </c>
      <c r="F1498" s="13" t="e">
        <f>TRUNC(E1498*D1498,1)</f>
        <v>#REF!</v>
      </c>
      <c r="G1498" s="12" t="e">
        <f>일위대가목록!F242</f>
        <v>#REF!</v>
      </c>
      <c r="H1498" s="13" t="e">
        <f>TRUNC(G1498*D1498,1)</f>
        <v>#REF!</v>
      </c>
      <c r="I1498" s="12" t="e">
        <f>일위대가목록!G242</f>
        <v>#REF!</v>
      </c>
      <c r="J1498" s="13" t="e">
        <f>TRUNC(I1498*D1498,1)</f>
        <v>#REF!</v>
      </c>
      <c r="K1498" s="12" t="e">
        <f t="shared" si="212"/>
        <v>#REF!</v>
      </c>
      <c r="L1498" s="13" t="e">
        <f t="shared" si="212"/>
        <v>#REF!</v>
      </c>
      <c r="M1498" s="8" t="s">
        <v>3445</v>
      </c>
      <c r="N1498" s="2" t="s">
        <v>1780</v>
      </c>
      <c r="O1498" s="2" t="s">
        <v>3446</v>
      </c>
      <c r="P1498" s="2" t="s">
        <v>58</v>
      </c>
      <c r="Q1498" s="2" t="s">
        <v>59</v>
      </c>
      <c r="R1498" s="2" t="s">
        <v>59</v>
      </c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2" t="s">
        <v>51</v>
      </c>
      <c r="AW1498" s="2" t="s">
        <v>3447</v>
      </c>
      <c r="AX1498" s="2" t="s">
        <v>51</v>
      </c>
      <c r="AY1498" s="2" t="s">
        <v>51</v>
      </c>
    </row>
    <row r="1499" spans="1:51" ht="30" customHeight="1" x14ac:dyDescent="0.4">
      <c r="A1499" s="8" t="s">
        <v>3448</v>
      </c>
      <c r="B1499" s="8" t="s">
        <v>3449</v>
      </c>
      <c r="C1499" s="8" t="s">
        <v>115</v>
      </c>
      <c r="D1499" s="9">
        <v>1</v>
      </c>
      <c r="E1499" s="12" t="e">
        <f>일위대가목록!E243</f>
        <v>#REF!</v>
      </c>
      <c r="F1499" s="13" t="e">
        <f>TRUNC(E1499*D1499,1)</f>
        <v>#REF!</v>
      </c>
      <c r="G1499" s="12" t="e">
        <f>일위대가목록!F243</f>
        <v>#REF!</v>
      </c>
      <c r="H1499" s="13" t="e">
        <f>TRUNC(G1499*D1499,1)</f>
        <v>#REF!</v>
      </c>
      <c r="I1499" s="12" t="e">
        <f>일위대가목록!G243</f>
        <v>#REF!</v>
      </c>
      <c r="J1499" s="13" t="e">
        <f>TRUNC(I1499*D1499,1)</f>
        <v>#REF!</v>
      </c>
      <c r="K1499" s="12" t="e">
        <f t="shared" si="212"/>
        <v>#REF!</v>
      </c>
      <c r="L1499" s="13" t="e">
        <f t="shared" si="212"/>
        <v>#REF!</v>
      </c>
      <c r="M1499" s="8" t="s">
        <v>3450</v>
      </c>
      <c r="N1499" s="2" t="s">
        <v>1780</v>
      </c>
      <c r="O1499" s="2" t="s">
        <v>3451</v>
      </c>
      <c r="P1499" s="2" t="s">
        <v>58</v>
      </c>
      <c r="Q1499" s="2" t="s">
        <v>59</v>
      </c>
      <c r="R1499" s="2" t="s">
        <v>59</v>
      </c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2" t="s">
        <v>51</v>
      </c>
      <c r="AW1499" s="2" t="s">
        <v>3452</v>
      </c>
      <c r="AX1499" s="2" t="s">
        <v>51</v>
      </c>
      <c r="AY1499" s="2" t="s">
        <v>51</v>
      </c>
    </row>
    <row r="1500" spans="1:51" ht="30" customHeight="1" x14ac:dyDescent="0.4">
      <c r="A1500" s="8" t="s">
        <v>1406</v>
      </c>
      <c r="B1500" s="8" t="s">
        <v>51</v>
      </c>
      <c r="C1500" s="8" t="s">
        <v>51</v>
      </c>
      <c r="D1500" s="9"/>
      <c r="E1500" s="12"/>
      <c r="F1500" s="13" t="e">
        <f>TRUNC(SUMIF(N1496:N1499, N1495, F1496:F1499),0)</f>
        <v>#REF!</v>
      </c>
      <c r="G1500" s="12"/>
      <c r="H1500" s="13" t="e">
        <f>TRUNC(SUMIF(N1496:N1499, N1495, H1496:H1499),0)</f>
        <v>#REF!</v>
      </c>
      <c r="I1500" s="12"/>
      <c r="J1500" s="13" t="e">
        <f>TRUNC(SUMIF(N1496:N1499, N1495, J1496:J1499),0)</f>
        <v>#REF!</v>
      </c>
      <c r="K1500" s="12"/>
      <c r="L1500" s="13" t="e">
        <f>F1500+H1500+J1500</f>
        <v>#REF!</v>
      </c>
      <c r="M1500" s="8" t="s">
        <v>51</v>
      </c>
      <c r="N1500" s="2" t="s">
        <v>99</v>
      </c>
      <c r="O1500" s="2" t="s">
        <v>99</v>
      </c>
      <c r="P1500" s="2" t="s">
        <v>51</v>
      </c>
      <c r="Q1500" s="2" t="s">
        <v>51</v>
      </c>
      <c r="R1500" s="2" t="s">
        <v>51</v>
      </c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2" t="s">
        <v>51</v>
      </c>
      <c r="AW1500" s="2" t="s">
        <v>51</v>
      </c>
      <c r="AX1500" s="2" t="s">
        <v>51</v>
      </c>
      <c r="AY1500" s="2" t="s">
        <v>51</v>
      </c>
    </row>
    <row r="1501" spans="1:51" ht="30" customHeight="1" x14ac:dyDescent="0.4">
      <c r="A1501" s="9"/>
      <c r="B1501" s="9"/>
      <c r="C1501" s="9"/>
      <c r="D1501" s="9"/>
      <c r="E1501" s="12"/>
      <c r="F1501" s="13"/>
      <c r="G1501" s="12"/>
      <c r="H1501" s="13"/>
      <c r="I1501" s="12"/>
      <c r="J1501" s="13"/>
      <c r="K1501" s="12"/>
      <c r="L1501" s="13"/>
      <c r="M1501" s="9"/>
    </row>
    <row r="1502" spans="1:51" ht="30" customHeight="1" x14ac:dyDescent="0.4">
      <c r="A1502" s="110" t="s">
        <v>3453</v>
      </c>
      <c r="B1502" s="110"/>
      <c r="C1502" s="110"/>
      <c r="D1502" s="110"/>
      <c r="E1502" s="111"/>
      <c r="F1502" s="112"/>
      <c r="G1502" s="111"/>
      <c r="H1502" s="112"/>
      <c r="I1502" s="111"/>
      <c r="J1502" s="112"/>
      <c r="K1502" s="111"/>
      <c r="L1502" s="112"/>
      <c r="M1502" s="110"/>
      <c r="N1502" s="1" t="s">
        <v>3446</v>
      </c>
    </row>
    <row r="1503" spans="1:51" ht="30" customHeight="1" x14ac:dyDescent="0.4">
      <c r="A1503" s="8" t="s">
        <v>3418</v>
      </c>
      <c r="B1503" s="8" t="s">
        <v>1514</v>
      </c>
      <c r="C1503" s="8" t="s">
        <v>1515</v>
      </c>
      <c r="D1503" s="9">
        <v>0.122</v>
      </c>
      <c r="E1503" s="12" t="e">
        <f>#REF!</f>
        <v>#REF!</v>
      </c>
      <c r="F1503" s="13" t="e">
        <f>TRUNC(E1503*D1503,1)</f>
        <v>#REF!</v>
      </c>
      <c r="G1503" s="12" t="e">
        <f>#REF!</f>
        <v>#REF!</v>
      </c>
      <c r="H1503" s="13" t="e">
        <f>TRUNC(G1503*D1503,1)</f>
        <v>#REF!</v>
      </c>
      <c r="I1503" s="12" t="e">
        <f>#REF!</f>
        <v>#REF!</v>
      </c>
      <c r="J1503" s="13" t="e">
        <f>TRUNC(I1503*D1503,1)</f>
        <v>#REF!</v>
      </c>
      <c r="K1503" s="12" t="e">
        <f t="shared" ref="K1503:L1505" si="213">TRUNC(E1503+G1503+I1503,1)</f>
        <v>#REF!</v>
      </c>
      <c r="L1503" s="13" t="e">
        <f t="shared" si="213"/>
        <v>#REF!</v>
      </c>
      <c r="M1503" s="8" t="s">
        <v>3419</v>
      </c>
      <c r="N1503" s="2" t="s">
        <v>3446</v>
      </c>
      <c r="O1503" s="2" t="s">
        <v>3420</v>
      </c>
      <c r="P1503" s="2" t="s">
        <v>59</v>
      </c>
      <c r="Q1503" s="2" t="s">
        <v>59</v>
      </c>
      <c r="R1503" s="2" t="s">
        <v>58</v>
      </c>
      <c r="S1503" s="3"/>
      <c r="T1503" s="3"/>
      <c r="U1503" s="3"/>
      <c r="V1503" s="3">
        <v>1</v>
      </c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2" t="s">
        <v>51</v>
      </c>
      <c r="AW1503" s="2" t="s">
        <v>3454</v>
      </c>
      <c r="AX1503" s="2" t="s">
        <v>51</v>
      </c>
      <c r="AY1503" s="2" t="s">
        <v>51</v>
      </c>
    </row>
    <row r="1504" spans="1:51" ht="30" customHeight="1" x14ac:dyDescent="0.4">
      <c r="A1504" s="8" t="s">
        <v>1518</v>
      </c>
      <c r="B1504" s="8" t="s">
        <v>1514</v>
      </c>
      <c r="C1504" s="8" t="s">
        <v>1515</v>
      </c>
      <c r="D1504" s="9">
        <v>3.2000000000000001E-2</v>
      </c>
      <c r="E1504" s="12" t="e">
        <f>#REF!</f>
        <v>#REF!</v>
      </c>
      <c r="F1504" s="13" t="e">
        <f>TRUNC(E1504*D1504,1)</f>
        <v>#REF!</v>
      </c>
      <c r="G1504" s="12" t="e">
        <f>#REF!</f>
        <v>#REF!</v>
      </c>
      <c r="H1504" s="13" t="e">
        <f>TRUNC(G1504*D1504,1)</f>
        <v>#REF!</v>
      </c>
      <c r="I1504" s="12" t="e">
        <f>#REF!</f>
        <v>#REF!</v>
      </c>
      <c r="J1504" s="13" t="e">
        <f>TRUNC(I1504*D1504,1)</f>
        <v>#REF!</v>
      </c>
      <c r="K1504" s="12" t="e">
        <f t="shared" si="213"/>
        <v>#REF!</v>
      </c>
      <c r="L1504" s="13" t="e">
        <f t="shared" si="213"/>
        <v>#REF!</v>
      </c>
      <c r="M1504" s="8" t="s">
        <v>1562</v>
      </c>
      <c r="N1504" s="2" t="s">
        <v>3446</v>
      </c>
      <c r="O1504" s="2" t="s">
        <v>1519</v>
      </c>
      <c r="P1504" s="2" t="s">
        <v>59</v>
      </c>
      <c r="Q1504" s="2" t="s">
        <v>59</v>
      </c>
      <c r="R1504" s="2" t="s">
        <v>58</v>
      </c>
      <c r="S1504" s="3"/>
      <c r="T1504" s="3"/>
      <c r="U1504" s="3"/>
      <c r="V1504" s="3">
        <v>1</v>
      </c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2" t="s">
        <v>51</v>
      </c>
      <c r="AW1504" s="2" t="s">
        <v>3455</v>
      </c>
      <c r="AX1504" s="2" t="s">
        <v>51</v>
      </c>
      <c r="AY1504" s="2" t="s">
        <v>51</v>
      </c>
    </row>
    <row r="1505" spans="1:51" ht="30" customHeight="1" x14ac:dyDescent="0.4">
      <c r="A1505" s="8" t="s">
        <v>1532</v>
      </c>
      <c r="B1505" s="8" t="s">
        <v>1533</v>
      </c>
      <c r="C1505" s="8" t="s">
        <v>97</v>
      </c>
      <c r="D1505" s="9">
        <v>1</v>
      </c>
      <c r="E1505" s="12">
        <v>0</v>
      </c>
      <c r="F1505" s="13">
        <f>TRUNC(E1505*D1505,1)</f>
        <v>0</v>
      </c>
      <c r="G1505" s="12">
        <v>0</v>
      </c>
      <c r="H1505" s="13">
        <f>TRUNC(G1505*D1505,1)</f>
        <v>0</v>
      </c>
      <c r="I1505" s="12" t="e">
        <f>TRUNC(SUMIF(V1503:V1505, RIGHTB(O1505, 1), H1503:H1505)*U1505, 2)</f>
        <v>#REF!</v>
      </c>
      <c r="J1505" s="13" t="e">
        <f>TRUNC(I1505*D1505,1)</f>
        <v>#REF!</v>
      </c>
      <c r="K1505" s="12" t="e">
        <f t="shared" si="213"/>
        <v>#REF!</v>
      </c>
      <c r="L1505" s="13" t="e">
        <f t="shared" si="213"/>
        <v>#REF!</v>
      </c>
      <c r="M1505" s="8" t="s">
        <v>51</v>
      </c>
      <c r="N1505" s="2" t="s">
        <v>3446</v>
      </c>
      <c r="O1505" s="2" t="s">
        <v>1367</v>
      </c>
      <c r="P1505" s="2" t="s">
        <v>59</v>
      </c>
      <c r="Q1505" s="2" t="s">
        <v>59</v>
      </c>
      <c r="R1505" s="2" t="s">
        <v>59</v>
      </c>
      <c r="S1505" s="3">
        <v>1</v>
      </c>
      <c r="T1505" s="3">
        <v>2</v>
      </c>
      <c r="U1505" s="3">
        <v>0.03</v>
      </c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2" t="s">
        <v>51</v>
      </c>
      <c r="AW1505" s="2" t="s">
        <v>3456</v>
      </c>
      <c r="AX1505" s="2" t="s">
        <v>51</v>
      </c>
      <c r="AY1505" s="2" t="s">
        <v>51</v>
      </c>
    </row>
    <row r="1506" spans="1:51" ht="30" customHeight="1" x14ac:dyDescent="0.4">
      <c r="A1506" s="8" t="s">
        <v>1406</v>
      </c>
      <c r="B1506" s="8" t="s">
        <v>51</v>
      </c>
      <c r="C1506" s="8" t="s">
        <v>51</v>
      </c>
      <c r="D1506" s="9"/>
      <c r="E1506" s="12"/>
      <c r="F1506" s="13" t="e">
        <f>TRUNC(SUMIF(N1503:N1505, N1502, F1503:F1505),0)</f>
        <v>#REF!</v>
      </c>
      <c r="G1506" s="12"/>
      <c r="H1506" s="13" t="e">
        <f>TRUNC(SUMIF(N1503:N1505, N1502, H1503:H1505),0)</f>
        <v>#REF!</v>
      </c>
      <c r="I1506" s="12"/>
      <c r="J1506" s="13" t="e">
        <f>TRUNC(SUMIF(N1503:N1505, N1502, J1503:J1505),0)</f>
        <v>#REF!</v>
      </c>
      <c r="K1506" s="12"/>
      <c r="L1506" s="13" t="e">
        <f>F1506+H1506+J1506</f>
        <v>#REF!</v>
      </c>
      <c r="M1506" s="8" t="s">
        <v>51</v>
      </c>
      <c r="N1506" s="2" t="s">
        <v>99</v>
      </c>
      <c r="O1506" s="2" t="s">
        <v>99</v>
      </c>
      <c r="P1506" s="2" t="s">
        <v>51</v>
      </c>
      <c r="Q1506" s="2" t="s">
        <v>51</v>
      </c>
      <c r="R1506" s="2" t="s">
        <v>51</v>
      </c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2" t="s">
        <v>51</v>
      </c>
      <c r="AW1506" s="2" t="s">
        <v>51</v>
      </c>
      <c r="AX1506" s="2" t="s">
        <v>51</v>
      </c>
      <c r="AY1506" s="2" t="s">
        <v>51</v>
      </c>
    </row>
    <row r="1507" spans="1:51" ht="30" customHeight="1" x14ac:dyDescent="0.4">
      <c r="A1507" s="9"/>
      <c r="B1507" s="9"/>
      <c r="C1507" s="9"/>
      <c r="D1507" s="9"/>
      <c r="E1507" s="12"/>
      <c r="F1507" s="13"/>
      <c r="G1507" s="12"/>
      <c r="H1507" s="13"/>
      <c r="I1507" s="12"/>
      <c r="J1507" s="13"/>
      <c r="K1507" s="12"/>
      <c r="L1507" s="13"/>
      <c r="M1507" s="9"/>
    </row>
    <row r="1508" spans="1:51" ht="30" customHeight="1" x14ac:dyDescent="0.4">
      <c r="A1508" s="110" t="s">
        <v>3457</v>
      </c>
      <c r="B1508" s="110"/>
      <c r="C1508" s="110"/>
      <c r="D1508" s="110"/>
      <c r="E1508" s="111"/>
      <c r="F1508" s="112"/>
      <c r="G1508" s="111"/>
      <c r="H1508" s="112"/>
      <c r="I1508" s="111"/>
      <c r="J1508" s="112"/>
      <c r="K1508" s="111"/>
      <c r="L1508" s="112"/>
      <c r="M1508" s="110"/>
      <c r="N1508" s="1" t="s">
        <v>3451</v>
      </c>
    </row>
    <row r="1509" spans="1:51" ht="30" customHeight="1" x14ac:dyDescent="0.4">
      <c r="A1509" s="8" t="s">
        <v>3426</v>
      </c>
      <c r="B1509" s="8" t="s">
        <v>1514</v>
      </c>
      <c r="C1509" s="8" t="s">
        <v>1515</v>
      </c>
      <c r="D1509" s="9">
        <v>1.6E-2</v>
      </c>
      <c r="E1509" s="12" t="e">
        <f>#REF!</f>
        <v>#REF!</v>
      </c>
      <c r="F1509" s="13" t="e">
        <f>TRUNC(E1509*D1509,1)</f>
        <v>#REF!</v>
      </c>
      <c r="G1509" s="12" t="e">
        <f>#REF!</f>
        <v>#REF!</v>
      </c>
      <c r="H1509" s="13" t="e">
        <f>TRUNC(G1509*D1509,1)</f>
        <v>#REF!</v>
      </c>
      <c r="I1509" s="12" t="e">
        <f>#REF!</f>
        <v>#REF!</v>
      </c>
      <c r="J1509" s="13" t="e">
        <f>TRUNC(I1509*D1509,1)</f>
        <v>#REF!</v>
      </c>
      <c r="K1509" s="12" t="e">
        <f>TRUNC(E1509+G1509+I1509,1)</f>
        <v>#REF!</v>
      </c>
      <c r="L1509" s="13" t="e">
        <f>TRUNC(F1509+H1509+J1509,1)</f>
        <v>#REF!</v>
      </c>
      <c r="M1509" s="8" t="s">
        <v>3427</v>
      </c>
      <c r="N1509" s="2" t="s">
        <v>3451</v>
      </c>
      <c r="O1509" s="2" t="s">
        <v>3428</v>
      </c>
      <c r="P1509" s="2" t="s">
        <v>59</v>
      </c>
      <c r="Q1509" s="2" t="s">
        <v>59</v>
      </c>
      <c r="R1509" s="2" t="s">
        <v>58</v>
      </c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2" t="s">
        <v>51</v>
      </c>
      <c r="AW1509" s="2" t="s">
        <v>3458</v>
      </c>
      <c r="AX1509" s="2" t="s">
        <v>51</v>
      </c>
      <c r="AY1509" s="2" t="s">
        <v>51</v>
      </c>
    </row>
    <row r="1510" spans="1:51" ht="30" customHeight="1" x14ac:dyDescent="0.4">
      <c r="A1510" s="8" t="s">
        <v>1406</v>
      </c>
      <c r="B1510" s="8" t="s">
        <v>51</v>
      </c>
      <c r="C1510" s="8" t="s">
        <v>51</v>
      </c>
      <c r="D1510" s="9"/>
      <c r="E1510" s="12"/>
      <c r="F1510" s="13" t="e">
        <f>TRUNC(SUMIF(N1509:N1509, N1508, F1509:F1509),0)</f>
        <v>#REF!</v>
      </c>
      <c r="G1510" s="12"/>
      <c r="H1510" s="13" t="e">
        <f>TRUNC(SUMIF(N1509:N1509, N1508, H1509:H1509),0)</f>
        <v>#REF!</v>
      </c>
      <c r="I1510" s="12"/>
      <c r="J1510" s="13" t="e">
        <f>TRUNC(SUMIF(N1509:N1509, N1508, J1509:J1509),0)</f>
        <v>#REF!</v>
      </c>
      <c r="K1510" s="12"/>
      <c r="L1510" s="13" t="e">
        <f>F1510+H1510+J1510</f>
        <v>#REF!</v>
      </c>
      <c r="M1510" s="8" t="s">
        <v>51</v>
      </c>
      <c r="N1510" s="2" t="s">
        <v>99</v>
      </c>
      <c r="O1510" s="2" t="s">
        <v>99</v>
      </c>
      <c r="P1510" s="2" t="s">
        <v>51</v>
      </c>
      <c r="Q1510" s="2" t="s">
        <v>51</v>
      </c>
      <c r="R1510" s="2" t="s">
        <v>51</v>
      </c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2" t="s">
        <v>51</v>
      </c>
      <c r="AW1510" s="2" t="s">
        <v>51</v>
      </c>
      <c r="AX1510" s="2" t="s">
        <v>51</v>
      </c>
      <c r="AY1510" s="2" t="s">
        <v>51</v>
      </c>
    </row>
    <row r="1511" spans="1:51" ht="30" customHeight="1" x14ac:dyDescent="0.4">
      <c r="A1511" s="9"/>
      <c r="B1511" s="9"/>
      <c r="C1511" s="9"/>
      <c r="D1511" s="9"/>
      <c r="E1511" s="12"/>
      <c r="F1511" s="13"/>
      <c r="G1511" s="12"/>
      <c r="H1511" s="13"/>
      <c r="I1511" s="12"/>
      <c r="J1511" s="13"/>
      <c r="K1511" s="12"/>
      <c r="L1511" s="13"/>
      <c r="M1511" s="9"/>
    </row>
    <row r="1512" spans="1:51" ht="30" customHeight="1" x14ac:dyDescent="0.4">
      <c r="A1512" s="110" t="s">
        <v>3459</v>
      </c>
      <c r="B1512" s="110"/>
      <c r="C1512" s="110"/>
      <c r="D1512" s="110"/>
      <c r="E1512" s="111"/>
      <c r="F1512" s="112"/>
      <c r="G1512" s="111"/>
      <c r="H1512" s="112"/>
      <c r="I1512" s="111"/>
      <c r="J1512" s="112"/>
      <c r="K1512" s="111"/>
      <c r="L1512" s="112"/>
      <c r="M1512" s="110"/>
      <c r="N1512" s="1" t="s">
        <v>1806</v>
      </c>
    </row>
    <row r="1513" spans="1:51" ht="30" customHeight="1" x14ac:dyDescent="0.4">
      <c r="A1513" s="8" t="s">
        <v>172</v>
      </c>
      <c r="B1513" s="8" t="s">
        <v>2037</v>
      </c>
      <c r="C1513" s="8" t="s">
        <v>1457</v>
      </c>
      <c r="D1513" s="9">
        <v>510</v>
      </c>
      <c r="E1513" s="12" t="e">
        <f>#REF!</f>
        <v>#REF!</v>
      </c>
      <c r="F1513" s="13" t="e">
        <f>TRUNC(E1513*D1513,1)</f>
        <v>#REF!</v>
      </c>
      <c r="G1513" s="12" t="e">
        <f>#REF!</f>
        <v>#REF!</v>
      </c>
      <c r="H1513" s="13" t="e">
        <f>TRUNC(G1513*D1513,1)</f>
        <v>#REF!</v>
      </c>
      <c r="I1513" s="12" t="e">
        <f>#REF!</f>
        <v>#REF!</v>
      </c>
      <c r="J1513" s="13" t="e">
        <f>TRUNC(I1513*D1513,1)</f>
        <v>#REF!</v>
      </c>
      <c r="K1513" s="12" t="e">
        <f t="shared" ref="K1513:L1515" si="214">TRUNC(E1513+G1513+I1513,1)</f>
        <v>#REF!</v>
      </c>
      <c r="L1513" s="13" t="e">
        <f t="shared" si="214"/>
        <v>#REF!</v>
      </c>
      <c r="M1513" s="8" t="s">
        <v>2038</v>
      </c>
      <c r="N1513" s="2" t="s">
        <v>1806</v>
      </c>
      <c r="O1513" s="2" t="s">
        <v>2039</v>
      </c>
      <c r="P1513" s="2" t="s">
        <v>59</v>
      </c>
      <c r="Q1513" s="2" t="s">
        <v>59</v>
      </c>
      <c r="R1513" s="2" t="s">
        <v>58</v>
      </c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2" t="s">
        <v>51</v>
      </c>
      <c r="AW1513" s="2" t="s">
        <v>3460</v>
      </c>
      <c r="AX1513" s="2" t="s">
        <v>51</v>
      </c>
      <c r="AY1513" s="2" t="s">
        <v>51</v>
      </c>
    </row>
    <row r="1514" spans="1:51" ht="30" customHeight="1" x14ac:dyDescent="0.4">
      <c r="A1514" s="8" t="s">
        <v>1274</v>
      </c>
      <c r="B1514" s="8" t="s">
        <v>2041</v>
      </c>
      <c r="C1514" s="8" t="s">
        <v>162</v>
      </c>
      <c r="D1514" s="9">
        <v>1.1000000000000001</v>
      </c>
      <c r="E1514" s="12" t="e">
        <f>#REF!</f>
        <v>#REF!</v>
      </c>
      <c r="F1514" s="13" t="e">
        <f>TRUNC(E1514*D1514,1)</f>
        <v>#REF!</v>
      </c>
      <c r="G1514" s="12" t="e">
        <f>#REF!</f>
        <v>#REF!</v>
      </c>
      <c r="H1514" s="13" t="e">
        <f>TRUNC(G1514*D1514,1)</f>
        <v>#REF!</v>
      </c>
      <c r="I1514" s="12" t="e">
        <f>#REF!</f>
        <v>#REF!</v>
      </c>
      <c r="J1514" s="13" t="e">
        <f>TRUNC(I1514*D1514,1)</f>
        <v>#REF!</v>
      </c>
      <c r="K1514" s="12" t="e">
        <f t="shared" si="214"/>
        <v>#REF!</v>
      </c>
      <c r="L1514" s="13" t="e">
        <f t="shared" si="214"/>
        <v>#REF!</v>
      </c>
      <c r="M1514" s="8" t="s">
        <v>2042</v>
      </c>
      <c r="N1514" s="2" t="s">
        <v>1806</v>
      </c>
      <c r="O1514" s="2" t="s">
        <v>2043</v>
      </c>
      <c r="P1514" s="2" t="s">
        <v>59</v>
      </c>
      <c r="Q1514" s="2" t="s">
        <v>59</v>
      </c>
      <c r="R1514" s="2" t="s">
        <v>58</v>
      </c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2" t="s">
        <v>51</v>
      </c>
      <c r="AW1514" s="2" t="s">
        <v>3461</v>
      </c>
      <c r="AX1514" s="2" t="s">
        <v>51</v>
      </c>
      <c r="AY1514" s="2" t="s">
        <v>51</v>
      </c>
    </row>
    <row r="1515" spans="1:51" ht="30" customHeight="1" x14ac:dyDescent="0.4">
      <c r="A1515" s="8" t="s">
        <v>3462</v>
      </c>
      <c r="B1515" s="8" t="s">
        <v>3463</v>
      </c>
      <c r="C1515" s="8" t="s">
        <v>162</v>
      </c>
      <c r="D1515" s="9">
        <v>1</v>
      </c>
      <c r="E1515" s="12" t="e">
        <f>일위대가목록!E245</f>
        <v>#REF!</v>
      </c>
      <c r="F1515" s="13" t="e">
        <f>TRUNC(E1515*D1515,1)</f>
        <v>#REF!</v>
      </c>
      <c r="G1515" s="12" t="e">
        <f>일위대가목록!F245</f>
        <v>#REF!</v>
      </c>
      <c r="H1515" s="13" t="e">
        <f>TRUNC(G1515*D1515,1)</f>
        <v>#REF!</v>
      </c>
      <c r="I1515" s="12" t="e">
        <f>일위대가목록!G245</f>
        <v>#REF!</v>
      </c>
      <c r="J1515" s="13" t="e">
        <f>TRUNC(I1515*D1515,1)</f>
        <v>#REF!</v>
      </c>
      <c r="K1515" s="12" t="e">
        <f t="shared" si="214"/>
        <v>#REF!</v>
      </c>
      <c r="L1515" s="13" t="e">
        <f t="shared" si="214"/>
        <v>#REF!</v>
      </c>
      <c r="M1515" s="8" t="s">
        <v>3464</v>
      </c>
      <c r="N1515" s="2" t="s">
        <v>1806</v>
      </c>
      <c r="O1515" s="2" t="s">
        <v>3465</v>
      </c>
      <c r="P1515" s="2" t="s">
        <v>58</v>
      </c>
      <c r="Q1515" s="2" t="s">
        <v>59</v>
      </c>
      <c r="R1515" s="2" t="s">
        <v>59</v>
      </c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2" t="s">
        <v>51</v>
      </c>
      <c r="AW1515" s="2" t="s">
        <v>3466</v>
      </c>
      <c r="AX1515" s="2" t="s">
        <v>51</v>
      </c>
      <c r="AY1515" s="2" t="s">
        <v>51</v>
      </c>
    </row>
    <row r="1516" spans="1:51" ht="30" customHeight="1" x14ac:dyDescent="0.4">
      <c r="A1516" s="8" t="s">
        <v>1406</v>
      </c>
      <c r="B1516" s="8" t="s">
        <v>51</v>
      </c>
      <c r="C1516" s="8" t="s">
        <v>51</v>
      </c>
      <c r="D1516" s="9"/>
      <c r="E1516" s="12"/>
      <c r="F1516" s="13" t="e">
        <f>TRUNC(SUMIF(N1513:N1515, N1512, F1513:F1515),0)</f>
        <v>#REF!</v>
      </c>
      <c r="G1516" s="12"/>
      <c r="H1516" s="13" t="e">
        <f>TRUNC(SUMIF(N1513:N1515, N1512, H1513:H1515),0)</f>
        <v>#REF!</v>
      </c>
      <c r="I1516" s="12"/>
      <c r="J1516" s="13" t="e">
        <f>TRUNC(SUMIF(N1513:N1515, N1512, J1513:J1515),0)</f>
        <v>#REF!</v>
      </c>
      <c r="K1516" s="12"/>
      <c r="L1516" s="13" t="e">
        <f>F1516+H1516+J1516</f>
        <v>#REF!</v>
      </c>
      <c r="M1516" s="8" t="s">
        <v>51</v>
      </c>
      <c r="N1516" s="2" t="s">
        <v>99</v>
      </c>
      <c r="O1516" s="2" t="s">
        <v>99</v>
      </c>
      <c r="P1516" s="2" t="s">
        <v>51</v>
      </c>
      <c r="Q1516" s="2" t="s">
        <v>51</v>
      </c>
      <c r="R1516" s="2" t="s">
        <v>51</v>
      </c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2" t="s">
        <v>51</v>
      </c>
      <c r="AW1516" s="2" t="s">
        <v>51</v>
      </c>
      <c r="AX1516" s="2" t="s">
        <v>51</v>
      </c>
      <c r="AY1516" s="2" t="s">
        <v>51</v>
      </c>
    </row>
    <row r="1517" spans="1:51" ht="30" customHeight="1" x14ac:dyDescent="0.4">
      <c r="A1517" s="9"/>
      <c r="B1517" s="9"/>
      <c r="C1517" s="9"/>
      <c r="D1517" s="9"/>
      <c r="E1517" s="12"/>
      <c r="F1517" s="13"/>
      <c r="G1517" s="12"/>
      <c r="H1517" s="13"/>
      <c r="I1517" s="12"/>
      <c r="J1517" s="13"/>
      <c r="K1517" s="12"/>
      <c r="L1517" s="13"/>
      <c r="M1517" s="9"/>
    </row>
    <row r="1518" spans="1:51" ht="30" customHeight="1" x14ac:dyDescent="0.4">
      <c r="A1518" s="110" t="s">
        <v>3467</v>
      </c>
      <c r="B1518" s="110"/>
      <c r="C1518" s="110"/>
      <c r="D1518" s="110"/>
      <c r="E1518" s="111"/>
      <c r="F1518" s="112"/>
      <c r="G1518" s="111"/>
      <c r="H1518" s="112"/>
      <c r="I1518" s="111"/>
      <c r="J1518" s="112"/>
      <c r="K1518" s="111"/>
      <c r="L1518" s="112"/>
      <c r="M1518" s="110"/>
      <c r="N1518" s="1" t="s">
        <v>3465</v>
      </c>
    </row>
    <row r="1519" spans="1:51" ht="30" customHeight="1" x14ac:dyDescent="0.4">
      <c r="A1519" s="8" t="s">
        <v>1518</v>
      </c>
      <c r="B1519" s="8" t="s">
        <v>1514</v>
      </c>
      <c r="C1519" s="8" t="s">
        <v>1515</v>
      </c>
      <c r="D1519" s="9">
        <v>0.66</v>
      </c>
      <c r="E1519" s="12" t="e">
        <f>#REF!</f>
        <v>#REF!</v>
      </c>
      <c r="F1519" s="13" t="e">
        <f>TRUNC(E1519*D1519,1)</f>
        <v>#REF!</v>
      </c>
      <c r="G1519" s="12" t="e">
        <f>#REF!</f>
        <v>#REF!</v>
      </c>
      <c r="H1519" s="13" t="e">
        <f>TRUNC(G1519*D1519,1)</f>
        <v>#REF!</v>
      </c>
      <c r="I1519" s="12" t="e">
        <f>#REF!</f>
        <v>#REF!</v>
      </c>
      <c r="J1519" s="13" t="e">
        <f>TRUNC(I1519*D1519,1)</f>
        <v>#REF!</v>
      </c>
      <c r="K1519" s="12" t="e">
        <f>TRUNC(E1519+G1519+I1519,1)</f>
        <v>#REF!</v>
      </c>
      <c r="L1519" s="13" t="e">
        <f>TRUNC(F1519+H1519+J1519,1)</f>
        <v>#REF!</v>
      </c>
      <c r="M1519" s="8" t="s">
        <v>1562</v>
      </c>
      <c r="N1519" s="2" t="s">
        <v>3465</v>
      </c>
      <c r="O1519" s="2" t="s">
        <v>1519</v>
      </c>
      <c r="P1519" s="2" t="s">
        <v>59</v>
      </c>
      <c r="Q1519" s="2" t="s">
        <v>59</v>
      </c>
      <c r="R1519" s="2" t="s">
        <v>58</v>
      </c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2" t="s">
        <v>51</v>
      </c>
      <c r="AW1519" s="2" t="s">
        <v>3468</v>
      </c>
      <c r="AX1519" s="2" t="s">
        <v>51</v>
      </c>
      <c r="AY1519" s="2" t="s">
        <v>51</v>
      </c>
    </row>
    <row r="1520" spans="1:51" ht="30" customHeight="1" x14ac:dyDescent="0.4">
      <c r="A1520" s="8" t="s">
        <v>1406</v>
      </c>
      <c r="B1520" s="8" t="s">
        <v>51</v>
      </c>
      <c r="C1520" s="8" t="s">
        <v>51</v>
      </c>
      <c r="D1520" s="9"/>
      <c r="E1520" s="12"/>
      <c r="F1520" s="13" t="e">
        <f>TRUNC(SUMIF(N1519:N1519, N1518, F1519:F1519),0)</f>
        <v>#REF!</v>
      </c>
      <c r="G1520" s="12"/>
      <c r="H1520" s="13" t="e">
        <f>TRUNC(SUMIF(N1519:N1519, N1518, H1519:H1519),0)</f>
        <v>#REF!</v>
      </c>
      <c r="I1520" s="12"/>
      <c r="J1520" s="13" t="e">
        <f>TRUNC(SUMIF(N1519:N1519, N1518, J1519:J1519),0)</f>
        <v>#REF!</v>
      </c>
      <c r="K1520" s="12"/>
      <c r="L1520" s="13" t="e">
        <f>F1520+H1520+J1520</f>
        <v>#REF!</v>
      </c>
      <c r="M1520" s="8" t="s">
        <v>51</v>
      </c>
      <c r="N1520" s="2" t="s">
        <v>99</v>
      </c>
      <c r="O1520" s="2" t="s">
        <v>99</v>
      </c>
      <c r="P1520" s="2" t="s">
        <v>51</v>
      </c>
      <c r="Q1520" s="2" t="s">
        <v>51</v>
      </c>
      <c r="R1520" s="2" t="s">
        <v>51</v>
      </c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2" t="s">
        <v>51</v>
      </c>
      <c r="AW1520" s="2" t="s">
        <v>51</v>
      </c>
      <c r="AX1520" s="2" t="s">
        <v>51</v>
      </c>
      <c r="AY1520" s="2" t="s">
        <v>51</v>
      </c>
    </row>
    <row r="1521" spans="1:51" ht="30" customHeight="1" x14ac:dyDescent="0.4">
      <c r="A1521" s="9"/>
      <c r="B1521" s="9"/>
      <c r="C1521" s="9"/>
      <c r="D1521" s="9"/>
      <c r="E1521" s="12"/>
      <c r="F1521" s="13"/>
      <c r="G1521" s="12"/>
      <c r="H1521" s="13"/>
      <c r="I1521" s="12"/>
      <c r="J1521" s="13"/>
      <c r="K1521" s="12"/>
      <c r="L1521" s="13"/>
      <c r="M1521" s="9"/>
    </row>
    <row r="1522" spans="1:51" ht="30" customHeight="1" x14ac:dyDescent="0.4">
      <c r="A1522" s="110" t="s">
        <v>3469</v>
      </c>
      <c r="B1522" s="110"/>
      <c r="C1522" s="110"/>
      <c r="D1522" s="110"/>
      <c r="E1522" s="111"/>
      <c r="F1522" s="112"/>
      <c r="G1522" s="111"/>
      <c r="H1522" s="112"/>
      <c r="I1522" s="111"/>
      <c r="J1522" s="112"/>
      <c r="K1522" s="111"/>
      <c r="L1522" s="112"/>
      <c r="M1522" s="110"/>
      <c r="N1522" s="1" t="s">
        <v>1825</v>
      </c>
    </row>
    <row r="1523" spans="1:51" ht="30" customHeight="1" x14ac:dyDescent="0.4">
      <c r="A1523" s="8" t="s">
        <v>172</v>
      </c>
      <c r="B1523" s="8" t="s">
        <v>2037</v>
      </c>
      <c r="C1523" s="8" t="s">
        <v>1457</v>
      </c>
      <c r="D1523" s="9">
        <v>510</v>
      </c>
      <c r="E1523" s="12" t="e">
        <f>#REF!</f>
        <v>#REF!</v>
      </c>
      <c r="F1523" s="13" t="e">
        <f>TRUNC(E1523*D1523,1)</f>
        <v>#REF!</v>
      </c>
      <c r="G1523" s="12" t="e">
        <f>#REF!</f>
        <v>#REF!</v>
      </c>
      <c r="H1523" s="13" t="e">
        <f>TRUNC(G1523*D1523,1)</f>
        <v>#REF!</v>
      </c>
      <c r="I1523" s="12" t="e">
        <f>#REF!</f>
        <v>#REF!</v>
      </c>
      <c r="J1523" s="13" t="e">
        <f>TRUNC(I1523*D1523,1)</f>
        <v>#REF!</v>
      </c>
      <c r="K1523" s="12" t="e">
        <f t="shared" ref="K1523:L1525" si="215">TRUNC(E1523+G1523+I1523,1)</f>
        <v>#REF!</v>
      </c>
      <c r="L1523" s="13" t="e">
        <f t="shared" si="215"/>
        <v>#REF!</v>
      </c>
      <c r="M1523" s="8" t="s">
        <v>2038</v>
      </c>
      <c r="N1523" s="2" t="s">
        <v>1825</v>
      </c>
      <c r="O1523" s="2" t="s">
        <v>2039</v>
      </c>
      <c r="P1523" s="2" t="s">
        <v>59</v>
      </c>
      <c r="Q1523" s="2" t="s">
        <v>59</v>
      </c>
      <c r="R1523" s="2" t="s">
        <v>58</v>
      </c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2" t="s">
        <v>51</v>
      </c>
      <c r="AW1523" s="2" t="s">
        <v>3470</v>
      </c>
      <c r="AX1523" s="2" t="s">
        <v>51</v>
      </c>
      <c r="AY1523" s="2" t="s">
        <v>51</v>
      </c>
    </row>
    <row r="1524" spans="1:51" ht="30" customHeight="1" x14ac:dyDescent="0.4">
      <c r="A1524" s="8" t="s">
        <v>1274</v>
      </c>
      <c r="B1524" s="8" t="s">
        <v>2041</v>
      </c>
      <c r="C1524" s="8" t="s">
        <v>162</v>
      </c>
      <c r="D1524" s="9">
        <v>1.1000000000000001</v>
      </c>
      <c r="E1524" s="12" t="e">
        <f>#REF!</f>
        <v>#REF!</v>
      </c>
      <c r="F1524" s="13" t="e">
        <f>TRUNC(E1524*D1524,1)</f>
        <v>#REF!</v>
      </c>
      <c r="G1524" s="12" t="e">
        <f>#REF!</f>
        <v>#REF!</v>
      </c>
      <c r="H1524" s="13" t="e">
        <f>TRUNC(G1524*D1524,1)</f>
        <v>#REF!</v>
      </c>
      <c r="I1524" s="12" t="e">
        <f>#REF!</f>
        <v>#REF!</v>
      </c>
      <c r="J1524" s="13" t="e">
        <f>TRUNC(I1524*D1524,1)</f>
        <v>#REF!</v>
      </c>
      <c r="K1524" s="12" t="e">
        <f t="shared" si="215"/>
        <v>#REF!</v>
      </c>
      <c r="L1524" s="13" t="e">
        <f t="shared" si="215"/>
        <v>#REF!</v>
      </c>
      <c r="M1524" s="8" t="s">
        <v>2042</v>
      </c>
      <c r="N1524" s="2" t="s">
        <v>1825</v>
      </c>
      <c r="O1524" s="2" t="s">
        <v>2043</v>
      </c>
      <c r="P1524" s="2" t="s">
        <v>59</v>
      </c>
      <c r="Q1524" s="2" t="s">
        <v>59</v>
      </c>
      <c r="R1524" s="2" t="s">
        <v>58</v>
      </c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2" t="s">
        <v>51</v>
      </c>
      <c r="AW1524" s="2" t="s">
        <v>3471</v>
      </c>
      <c r="AX1524" s="2" t="s">
        <v>51</v>
      </c>
      <c r="AY1524" s="2" t="s">
        <v>51</v>
      </c>
    </row>
    <row r="1525" spans="1:51" ht="30" customHeight="1" x14ac:dyDescent="0.4">
      <c r="A1525" s="8" t="s">
        <v>3462</v>
      </c>
      <c r="B1525" s="8" t="s">
        <v>3463</v>
      </c>
      <c r="C1525" s="8" t="s">
        <v>162</v>
      </c>
      <c r="D1525" s="9">
        <v>1</v>
      </c>
      <c r="E1525" s="12" t="e">
        <f>일위대가목록!E245</f>
        <v>#REF!</v>
      </c>
      <c r="F1525" s="13" t="e">
        <f>TRUNC(E1525*D1525,1)</f>
        <v>#REF!</v>
      </c>
      <c r="G1525" s="12" t="e">
        <f>일위대가목록!F245</f>
        <v>#REF!</v>
      </c>
      <c r="H1525" s="13" t="e">
        <f>TRUNC(G1525*D1525,1)</f>
        <v>#REF!</v>
      </c>
      <c r="I1525" s="12" t="e">
        <f>일위대가목록!G245</f>
        <v>#REF!</v>
      </c>
      <c r="J1525" s="13" t="e">
        <f>TRUNC(I1525*D1525,1)</f>
        <v>#REF!</v>
      </c>
      <c r="K1525" s="12" t="e">
        <f t="shared" si="215"/>
        <v>#REF!</v>
      </c>
      <c r="L1525" s="13" t="e">
        <f t="shared" si="215"/>
        <v>#REF!</v>
      </c>
      <c r="M1525" s="8" t="s">
        <v>3464</v>
      </c>
      <c r="N1525" s="2" t="s">
        <v>1825</v>
      </c>
      <c r="O1525" s="2" t="s">
        <v>3465</v>
      </c>
      <c r="P1525" s="2" t="s">
        <v>58</v>
      </c>
      <c r="Q1525" s="2" t="s">
        <v>59</v>
      </c>
      <c r="R1525" s="2" t="s">
        <v>59</v>
      </c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2" t="s">
        <v>51</v>
      </c>
      <c r="AW1525" s="2" t="s">
        <v>3472</v>
      </c>
      <c r="AX1525" s="2" t="s">
        <v>51</v>
      </c>
      <c r="AY1525" s="2" t="s">
        <v>51</v>
      </c>
    </row>
    <row r="1526" spans="1:51" ht="30" customHeight="1" x14ac:dyDescent="0.4">
      <c r="A1526" s="8" t="s">
        <v>1406</v>
      </c>
      <c r="B1526" s="8" t="s">
        <v>51</v>
      </c>
      <c r="C1526" s="8" t="s">
        <v>51</v>
      </c>
      <c r="D1526" s="9"/>
      <c r="E1526" s="12"/>
      <c r="F1526" s="13" t="e">
        <f>TRUNC(SUMIF(N1523:N1525, N1522, F1523:F1525),0)</f>
        <v>#REF!</v>
      </c>
      <c r="G1526" s="12"/>
      <c r="H1526" s="13" t="e">
        <f>TRUNC(SUMIF(N1523:N1525, N1522, H1523:H1525),0)</f>
        <v>#REF!</v>
      </c>
      <c r="I1526" s="12"/>
      <c r="J1526" s="13" t="e">
        <f>TRUNC(SUMIF(N1523:N1525, N1522, J1523:J1525),0)</f>
        <v>#REF!</v>
      </c>
      <c r="K1526" s="12"/>
      <c r="L1526" s="13" t="e">
        <f>F1526+H1526+J1526</f>
        <v>#REF!</v>
      </c>
      <c r="M1526" s="8" t="s">
        <v>51</v>
      </c>
      <c r="N1526" s="2" t="s">
        <v>99</v>
      </c>
      <c r="O1526" s="2" t="s">
        <v>99</v>
      </c>
      <c r="P1526" s="2" t="s">
        <v>51</v>
      </c>
      <c r="Q1526" s="2" t="s">
        <v>51</v>
      </c>
      <c r="R1526" s="2" t="s">
        <v>51</v>
      </c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2" t="s">
        <v>51</v>
      </c>
      <c r="AW1526" s="2" t="s">
        <v>51</v>
      </c>
      <c r="AX1526" s="2" t="s">
        <v>51</v>
      </c>
      <c r="AY1526" s="2" t="s">
        <v>51</v>
      </c>
    </row>
    <row r="1527" spans="1:51" ht="30" customHeight="1" x14ac:dyDescent="0.4">
      <c r="A1527" s="9"/>
      <c r="B1527" s="9"/>
      <c r="C1527" s="9"/>
      <c r="D1527" s="9"/>
      <c r="E1527" s="12"/>
      <c r="F1527" s="13"/>
      <c r="G1527" s="12"/>
      <c r="H1527" s="13"/>
      <c r="I1527" s="12"/>
      <c r="J1527" s="13"/>
      <c r="K1527" s="12"/>
      <c r="L1527" s="13"/>
      <c r="M1527" s="9"/>
    </row>
    <row r="1528" spans="1:51" ht="30" customHeight="1" x14ac:dyDescent="0.4">
      <c r="A1528" s="110" t="s">
        <v>3473</v>
      </c>
      <c r="B1528" s="110"/>
      <c r="C1528" s="110"/>
      <c r="D1528" s="110"/>
      <c r="E1528" s="111"/>
      <c r="F1528" s="112"/>
      <c r="G1528" s="111"/>
      <c r="H1528" s="112"/>
      <c r="I1528" s="111"/>
      <c r="J1528" s="112"/>
      <c r="K1528" s="111"/>
      <c r="L1528" s="112"/>
      <c r="M1528" s="110"/>
      <c r="N1528" s="1" t="s">
        <v>1855</v>
      </c>
    </row>
    <row r="1529" spans="1:51" ht="30" customHeight="1" x14ac:dyDescent="0.4">
      <c r="A1529" s="8" t="s">
        <v>3474</v>
      </c>
      <c r="B1529" s="8" t="s">
        <v>1514</v>
      </c>
      <c r="C1529" s="8" t="s">
        <v>1515</v>
      </c>
      <c r="D1529" s="9">
        <v>1.2E-2</v>
      </c>
      <c r="E1529" s="12" t="e">
        <f>#REF!</f>
        <v>#REF!</v>
      </c>
      <c r="F1529" s="13" t="e">
        <f>TRUNC(E1529*D1529,1)</f>
        <v>#REF!</v>
      </c>
      <c r="G1529" s="12" t="e">
        <f>#REF!</f>
        <v>#REF!</v>
      </c>
      <c r="H1529" s="13" t="e">
        <f>TRUNC(G1529*D1529,1)</f>
        <v>#REF!</v>
      </c>
      <c r="I1529" s="12" t="e">
        <f>#REF!</f>
        <v>#REF!</v>
      </c>
      <c r="J1529" s="13" t="e">
        <f>TRUNC(I1529*D1529,1)</f>
        <v>#REF!</v>
      </c>
      <c r="K1529" s="12" t="e">
        <f t="shared" ref="K1529:L1531" si="216">TRUNC(E1529+G1529+I1529,1)</f>
        <v>#REF!</v>
      </c>
      <c r="L1529" s="13" t="e">
        <f t="shared" si="216"/>
        <v>#REF!</v>
      </c>
      <c r="M1529" s="8" t="s">
        <v>3475</v>
      </c>
      <c r="N1529" s="2" t="s">
        <v>1855</v>
      </c>
      <c r="O1529" s="2" t="s">
        <v>3476</v>
      </c>
      <c r="P1529" s="2" t="s">
        <v>59</v>
      </c>
      <c r="Q1529" s="2" t="s">
        <v>59</v>
      </c>
      <c r="R1529" s="2" t="s">
        <v>58</v>
      </c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2" t="s">
        <v>51</v>
      </c>
      <c r="AW1529" s="2" t="s">
        <v>3477</v>
      </c>
      <c r="AX1529" s="2" t="s">
        <v>51</v>
      </c>
      <c r="AY1529" s="2" t="s">
        <v>51</v>
      </c>
    </row>
    <row r="1530" spans="1:51" ht="30" customHeight="1" x14ac:dyDescent="0.4">
      <c r="A1530" s="8" t="s">
        <v>1518</v>
      </c>
      <c r="B1530" s="8" t="s">
        <v>1514</v>
      </c>
      <c r="C1530" s="8" t="s">
        <v>1515</v>
      </c>
      <c r="D1530" s="9">
        <v>0.01</v>
      </c>
      <c r="E1530" s="12" t="e">
        <f>#REF!</f>
        <v>#REF!</v>
      </c>
      <c r="F1530" s="13" t="e">
        <f>TRUNC(E1530*D1530,1)</f>
        <v>#REF!</v>
      </c>
      <c r="G1530" s="12" t="e">
        <f>#REF!</f>
        <v>#REF!</v>
      </c>
      <c r="H1530" s="13" t="e">
        <f>TRUNC(G1530*D1530,1)</f>
        <v>#REF!</v>
      </c>
      <c r="I1530" s="12" t="e">
        <f>#REF!</f>
        <v>#REF!</v>
      </c>
      <c r="J1530" s="13" t="e">
        <f>TRUNC(I1530*D1530,1)</f>
        <v>#REF!</v>
      </c>
      <c r="K1530" s="12" t="e">
        <f t="shared" si="216"/>
        <v>#REF!</v>
      </c>
      <c r="L1530" s="13" t="e">
        <f t="shared" si="216"/>
        <v>#REF!</v>
      </c>
      <c r="M1530" s="8" t="s">
        <v>1562</v>
      </c>
      <c r="N1530" s="2" t="s">
        <v>1855</v>
      </c>
      <c r="O1530" s="2" t="s">
        <v>1519</v>
      </c>
      <c r="P1530" s="2" t="s">
        <v>59</v>
      </c>
      <c r="Q1530" s="2" t="s">
        <v>59</v>
      </c>
      <c r="R1530" s="2" t="s">
        <v>58</v>
      </c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2" t="s">
        <v>51</v>
      </c>
      <c r="AW1530" s="2" t="s">
        <v>3478</v>
      </c>
      <c r="AX1530" s="2" t="s">
        <v>51</v>
      </c>
      <c r="AY1530" s="2" t="s">
        <v>51</v>
      </c>
    </row>
    <row r="1531" spans="1:51" ht="30" customHeight="1" x14ac:dyDescent="0.4">
      <c r="A1531" s="8" t="s">
        <v>1914</v>
      </c>
      <c r="B1531" s="8" t="s">
        <v>3479</v>
      </c>
      <c r="C1531" s="8" t="s">
        <v>1457</v>
      </c>
      <c r="D1531" s="9">
        <v>0.12</v>
      </c>
      <c r="E1531" s="12" t="e">
        <f>#REF!</f>
        <v>#REF!</v>
      </c>
      <c r="F1531" s="13" t="e">
        <f>TRUNC(E1531*D1531,1)</f>
        <v>#REF!</v>
      </c>
      <c r="G1531" s="12" t="e">
        <f>#REF!</f>
        <v>#REF!</v>
      </c>
      <c r="H1531" s="13" t="e">
        <f>TRUNC(G1531*D1531,1)</f>
        <v>#REF!</v>
      </c>
      <c r="I1531" s="12" t="e">
        <f>#REF!</f>
        <v>#REF!</v>
      </c>
      <c r="J1531" s="13" t="e">
        <f>TRUNC(I1531*D1531,1)</f>
        <v>#REF!</v>
      </c>
      <c r="K1531" s="12" t="e">
        <f t="shared" si="216"/>
        <v>#REF!</v>
      </c>
      <c r="L1531" s="13" t="e">
        <f t="shared" si="216"/>
        <v>#REF!</v>
      </c>
      <c r="M1531" s="8" t="s">
        <v>3480</v>
      </c>
      <c r="N1531" s="2" t="s">
        <v>1855</v>
      </c>
      <c r="O1531" s="2" t="s">
        <v>3481</v>
      </c>
      <c r="P1531" s="2" t="s">
        <v>59</v>
      </c>
      <c r="Q1531" s="2" t="s">
        <v>59</v>
      </c>
      <c r="R1531" s="2" t="s">
        <v>58</v>
      </c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2" t="s">
        <v>51</v>
      </c>
      <c r="AW1531" s="2" t="s">
        <v>3482</v>
      </c>
      <c r="AX1531" s="2" t="s">
        <v>51</v>
      </c>
      <c r="AY1531" s="2" t="s">
        <v>51</v>
      </c>
    </row>
    <row r="1532" spans="1:51" ht="30" customHeight="1" x14ac:dyDescent="0.4">
      <c r="A1532" s="8" t="s">
        <v>1406</v>
      </c>
      <c r="B1532" s="8" t="s">
        <v>51</v>
      </c>
      <c r="C1532" s="8" t="s">
        <v>51</v>
      </c>
      <c r="D1532" s="9"/>
      <c r="E1532" s="12"/>
      <c r="F1532" s="13" t="e">
        <f>TRUNC(SUMIF(N1529:N1531, N1528, F1529:F1531),0)</f>
        <v>#REF!</v>
      </c>
      <c r="G1532" s="12"/>
      <c r="H1532" s="13" t="e">
        <f>TRUNC(SUMIF(N1529:N1531, N1528, H1529:H1531),0)</f>
        <v>#REF!</v>
      </c>
      <c r="I1532" s="12"/>
      <c r="J1532" s="13" t="e">
        <f>TRUNC(SUMIF(N1529:N1531, N1528, J1529:J1531),0)</f>
        <v>#REF!</v>
      </c>
      <c r="K1532" s="12"/>
      <c r="L1532" s="13" t="e">
        <f>F1532+H1532+J1532</f>
        <v>#REF!</v>
      </c>
      <c r="M1532" s="8" t="s">
        <v>51</v>
      </c>
      <c r="N1532" s="2" t="s">
        <v>99</v>
      </c>
      <c r="O1532" s="2" t="s">
        <v>99</v>
      </c>
      <c r="P1532" s="2" t="s">
        <v>51</v>
      </c>
      <c r="Q1532" s="2" t="s">
        <v>51</v>
      </c>
      <c r="R1532" s="2" t="s">
        <v>51</v>
      </c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2" t="s">
        <v>51</v>
      </c>
      <c r="AW1532" s="2" t="s">
        <v>51</v>
      </c>
      <c r="AX1532" s="2" t="s">
        <v>51</v>
      </c>
      <c r="AY1532" s="2" t="s">
        <v>51</v>
      </c>
    </row>
    <row r="1533" spans="1:51" ht="30" customHeight="1" x14ac:dyDescent="0.4">
      <c r="A1533" s="9"/>
      <c r="B1533" s="9"/>
      <c r="C1533" s="9"/>
      <c r="D1533" s="9"/>
      <c r="E1533" s="12"/>
      <c r="F1533" s="13"/>
      <c r="G1533" s="12"/>
      <c r="H1533" s="13"/>
      <c r="I1533" s="12"/>
      <c r="J1533" s="13"/>
      <c r="K1533" s="12"/>
      <c r="L1533" s="13"/>
      <c r="M1533" s="9"/>
    </row>
    <row r="1534" spans="1:51" ht="30" customHeight="1" x14ac:dyDescent="0.4">
      <c r="A1534" s="110" t="s">
        <v>3483</v>
      </c>
      <c r="B1534" s="110"/>
      <c r="C1534" s="110"/>
      <c r="D1534" s="110"/>
      <c r="E1534" s="111"/>
      <c r="F1534" s="112"/>
      <c r="G1534" s="111"/>
      <c r="H1534" s="112"/>
      <c r="I1534" s="111"/>
      <c r="J1534" s="112"/>
      <c r="K1534" s="111"/>
      <c r="L1534" s="112"/>
      <c r="M1534" s="110"/>
      <c r="N1534" s="1" t="s">
        <v>1865</v>
      </c>
    </row>
    <row r="1535" spans="1:51" ht="30" customHeight="1" x14ac:dyDescent="0.4">
      <c r="A1535" s="8" t="s">
        <v>3474</v>
      </c>
      <c r="B1535" s="8" t="s">
        <v>1514</v>
      </c>
      <c r="C1535" s="8" t="s">
        <v>1515</v>
      </c>
      <c r="D1535" s="9">
        <v>0.05</v>
      </c>
      <c r="E1535" s="12" t="e">
        <f>#REF!</f>
        <v>#REF!</v>
      </c>
      <c r="F1535" s="13" t="e">
        <f>TRUNC(E1535*D1535,1)</f>
        <v>#REF!</v>
      </c>
      <c r="G1535" s="12" t="e">
        <f>#REF!</f>
        <v>#REF!</v>
      </c>
      <c r="H1535" s="13" t="e">
        <f>TRUNC(G1535*D1535,1)</f>
        <v>#REF!</v>
      </c>
      <c r="I1535" s="12" t="e">
        <f>#REF!</f>
        <v>#REF!</v>
      </c>
      <c r="J1535" s="13" t="e">
        <f>TRUNC(I1535*D1535,1)</f>
        <v>#REF!</v>
      </c>
      <c r="K1535" s="12" t="e">
        <f t="shared" ref="K1535:L1537" si="217">TRUNC(E1535+G1535+I1535,1)</f>
        <v>#REF!</v>
      </c>
      <c r="L1535" s="13" t="e">
        <f t="shared" si="217"/>
        <v>#REF!</v>
      </c>
      <c r="M1535" s="8" t="s">
        <v>3475</v>
      </c>
      <c r="N1535" s="2" t="s">
        <v>1865</v>
      </c>
      <c r="O1535" s="2" t="s">
        <v>3476</v>
      </c>
      <c r="P1535" s="2" t="s">
        <v>59</v>
      </c>
      <c r="Q1535" s="2" t="s">
        <v>59</v>
      </c>
      <c r="R1535" s="2" t="s">
        <v>58</v>
      </c>
      <c r="S1535" s="3"/>
      <c r="T1535" s="3"/>
      <c r="U1535" s="3"/>
      <c r="V1535" s="3">
        <v>1</v>
      </c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2" t="s">
        <v>51</v>
      </c>
      <c r="AW1535" s="2" t="s">
        <v>3485</v>
      </c>
      <c r="AX1535" s="2" t="s">
        <v>51</v>
      </c>
      <c r="AY1535" s="2" t="s">
        <v>51</v>
      </c>
    </row>
    <row r="1536" spans="1:51" ht="30" customHeight="1" x14ac:dyDescent="0.4">
      <c r="A1536" s="8" t="s">
        <v>1518</v>
      </c>
      <c r="B1536" s="8" t="s">
        <v>1514</v>
      </c>
      <c r="C1536" s="8" t="s">
        <v>1515</v>
      </c>
      <c r="D1536" s="9">
        <v>0.01</v>
      </c>
      <c r="E1536" s="12" t="e">
        <f>#REF!</f>
        <v>#REF!</v>
      </c>
      <c r="F1536" s="13" t="e">
        <f>TRUNC(E1536*D1536,1)</f>
        <v>#REF!</v>
      </c>
      <c r="G1536" s="12" t="e">
        <f>#REF!</f>
        <v>#REF!</v>
      </c>
      <c r="H1536" s="13" t="e">
        <f>TRUNC(G1536*D1536,1)</f>
        <v>#REF!</v>
      </c>
      <c r="I1536" s="12" t="e">
        <f>#REF!</f>
        <v>#REF!</v>
      </c>
      <c r="J1536" s="13" t="e">
        <f>TRUNC(I1536*D1536,1)</f>
        <v>#REF!</v>
      </c>
      <c r="K1536" s="12" t="e">
        <f t="shared" si="217"/>
        <v>#REF!</v>
      </c>
      <c r="L1536" s="13" t="e">
        <f t="shared" si="217"/>
        <v>#REF!</v>
      </c>
      <c r="M1536" s="8" t="s">
        <v>1562</v>
      </c>
      <c r="N1536" s="2" t="s">
        <v>1865</v>
      </c>
      <c r="O1536" s="2" t="s">
        <v>1519</v>
      </c>
      <c r="P1536" s="2" t="s">
        <v>59</v>
      </c>
      <c r="Q1536" s="2" t="s">
        <v>59</v>
      </c>
      <c r="R1536" s="2" t="s">
        <v>58</v>
      </c>
      <c r="S1536" s="3"/>
      <c r="T1536" s="3"/>
      <c r="U1536" s="3"/>
      <c r="V1536" s="3">
        <v>1</v>
      </c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2" t="s">
        <v>51</v>
      </c>
      <c r="AW1536" s="2" t="s">
        <v>3486</v>
      </c>
      <c r="AX1536" s="2" t="s">
        <v>51</v>
      </c>
      <c r="AY1536" s="2" t="s">
        <v>51</v>
      </c>
    </row>
    <row r="1537" spans="1:51" ht="30" customHeight="1" x14ac:dyDescent="0.4">
      <c r="A1537" s="8" t="s">
        <v>1532</v>
      </c>
      <c r="B1537" s="8" t="s">
        <v>1533</v>
      </c>
      <c r="C1537" s="8" t="s">
        <v>97</v>
      </c>
      <c r="D1537" s="9">
        <v>1</v>
      </c>
      <c r="E1537" s="12">
        <v>0</v>
      </c>
      <c r="F1537" s="13">
        <f>TRUNC(E1537*D1537,1)</f>
        <v>0</v>
      </c>
      <c r="G1537" s="12">
        <v>0</v>
      </c>
      <c r="H1537" s="13">
        <f>TRUNC(G1537*D1537,1)</f>
        <v>0</v>
      </c>
      <c r="I1537" s="12" t="e">
        <f>TRUNC(SUMIF(V1535:V1537, RIGHTB(O1537, 1), H1535:H1537)*U1537, 2)</f>
        <v>#REF!</v>
      </c>
      <c r="J1537" s="13" t="e">
        <f>TRUNC(I1537*D1537,1)</f>
        <v>#REF!</v>
      </c>
      <c r="K1537" s="12" t="e">
        <f t="shared" si="217"/>
        <v>#REF!</v>
      </c>
      <c r="L1537" s="13" t="e">
        <f t="shared" si="217"/>
        <v>#REF!</v>
      </c>
      <c r="M1537" s="8" t="s">
        <v>51</v>
      </c>
      <c r="N1537" s="2" t="s">
        <v>1865</v>
      </c>
      <c r="O1537" s="2" t="s">
        <v>1367</v>
      </c>
      <c r="P1537" s="2" t="s">
        <v>59</v>
      </c>
      <c r="Q1537" s="2" t="s">
        <v>59</v>
      </c>
      <c r="R1537" s="2" t="s">
        <v>59</v>
      </c>
      <c r="S1537" s="3">
        <v>1</v>
      </c>
      <c r="T1537" s="3">
        <v>2</v>
      </c>
      <c r="U1537" s="3">
        <v>0.03</v>
      </c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2" t="s">
        <v>51</v>
      </c>
      <c r="AW1537" s="2" t="s">
        <v>3487</v>
      </c>
      <c r="AX1537" s="2" t="s">
        <v>51</v>
      </c>
      <c r="AY1537" s="2" t="s">
        <v>51</v>
      </c>
    </row>
    <row r="1538" spans="1:51" ht="30" customHeight="1" x14ac:dyDescent="0.4">
      <c r="A1538" s="8" t="s">
        <v>1406</v>
      </c>
      <c r="B1538" s="8" t="s">
        <v>51</v>
      </c>
      <c r="C1538" s="8" t="s">
        <v>51</v>
      </c>
      <c r="D1538" s="9"/>
      <c r="E1538" s="12"/>
      <c r="F1538" s="13" t="e">
        <f>TRUNC(SUMIF(N1535:N1537, N1534, F1535:F1537),0)</f>
        <v>#REF!</v>
      </c>
      <c r="G1538" s="12"/>
      <c r="H1538" s="13" t="e">
        <f>TRUNC(SUMIF(N1535:N1537, N1534, H1535:H1537),0)</f>
        <v>#REF!</v>
      </c>
      <c r="I1538" s="12"/>
      <c r="J1538" s="13" t="e">
        <f>TRUNC(SUMIF(N1535:N1537, N1534, J1535:J1537),0)</f>
        <v>#REF!</v>
      </c>
      <c r="K1538" s="12"/>
      <c r="L1538" s="13" t="e">
        <f>F1538+H1538+J1538</f>
        <v>#REF!</v>
      </c>
      <c r="M1538" s="8" t="s">
        <v>51</v>
      </c>
      <c r="N1538" s="2" t="s">
        <v>99</v>
      </c>
      <c r="O1538" s="2" t="s">
        <v>99</v>
      </c>
      <c r="P1538" s="2" t="s">
        <v>51</v>
      </c>
      <c r="Q1538" s="2" t="s">
        <v>51</v>
      </c>
      <c r="R1538" s="2" t="s">
        <v>51</v>
      </c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2" t="s">
        <v>51</v>
      </c>
      <c r="AW1538" s="2" t="s">
        <v>51</v>
      </c>
      <c r="AX1538" s="2" t="s">
        <v>51</v>
      </c>
      <c r="AY1538" s="2" t="s">
        <v>51</v>
      </c>
    </row>
    <row r="1539" spans="1:51" ht="30" customHeight="1" x14ac:dyDescent="0.4">
      <c r="A1539" s="9"/>
      <c r="B1539" s="9"/>
      <c r="C1539" s="9"/>
      <c r="D1539" s="9"/>
      <c r="E1539" s="12"/>
      <c r="F1539" s="13"/>
      <c r="G1539" s="12"/>
      <c r="H1539" s="13"/>
      <c r="I1539" s="12"/>
      <c r="J1539" s="13"/>
      <c r="K1539" s="12"/>
      <c r="L1539" s="13"/>
      <c r="M1539" s="9"/>
    </row>
    <row r="1540" spans="1:51" ht="30" customHeight="1" x14ac:dyDescent="0.4">
      <c r="A1540" s="110" t="s">
        <v>3488</v>
      </c>
      <c r="B1540" s="110"/>
      <c r="C1540" s="110"/>
      <c r="D1540" s="110"/>
      <c r="E1540" s="111"/>
      <c r="F1540" s="112"/>
      <c r="G1540" s="111"/>
      <c r="H1540" s="112"/>
      <c r="I1540" s="111"/>
      <c r="J1540" s="112"/>
      <c r="K1540" s="111"/>
      <c r="L1540" s="112"/>
      <c r="M1540" s="110"/>
      <c r="N1540" s="1" t="s">
        <v>1876</v>
      </c>
    </row>
    <row r="1541" spans="1:51" ht="30" customHeight="1" x14ac:dyDescent="0.4">
      <c r="A1541" s="8" t="s">
        <v>3474</v>
      </c>
      <c r="B1541" s="8" t="s">
        <v>1514</v>
      </c>
      <c r="C1541" s="8" t="s">
        <v>1515</v>
      </c>
      <c r="D1541" s="9">
        <v>8.5999999999999993E-2</v>
      </c>
      <c r="E1541" s="12" t="e">
        <f>#REF!</f>
        <v>#REF!</v>
      </c>
      <c r="F1541" s="13" t="e">
        <f>TRUNC(E1541*D1541,1)</f>
        <v>#REF!</v>
      </c>
      <c r="G1541" s="12" t="e">
        <f>#REF!</f>
        <v>#REF!</v>
      </c>
      <c r="H1541" s="13" t="e">
        <f>TRUNC(G1541*D1541,1)</f>
        <v>#REF!</v>
      </c>
      <c r="I1541" s="12" t="e">
        <f>#REF!</f>
        <v>#REF!</v>
      </c>
      <c r="J1541" s="13" t="e">
        <f>TRUNC(I1541*D1541,1)</f>
        <v>#REF!</v>
      </c>
      <c r="K1541" s="12" t="e">
        <f t="shared" ref="K1541:L1543" si="218">TRUNC(E1541+G1541+I1541,1)</f>
        <v>#REF!</v>
      </c>
      <c r="L1541" s="13" t="e">
        <f t="shared" si="218"/>
        <v>#REF!</v>
      </c>
      <c r="M1541" s="8" t="s">
        <v>3475</v>
      </c>
      <c r="N1541" s="2" t="s">
        <v>1876</v>
      </c>
      <c r="O1541" s="2" t="s">
        <v>3476</v>
      </c>
      <c r="P1541" s="2" t="s">
        <v>59</v>
      </c>
      <c r="Q1541" s="2" t="s">
        <v>59</v>
      </c>
      <c r="R1541" s="2" t="s">
        <v>58</v>
      </c>
      <c r="S1541" s="3"/>
      <c r="T1541" s="3"/>
      <c r="U1541" s="3"/>
      <c r="V1541" s="3">
        <v>1</v>
      </c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2" t="s">
        <v>51</v>
      </c>
      <c r="AW1541" s="2" t="s">
        <v>3490</v>
      </c>
      <c r="AX1541" s="2" t="s">
        <v>51</v>
      </c>
      <c r="AY1541" s="2" t="s">
        <v>51</v>
      </c>
    </row>
    <row r="1542" spans="1:51" ht="30" customHeight="1" x14ac:dyDescent="0.4">
      <c r="A1542" s="8" t="s">
        <v>1518</v>
      </c>
      <c r="B1542" s="8" t="s">
        <v>1514</v>
      </c>
      <c r="C1542" s="8" t="s">
        <v>1515</v>
      </c>
      <c r="D1542" s="9">
        <v>4.2000000000000003E-2</v>
      </c>
      <c r="E1542" s="12" t="e">
        <f>#REF!</f>
        <v>#REF!</v>
      </c>
      <c r="F1542" s="13" t="e">
        <f>TRUNC(E1542*D1542,1)</f>
        <v>#REF!</v>
      </c>
      <c r="G1542" s="12" t="e">
        <f>#REF!</f>
        <v>#REF!</v>
      </c>
      <c r="H1542" s="13" t="e">
        <f>TRUNC(G1542*D1542,1)</f>
        <v>#REF!</v>
      </c>
      <c r="I1542" s="12" t="e">
        <f>#REF!</f>
        <v>#REF!</v>
      </c>
      <c r="J1542" s="13" t="e">
        <f>TRUNC(I1542*D1542,1)</f>
        <v>#REF!</v>
      </c>
      <c r="K1542" s="12" t="e">
        <f t="shared" si="218"/>
        <v>#REF!</v>
      </c>
      <c r="L1542" s="13" t="e">
        <f t="shared" si="218"/>
        <v>#REF!</v>
      </c>
      <c r="M1542" s="8" t="s">
        <v>1562</v>
      </c>
      <c r="N1542" s="2" t="s">
        <v>1876</v>
      </c>
      <c r="O1542" s="2" t="s">
        <v>1519</v>
      </c>
      <c r="P1542" s="2" t="s">
        <v>59</v>
      </c>
      <c r="Q1542" s="2" t="s">
        <v>59</v>
      </c>
      <c r="R1542" s="2" t="s">
        <v>58</v>
      </c>
      <c r="S1542" s="3"/>
      <c r="T1542" s="3"/>
      <c r="U1542" s="3"/>
      <c r="V1542" s="3">
        <v>1</v>
      </c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2" t="s">
        <v>51</v>
      </c>
      <c r="AW1542" s="2" t="s">
        <v>3491</v>
      </c>
      <c r="AX1542" s="2" t="s">
        <v>51</v>
      </c>
      <c r="AY1542" s="2" t="s">
        <v>51</v>
      </c>
    </row>
    <row r="1543" spans="1:51" ht="30" customHeight="1" x14ac:dyDescent="0.4">
      <c r="A1543" s="8" t="s">
        <v>1532</v>
      </c>
      <c r="B1543" s="8" t="s">
        <v>1366</v>
      </c>
      <c r="C1543" s="8" t="s">
        <v>97</v>
      </c>
      <c r="D1543" s="9">
        <v>1</v>
      </c>
      <c r="E1543" s="12">
        <v>0</v>
      </c>
      <c r="F1543" s="13">
        <f>TRUNC(E1543*D1543,1)</f>
        <v>0</v>
      </c>
      <c r="G1543" s="12">
        <v>0</v>
      </c>
      <c r="H1543" s="13">
        <f>TRUNC(G1543*D1543,1)</f>
        <v>0</v>
      </c>
      <c r="I1543" s="12" t="e">
        <f>TRUNC(SUMIF(V1541:V1543, RIGHTB(O1543, 1), H1541:H1543)*U1543, 2)</f>
        <v>#REF!</v>
      </c>
      <c r="J1543" s="13" t="e">
        <f>TRUNC(I1543*D1543,1)</f>
        <v>#REF!</v>
      </c>
      <c r="K1543" s="12" t="e">
        <f t="shared" si="218"/>
        <v>#REF!</v>
      </c>
      <c r="L1543" s="13" t="e">
        <f t="shared" si="218"/>
        <v>#REF!</v>
      </c>
      <c r="M1543" s="8" t="s">
        <v>51</v>
      </c>
      <c r="N1543" s="2" t="s">
        <v>1876</v>
      </c>
      <c r="O1543" s="2" t="s">
        <v>1367</v>
      </c>
      <c r="P1543" s="2" t="s">
        <v>59</v>
      </c>
      <c r="Q1543" s="2" t="s">
        <v>59</v>
      </c>
      <c r="R1543" s="2" t="s">
        <v>59</v>
      </c>
      <c r="S1543" s="3">
        <v>1</v>
      </c>
      <c r="T1543" s="3">
        <v>2</v>
      </c>
      <c r="U1543" s="3">
        <v>0.01</v>
      </c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2" t="s">
        <v>51</v>
      </c>
      <c r="AW1543" s="2" t="s">
        <v>3492</v>
      </c>
      <c r="AX1543" s="2" t="s">
        <v>51</v>
      </c>
      <c r="AY1543" s="2" t="s">
        <v>51</v>
      </c>
    </row>
    <row r="1544" spans="1:51" ht="30" customHeight="1" x14ac:dyDescent="0.4">
      <c r="A1544" s="8" t="s">
        <v>1406</v>
      </c>
      <c r="B1544" s="8" t="s">
        <v>51</v>
      </c>
      <c r="C1544" s="8" t="s">
        <v>51</v>
      </c>
      <c r="D1544" s="9"/>
      <c r="E1544" s="12"/>
      <c r="F1544" s="13" t="e">
        <f>TRUNC(SUMIF(N1541:N1543, N1540, F1541:F1543),0)</f>
        <v>#REF!</v>
      </c>
      <c r="G1544" s="12"/>
      <c r="H1544" s="13" t="e">
        <f>TRUNC(SUMIF(N1541:N1543, N1540, H1541:H1543),0)</f>
        <v>#REF!</v>
      </c>
      <c r="I1544" s="12"/>
      <c r="J1544" s="13" t="e">
        <f>TRUNC(SUMIF(N1541:N1543, N1540, J1541:J1543),0)</f>
        <v>#REF!</v>
      </c>
      <c r="K1544" s="12"/>
      <c r="L1544" s="13" t="e">
        <f>F1544+H1544+J1544</f>
        <v>#REF!</v>
      </c>
      <c r="M1544" s="8" t="s">
        <v>51</v>
      </c>
      <c r="N1544" s="2" t="s">
        <v>99</v>
      </c>
      <c r="O1544" s="2" t="s">
        <v>99</v>
      </c>
      <c r="P1544" s="2" t="s">
        <v>51</v>
      </c>
      <c r="Q1544" s="2" t="s">
        <v>51</v>
      </c>
      <c r="R1544" s="2" t="s">
        <v>51</v>
      </c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2" t="s">
        <v>51</v>
      </c>
      <c r="AW1544" s="2" t="s">
        <v>51</v>
      </c>
      <c r="AX1544" s="2" t="s">
        <v>51</v>
      </c>
      <c r="AY1544" s="2" t="s">
        <v>51</v>
      </c>
    </row>
    <row r="1545" spans="1:51" ht="30" customHeight="1" x14ac:dyDescent="0.4">
      <c r="A1545" s="9"/>
      <c r="B1545" s="9"/>
      <c r="C1545" s="9"/>
      <c r="D1545" s="9"/>
      <c r="E1545" s="12"/>
      <c r="F1545" s="13"/>
      <c r="G1545" s="12"/>
      <c r="H1545" s="13"/>
      <c r="I1545" s="12"/>
      <c r="J1545" s="13"/>
      <c r="K1545" s="12"/>
      <c r="L1545" s="13"/>
      <c r="M1545" s="9"/>
    </row>
    <row r="1546" spans="1:51" ht="30" customHeight="1" x14ac:dyDescent="0.4">
      <c r="A1546" s="110" t="s">
        <v>3493</v>
      </c>
      <c r="B1546" s="110"/>
      <c r="C1546" s="110"/>
      <c r="D1546" s="110"/>
      <c r="E1546" s="111"/>
      <c r="F1546" s="112"/>
      <c r="G1546" s="111"/>
      <c r="H1546" s="112"/>
      <c r="I1546" s="111"/>
      <c r="J1546" s="112"/>
      <c r="K1546" s="111"/>
      <c r="L1546" s="112"/>
      <c r="M1546" s="110"/>
      <c r="N1546" s="1" t="s">
        <v>1881</v>
      </c>
    </row>
    <row r="1547" spans="1:51" ht="30" customHeight="1" x14ac:dyDescent="0.4">
      <c r="A1547" s="8" t="s">
        <v>3474</v>
      </c>
      <c r="B1547" s="8" t="s">
        <v>1514</v>
      </c>
      <c r="C1547" s="8" t="s">
        <v>1515</v>
      </c>
      <c r="D1547" s="9">
        <v>4.2999999999999997E-2</v>
      </c>
      <c r="E1547" s="12" t="e">
        <f>#REF!</f>
        <v>#REF!</v>
      </c>
      <c r="F1547" s="13" t="e">
        <f>TRUNC(E1547*D1547,1)</f>
        <v>#REF!</v>
      </c>
      <c r="G1547" s="12" t="e">
        <f>#REF!</f>
        <v>#REF!</v>
      </c>
      <c r="H1547" s="13" t="e">
        <f>TRUNC(G1547*D1547,1)</f>
        <v>#REF!</v>
      </c>
      <c r="I1547" s="12" t="e">
        <f>#REF!</f>
        <v>#REF!</v>
      </c>
      <c r="J1547" s="13" t="e">
        <f>TRUNC(I1547*D1547,1)</f>
        <v>#REF!</v>
      </c>
      <c r="K1547" s="12" t="e">
        <f t="shared" ref="K1547:L1549" si="219">TRUNC(E1547+G1547+I1547,1)</f>
        <v>#REF!</v>
      </c>
      <c r="L1547" s="13" t="e">
        <f t="shared" si="219"/>
        <v>#REF!</v>
      </c>
      <c r="M1547" s="8" t="s">
        <v>3475</v>
      </c>
      <c r="N1547" s="2" t="s">
        <v>1881</v>
      </c>
      <c r="O1547" s="2" t="s">
        <v>3476</v>
      </c>
      <c r="P1547" s="2" t="s">
        <v>59</v>
      </c>
      <c r="Q1547" s="2" t="s">
        <v>59</v>
      </c>
      <c r="R1547" s="2" t="s">
        <v>58</v>
      </c>
      <c r="S1547" s="3"/>
      <c r="T1547" s="3"/>
      <c r="U1547" s="3"/>
      <c r="V1547" s="3">
        <v>1</v>
      </c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2" t="s">
        <v>51</v>
      </c>
      <c r="AW1547" s="2" t="s">
        <v>3494</v>
      </c>
      <c r="AX1547" s="2" t="s">
        <v>51</v>
      </c>
      <c r="AY1547" s="2" t="s">
        <v>51</v>
      </c>
    </row>
    <row r="1548" spans="1:51" ht="30" customHeight="1" x14ac:dyDescent="0.4">
      <c r="A1548" s="8" t="s">
        <v>1518</v>
      </c>
      <c r="B1548" s="8" t="s">
        <v>1514</v>
      </c>
      <c r="C1548" s="8" t="s">
        <v>1515</v>
      </c>
      <c r="D1548" s="9">
        <v>2.1000000000000001E-2</v>
      </c>
      <c r="E1548" s="12" t="e">
        <f>#REF!</f>
        <v>#REF!</v>
      </c>
      <c r="F1548" s="13" t="e">
        <f>TRUNC(E1548*D1548,1)</f>
        <v>#REF!</v>
      </c>
      <c r="G1548" s="12" t="e">
        <f>#REF!</f>
        <v>#REF!</v>
      </c>
      <c r="H1548" s="13" t="e">
        <f>TRUNC(G1548*D1548,1)</f>
        <v>#REF!</v>
      </c>
      <c r="I1548" s="12" t="e">
        <f>#REF!</f>
        <v>#REF!</v>
      </c>
      <c r="J1548" s="13" t="e">
        <f>TRUNC(I1548*D1548,1)</f>
        <v>#REF!</v>
      </c>
      <c r="K1548" s="12" t="e">
        <f t="shared" si="219"/>
        <v>#REF!</v>
      </c>
      <c r="L1548" s="13" t="e">
        <f t="shared" si="219"/>
        <v>#REF!</v>
      </c>
      <c r="M1548" s="8" t="s">
        <v>1562</v>
      </c>
      <c r="N1548" s="2" t="s">
        <v>1881</v>
      </c>
      <c r="O1548" s="2" t="s">
        <v>1519</v>
      </c>
      <c r="P1548" s="2" t="s">
        <v>59</v>
      </c>
      <c r="Q1548" s="2" t="s">
        <v>59</v>
      </c>
      <c r="R1548" s="2" t="s">
        <v>58</v>
      </c>
      <c r="S1548" s="3"/>
      <c r="T1548" s="3"/>
      <c r="U1548" s="3"/>
      <c r="V1548" s="3">
        <v>1</v>
      </c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2" t="s">
        <v>51</v>
      </c>
      <c r="AW1548" s="2" t="s">
        <v>3495</v>
      </c>
      <c r="AX1548" s="2" t="s">
        <v>51</v>
      </c>
      <c r="AY1548" s="2" t="s">
        <v>51</v>
      </c>
    </row>
    <row r="1549" spans="1:51" ht="30" customHeight="1" x14ac:dyDescent="0.4">
      <c r="A1549" s="8" t="s">
        <v>1532</v>
      </c>
      <c r="B1549" s="8" t="s">
        <v>1366</v>
      </c>
      <c r="C1549" s="8" t="s">
        <v>97</v>
      </c>
      <c r="D1549" s="9">
        <v>1</v>
      </c>
      <c r="E1549" s="12">
        <v>0</v>
      </c>
      <c r="F1549" s="13">
        <f>TRUNC(E1549*D1549,1)</f>
        <v>0</v>
      </c>
      <c r="G1549" s="12">
        <v>0</v>
      </c>
      <c r="H1549" s="13">
        <f>TRUNC(G1549*D1549,1)</f>
        <v>0</v>
      </c>
      <c r="I1549" s="12" t="e">
        <f>TRUNC(SUMIF(V1547:V1549, RIGHTB(O1549, 1), H1547:H1549)*U1549, 2)</f>
        <v>#REF!</v>
      </c>
      <c r="J1549" s="13" t="e">
        <f>TRUNC(I1549*D1549,1)</f>
        <v>#REF!</v>
      </c>
      <c r="K1549" s="12" t="e">
        <f t="shared" si="219"/>
        <v>#REF!</v>
      </c>
      <c r="L1549" s="13" t="e">
        <f t="shared" si="219"/>
        <v>#REF!</v>
      </c>
      <c r="M1549" s="8" t="s">
        <v>51</v>
      </c>
      <c r="N1549" s="2" t="s">
        <v>1881</v>
      </c>
      <c r="O1549" s="2" t="s">
        <v>1367</v>
      </c>
      <c r="P1549" s="2" t="s">
        <v>59</v>
      </c>
      <c r="Q1549" s="2" t="s">
        <v>59</v>
      </c>
      <c r="R1549" s="2" t="s">
        <v>59</v>
      </c>
      <c r="S1549" s="3">
        <v>1</v>
      </c>
      <c r="T1549" s="3">
        <v>2</v>
      </c>
      <c r="U1549" s="3">
        <v>0.01</v>
      </c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2" t="s">
        <v>51</v>
      </c>
      <c r="AW1549" s="2" t="s">
        <v>3496</v>
      </c>
      <c r="AX1549" s="2" t="s">
        <v>51</v>
      </c>
      <c r="AY1549" s="2" t="s">
        <v>51</v>
      </c>
    </row>
    <row r="1550" spans="1:51" ht="30" customHeight="1" x14ac:dyDescent="0.4">
      <c r="A1550" s="8" t="s">
        <v>1406</v>
      </c>
      <c r="B1550" s="8" t="s">
        <v>51</v>
      </c>
      <c r="C1550" s="8" t="s">
        <v>51</v>
      </c>
      <c r="D1550" s="9"/>
      <c r="E1550" s="12"/>
      <c r="F1550" s="13" t="e">
        <f>TRUNC(SUMIF(N1547:N1549, N1546, F1547:F1549),0)</f>
        <v>#REF!</v>
      </c>
      <c r="G1550" s="12"/>
      <c r="H1550" s="13" t="e">
        <f>TRUNC(SUMIF(N1547:N1549, N1546, H1547:H1549),0)</f>
        <v>#REF!</v>
      </c>
      <c r="I1550" s="12"/>
      <c r="J1550" s="13" t="e">
        <f>TRUNC(SUMIF(N1547:N1549, N1546, J1547:J1549),0)</f>
        <v>#REF!</v>
      </c>
      <c r="K1550" s="12"/>
      <c r="L1550" s="13" t="e">
        <f>F1550+H1550+J1550</f>
        <v>#REF!</v>
      </c>
      <c r="M1550" s="8" t="s">
        <v>51</v>
      </c>
      <c r="N1550" s="2" t="s">
        <v>99</v>
      </c>
      <c r="O1550" s="2" t="s">
        <v>99</v>
      </c>
      <c r="P1550" s="2" t="s">
        <v>51</v>
      </c>
      <c r="Q1550" s="2" t="s">
        <v>51</v>
      </c>
      <c r="R1550" s="2" t="s">
        <v>51</v>
      </c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2" t="s">
        <v>51</v>
      </c>
      <c r="AW1550" s="2" t="s">
        <v>51</v>
      </c>
      <c r="AX1550" s="2" t="s">
        <v>51</v>
      </c>
      <c r="AY1550" s="2" t="s">
        <v>51</v>
      </c>
    </row>
    <row r="1551" spans="1:51" ht="30" customHeight="1" x14ac:dyDescent="0.4">
      <c r="A1551" s="9"/>
      <c r="B1551" s="9"/>
      <c r="C1551" s="9"/>
      <c r="D1551" s="9"/>
      <c r="E1551" s="12"/>
      <c r="F1551" s="13"/>
      <c r="G1551" s="12"/>
      <c r="H1551" s="13"/>
      <c r="I1551" s="12"/>
      <c r="J1551" s="13"/>
      <c r="K1551" s="12"/>
      <c r="L1551" s="13"/>
      <c r="M1551" s="9"/>
    </row>
    <row r="1552" spans="1:51" ht="30" customHeight="1" x14ac:dyDescent="0.4">
      <c r="A1552" s="110" t="s">
        <v>3497</v>
      </c>
      <c r="B1552" s="110"/>
      <c r="C1552" s="110"/>
      <c r="D1552" s="110"/>
      <c r="E1552" s="111"/>
      <c r="F1552" s="112"/>
      <c r="G1552" s="111"/>
      <c r="H1552" s="112"/>
      <c r="I1552" s="111"/>
      <c r="J1552" s="112"/>
      <c r="K1552" s="111"/>
      <c r="L1552" s="112"/>
      <c r="M1552" s="110"/>
      <c r="N1552" s="1" t="s">
        <v>1891</v>
      </c>
    </row>
    <row r="1553" spans="1:51" ht="30" customHeight="1" x14ac:dyDescent="0.4">
      <c r="A1553" s="8" t="s">
        <v>3474</v>
      </c>
      <c r="B1553" s="8" t="s">
        <v>1514</v>
      </c>
      <c r="C1553" s="8" t="s">
        <v>1515</v>
      </c>
      <c r="D1553" s="9">
        <v>3.3000000000000002E-2</v>
      </c>
      <c r="E1553" s="12" t="e">
        <f>#REF!</f>
        <v>#REF!</v>
      </c>
      <c r="F1553" s="13" t="e">
        <f>TRUNC(E1553*D1553,1)</f>
        <v>#REF!</v>
      </c>
      <c r="G1553" s="12" t="e">
        <f>#REF!</f>
        <v>#REF!</v>
      </c>
      <c r="H1553" s="13" t="e">
        <f>TRUNC(G1553*D1553,1)</f>
        <v>#REF!</v>
      </c>
      <c r="I1553" s="12" t="e">
        <f>#REF!</f>
        <v>#REF!</v>
      </c>
      <c r="J1553" s="13" t="e">
        <f>TRUNC(I1553*D1553,1)</f>
        <v>#REF!</v>
      </c>
      <c r="K1553" s="12" t="e">
        <f t="shared" ref="K1553:L1555" si="220">TRUNC(E1553+G1553+I1553,1)</f>
        <v>#REF!</v>
      </c>
      <c r="L1553" s="13" t="e">
        <f t="shared" si="220"/>
        <v>#REF!</v>
      </c>
      <c r="M1553" s="8" t="s">
        <v>3475</v>
      </c>
      <c r="N1553" s="2" t="s">
        <v>1891</v>
      </c>
      <c r="O1553" s="2" t="s">
        <v>3476</v>
      </c>
      <c r="P1553" s="2" t="s">
        <v>59</v>
      </c>
      <c r="Q1553" s="2" t="s">
        <v>59</v>
      </c>
      <c r="R1553" s="2" t="s">
        <v>58</v>
      </c>
      <c r="S1553" s="3"/>
      <c r="T1553" s="3"/>
      <c r="U1553" s="3"/>
      <c r="V1553" s="3">
        <v>1</v>
      </c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2" t="s">
        <v>51</v>
      </c>
      <c r="AW1553" s="2" t="s">
        <v>3499</v>
      </c>
      <c r="AX1553" s="2" t="s">
        <v>51</v>
      </c>
      <c r="AY1553" s="2" t="s">
        <v>51</v>
      </c>
    </row>
    <row r="1554" spans="1:51" ht="30" customHeight="1" x14ac:dyDescent="0.4">
      <c r="A1554" s="8" t="s">
        <v>1518</v>
      </c>
      <c r="B1554" s="8" t="s">
        <v>1514</v>
      </c>
      <c r="C1554" s="8" t="s">
        <v>1515</v>
      </c>
      <c r="D1554" s="9">
        <v>5.0000000000000001E-3</v>
      </c>
      <c r="E1554" s="12" t="e">
        <f>#REF!</f>
        <v>#REF!</v>
      </c>
      <c r="F1554" s="13" t="e">
        <f>TRUNC(E1554*D1554,1)</f>
        <v>#REF!</v>
      </c>
      <c r="G1554" s="12" t="e">
        <f>#REF!</f>
        <v>#REF!</v>
      </c>
      <c r="H1554" s="13" t="e">
        <f>TRUNC(G1554*D1554,1)</f>
        <v>#REF!</v>
      </c>
      <c r="I1554" s="12" t="e">
        <f>#REF!</f>
        <v>#REF!</v>
      </c>
      <c r="J1554" s="13" t="e">
        <f>TRUNC(I1554*D1554,1)</f>
        <v>#REF!</v>
      </c>
      <c r="K1554" s="12" t="e">
        <f t="shared" si="220"/>
        <v>#REF!</v>
      </c>
      <c r="L1554" s="13" t="e">
        <f t="shared" si="220"/>
        <v>#REF!</v>
      </c>
      <c r="M1554" s="8" t="s">
        <v>1562</v>
      </c>
      <c r="N1554" s="2" t="s">
        <v>1891</v>
      </c>
      <c r="O1554" s="2" t="s">
        <v>1519</v>
      </c>
      <c r="P1554" s="2" t="s">
        <v>59</v>
      </c>
      <c r="Q1554" s="2" t="s">
        <v>59</v>
      </c>
      <c r="R1554" s="2" t="s">
        <v>58</v>
      </c>
      <c r="S1554" s="3"/>
      <c r="T1554" s="3"/>
      <c r="U1554" s="3"/>
      <c r="V1554" s="3">
        <v>1</v>
      </c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2" t="s">
        <v>51</v>
      </c>
      <c r="AW1554" s="2" t="s">
        <v>3500</v>
      </c>
      <c r="AX1554" s="2" t="s">
        <v>51</v>
      </c>
      <c r="AY1554" s="2" t="s">
        <v>51</v>
      </c>
    </row>
    <row r="1555" spans="1:51" ht="30" customHeight="1" x14ac:dyDescent="0.4">
      <c r="A1555" s="8" t="s">
        <v>1532</v>
      </c>
      <c r="B1555" s="8" t="s">
        <v>2034</v>
      </c>
      <c r="C1555" s="8" t="s">
        <v>97</v>
      </c>
      <c r="D1555" s="9">
        <v>1</v>
      </c>
      <c r="E1555" s="12">
        <v>0</v>
      </c>
      <c r="F1555" s="13">
        <f>TRUNC(E1555*D1555,1)</f>
        <v>0</v>
      </c>
      <c r="G1555" s="12">
        <v>0</v>
      </c>
      <c r="H1555" s="13">
        <f>TRUNC(G1555*D1555,1)</f>
        <v>0</v>
      </c>
      <c r="I1555" s="12" t="e">
        <f>TRUNC(SUMIF(V1553:V1555, RIGHTB(O1555, 1), H1553:H1555)*U1555, 2)</f>
        <v>#REF!</v>
      </c>
      <c r="J1555" s="13" t="e">
        <f>TRUNC(I1555*D1555,1)</f>
        <v>#REF!</v>
      </c>
      <c r="K1555" s="12" t="e">
        <f t="shared" si="220"/>
        <v>#REF!</v>
      </c>
      <c r="L1555" s="13" t="e">
        <f t="shared" si="220"/>
        <v>#REF!</v>
      </c>
      <c r="M1555" s="8" t="s">
        <v>51</v>
      </c>
      <c r="N1555" s="2" t="s">
        <v>1891</v>
      </c>
      <c r="O1555" s="2" t="s">
        <v>1367</v>
      </c>
      <c r="P1555" s="2" t="s">
        <v>59</v>
      </c>
      <c r="Q1555" s="2" t="s">
        <v>59</v>
      </c>
      <c r="R1555" s="2" t="s">
        <v>59</v>
      </c>
      <c r="S1555" s="3">
        <v>1</v>
      </c>
      <c r="T1555" s="3">
        <v>2</v>
      </c>
      <c r="U1555" s="3">
        <v>0.02</v>
      </c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2" t="s">
        <v>51</v>
      </c>
      <c r="AW1555" s="2" t="s">
        <v>3501</v>
      </c>
      <c r="AX1555" s="2" t="s">
        <v>51</v>
      </c>
      <c r="AY1555" s="2" t="s">
        <v>51</v>
      </c>
    </row>
    <row r="1556" spans="1:51" ht="30" customHeight="1" x14ac:dyDescent="0.4">
      <c r="A1556" s="8" t="s">
        <v>1406</v>
      </c>
      <c r="B1556" s="8" t="s">
        <v>51</v>
      </c>
      <c r="C1556" s="8" t="s">
        <v>51</v>
      </c>
      <c r="D1556" s="9"/>
      <c r="E1556" s="12"/>
      <c r="F1556" s="13" t="e">
        <f>TRUNC(SUMIF(N1553:N1555, N1552, F1553:F1555),0)</f>
        <v>#REF!</v>
      </c>
      <c r="G1556" s="12"/>
      <c r="H1556" s="13" t="e">
        <f>TRUNC(SUMIF(N1553:N1555, N1552, H1553:H1555),0)</f>
        <v>#REF!</v>
      </c>
      <c r="I1556" s="12"/>
      <c r="J1556" s="13" t="e">
        <f>TRUNC(SUMIF(N1553:N1555, N1552, J1553:J1555),0)</f>
        <v>#REF!</v>
      </c>
      <c r="K1556" s="12"/>
      <c r="L1556" s="13" t="e">
        <f>F1556+H1556+J1556</f>
        <v>#REF!</v>
      </c>
      <c r="M1556" s="8" t="s">
        <v>51</v>
      </c>
      <c r="N1556" s="2" t="s">
        <v>99</v>
      </c>
      <c r="O1556" s="2" t="s">
        <v>99</v>
      </c>
      <c r="P1556" s="2" t="s">
        <v>51</v>
      </c>
      <c r="Q1556" s="2" t="s">
        <v>51</v>
      </c>
      <c r="R1556" s="2" t="s">
        <v>51</v>
      </c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2" t="s">
        <v>51</v>
      </c>
      <c r="AW1556" s="2" t="s">
        <v>51</v>
      </c>
      <c r="AX1556" s="2" t="s">
        <v>51</v>
      </c>
      <c r="AY1556" s="2" t="s">
        <v>51</v>
      </c>
    </row>
    <row r="1557" spans="1:51" ht="30" customHeight="1" x14ac:dyDescent="0.4">
      <c r="A1557" s="9"/>
      <c r="B1557" s="9"/>
      <c r="C1557" s="9"/>
      <c r="D1557" s="9"/>
      <c r="E1557" s="12"/>
      <c r="F1557" s="13"/>
      <c r="G1557" s="12"/>
      <c r="H1557" s="13"/>
      <c r="I1557" s="12"/>
      <c r="J1557" s="13"/>
      <c r="K1557" s="12"/>
      <c r="L1557" s="13"/>
      <c r="M1557" s="9"/>
    </row>
    <row r="1558" spans="1:51" ht="30" customHeight="1" x14ac:dyDescent="0.4">
      <c r="A1558" s="110" t="s">
        <v>3502</v>
      </c>
      <c r="B1558" s="110"/>
      <c r="C1558" s="110"/>
      <c r="D1558" s="110"/>
      <c r="E1558" s="111"/>
      <c r="F1558" s="112"/>
      <c r="G1558" s="111"/>
      <c r="H1558" s="112"/>
      <c r="I1558" s="111"/>
      <c r="J1558" s="112"/>
      <c r="K1558" s="111"/>
      <c r="L1558" s="112"/>
      <c r="M1558" s="110"/>
      <c r="N1558" s="1" t="s">
        <v>1900</v>
      </c>
    </row>
    <row r="1559" spans="1:51" ht="30" customHeight="1" x14ac:dyDescent="0.4">
      <c r="A1559" s="8" t="s">
        <v>3474</v>
      </c>
      <c r="B1559" s="8" t="s">
        <v>1514</v>
      </c>
      <c r="C1559" s="8" t="s">
        <v>1515</v>
      </c>
      <c r="D1559" s="9">
        <v>3.6999999999999998E-2</v>
      </c>
      <c r="E1559" s="12" t="e">
        <f>#REF!</f>
        <v>#REF!</v>
      </c>
      <c r="F1559" s="13" t="e">
        <f>TRUNC(E1559*D1559,1)</f>
        <v>#REF!</v>
      </c>
      <c r="G1559" s="12" t="e">
        <f>#REF!</f>
        <v>#REF!</v>
      </c>
      <c r="H1559" s="13" t="e">
        <f>TRUNC(G1559*D1559,1)</f>
        <v>#REF!</v>
      </c>
      <c r="I1559" s="12" t="e">
        <f>#REF!</f>
        <v>#REF!</v>
      </c>
      <c r="J1559" s="13" t="e">
        <f>TRUNC(I1559*D1559,1)</f>
        <v>#REF!</v>
      </c>
      <c r="K1559" s="12" t="e">
        <f t="shared" ref="K1559:L1561" si="221">TRUNC(E1559+G1559+I1559,1)</f>
        <v>#REF!</v>
      </c>
      <c r="L1559" s="13" t="e">
        <f t="shared" si="221"/>
        <v>#REF!</v>
      </c>
      <c r="M1559" s="8" t="s">
        <v>3475</v>
      </c>
      <c r="N1559" s="2" t="s">
        <v>1900</v>
      </c>
      <c r="O1559" s="2" t="s">
        <v>3476</v>
      </c>
      <c r="P1559" s="2" t="s">
        <v>59</v>
      </c>
      <c r="Q1559" s="2" t="s">
        <v>59</v>
      </c>
      <c r="R1559" s="2" t="s">
        <v>58</v>
      </c>
      <c r="S1559" s="3"/>
      <c r="T1559" s="3"/>
      <c r="U1559" s="3"/>
      <c r="V1559" s="3">
        <v>1</v>
      </c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2" t="s">
        <v>51</v>
      </c>
      <c r="AW1559" s="2" t="s">
        <v>3503</v>
      </c>
      <c r="AX1559" s="2" t="s">
        <v>51</v>
      </c>
      <c r="AY1559" s="2" t="s">
        <v>51</v>
      </c>
    </row>
    <row r="1560" spans="1:51" ht="30" customHeight="1" x14ac:dyDescent="0.4">
      <c r="A1560" s="8" t="s">
        <v>1518</v>
      </c>
      <c r="B1560" s="8" t="s">
        <v>1514</v>
      </c>
      <c r="C1560" s="8" t="s">
        <v>1515</v>
      </c>
      <c r="D1560" s="9">
        <v>7.0000000000000001E-3</v>
      </c>
      <c r="E1560" s="12" t="e">
        <f>#REF!</f>
        <v>#REF!</v>
      </c>
      <c r="F1560" s="13" t="e">
        <f>TRUNC(E1560*D1560,1)</f>
        <v>#REF!</v>
      </c>
      <c r="G1560" s="12" t="e">
        <f>#REF!</f>
        <v>#REF!</v>
      </c>
      <c r="H1560" s="13" t="e">
        <f>TRUNC(G1560*D1560,1)</f>
        <v>#REF!</v>
      </c>
      <c r="I1560" s="12" t="e">
        <f>#REF!</f>
        <v>#REF!</v>
      </c>
      <c r="J1560" s="13" t="e">
        <f>TRUNC(I1560*D1560,1)</f>
        <v>#REF!</v>
      </c>
      <c r="K1560" s="12" t="e">
        <f t="shared" si="221"/>
        <v>#REF!</v>
      </c>
      <c r="L1560" s="13" t="e">
        <f t="shared" si="221"/>
        <v>#REF!</v>
      </c>
      <c r="M1560" s="8" t="s">
        <v>1562</v>
      </c>
      <c r="N1560" s="2" t="s">
        <v>1900</v>
      </c>
      <c r="O1560" s="2" t="s">
        <v>1519</v>
      </c>
      <c r="P1560" s="2" t="s">
        <v>59</v>
      </c>
      <c r="Q1560" s="2" t="s">
        <v>59</v>
      </c>
      <c r="R1560" s="2" t="s">
        <v>58</v>
      </c>
      <c r="S1560" s="3"/>
      <c r="T1560" s="3"/>
      <c r="U1560" s="3"/>
      <c r="V1560" s="3">
        <v>1</v>
      </c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2" t="s">
        <v>51</v>
      </c>
      <c r="AW1560" s="2" t="s">
        <v>3504</v>
      </c>
      <c r="AX1560" s="2" t="s">
        <v>51</v>
      </c>
      <c r="AY1560" s="2" t="s">
        <v>51</v>
      </c>
    </row>
    <row r="1561" spans="1:51" ht="30" customHeight="1" x14ac:dyDescent="0.4">
      <c r="A1561" s="8" t="s">
        <v>1532</v>
      </c>
      <c r="B1561" s="8" t="s">
        <v>2034</v>
      </c>
      <c r="C1561" s="8" t="s">
        <v>97</v>
      </c>
      <c r="D1561" s="9">
        <v>1</v>
      </c>
      <c r="E1561" s="12">
        <v>0</v>
      </c>
      <c r="F1561" s="13">
        <f>TRUNC(E1561*D1561,1)</f>
        <v>0</v>
      </c>
      <c r="G1561" s="12">
        <v>0</v>
      </c>
      <c r="H1561" s="13">
        <f>TRUNC(G1561*D1561,1)</f>
        <v>0</v>
      </c>
      <c r="I1561" s="12" t="e">
        <f>TRUNC(SUMIF(V1559:V1561, RIGHTB(O1561, 1), H1559:H1561)*U1561, 2)</f>
        <v>#REF!</v>
      </c>
      <c r="J1561" s="13" t="e">
        <f>TRUNC(I1561*D1561,1)</f>
        <v>#REF!</v>
      </c>
      <c r="K1561" s="12" t="e">
        <f t="shared" si="221"/>
        <v>#REF!</v>
      </c>
      <c r="L1561" s="13" t="e">
        <f t="shared" si="221"/>
        <v>#REF!</v>
      </c>
      <c r="M1561" s="8" t="s">
        <v>51</v>
      </c>
      <c r="N1561" s="2" t="s">
        <v>1900</v>
      </c>
      <c r="O1561" s="2" t="s">
        <v>1367</v>
      </c>
      <c r="P1561" s="2" t="s">
        <v>59</v>
      </c>
      <c r="Q1561" s="2" t="s">
        <v>59</v>
      </c>
      <c r="R1561" s="2" t="s">
        <v>59</v>
      </c>
      <c r="S1561" s="3">
        <v>1</v>
      </c>
      <c r="T1561" s="3">
        <v>2</v>
      </c>
      <c r="U1561" s="3">
        <v>0.02</v>
      </c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2" t="s">
        <v>51</v>
      </c>
      <c r="AW1561" s="2" t="s">
        <v>3505</v>
      </c>
      <c r="AX1561" s="2" t="s">
        <v>51</v>
      </c>
      <c r="AY1561" s="2" t="s">
        <v>51</v>
      </c>
    </row>
    <row r="1562" spans="1:51" ht="30" customHeight="1" x14ac:dyDescent="0.4">
      <c r="A1562" s="8" t="s">
        <v>1406</v>
      </c>
      <c r="B1562" s="8" t="s">
        <v>51</v>
      </c>
      <c r="C1562" s="8" t="s">
        <v>51</v>
      </c>
      <c r="D1562" s="9"/>
      <c r="E1562" s="12"/>
      <c r="F1562" s="13" t="e">
        <f>TRUNC(SUMIF(N1559:N1561, N1558, F1559:F1561),0)</f>
        <v>#REF!</v>
      </c>
      <c r="G1562" s="12"/>
      <c r="H1562" s="13" t="e">
        <f>TRUNC(SUMIF(N1559:N1561, N1558, H1559:H1561),0)</f>
        <v>#REF!</v>
      </c>
      <c r="I1562" s="12"/>
      <c r="J1562" s="13" t="e">
        <f>TRUNC(SUMIF(N1559:N1561, N1558, J1559:J1561),0)</f>
        <v>#REF!</v>
      </c>
      <c r="K1562" s="12"/>
      <c r="L1562" s="13" t="e">
        <f>F1562+H1562+J1562</f>
        <v>#REF!</v>
      </c>
      <c r="M1562" s="8" t="s">
        <v>51</v>
      </c>
      <c r="N1562" s="2" t="s">
        <v>99</v>
      </c>
      <c r="O1562" s="2" t="s">
        <v>99</v>
      </c>
      <c r="P1562" s="2" t="s">
        <v>51</v>
      </c>
      <c r="Q1562" s="2" t="s">
        <v>51</v>
      </c>
      <c r="R1562" s="2" t="s">
        <v>51</v>
      </c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2" t="s">
        <v>51</v>
      </c>
      <c r="AW1562" s="2" t="s">
        <v>51</v>
      </c>
      <c r="AX1562" s="2" t="s">
        <v>51</v>
      </c>
      <c r="AY1562" s="2" t="s">
        <v>51</v>
      </c>
    </row>
    <row r="1563" spans="1:51" ht="30" customHeight="1" x14ac:dyDescent="0.4">
      <c r="A1563" s="9"/>
      <c r="B1563" s="9"/>
      <c r="C1563" s="9"/>
      <c r="D1563" s="9"/>
      <c r="E1563" s="12"/>
      <c r="F1563" s="13"/>
      <c r="G1563" s="12"/>
      <c r="H1563" s="13"/>
      <c r="I1563" s="12"/>
      <c r="J1563" s="13"/>
      <c r="K1563" s="12"/>
      <c r="L1563" s="13"/>
      <c r="M1563" s="9"/>
    </row>
    <row r="1564" spans="1:51" ht="30" customHeight="1" x14ac:dyDescent="0.4">
      <c r="A1564" s="110" t="s">
        <v>3506</v>
      </c>
      <c r="B1564" s="110"/>
      <c r="C1564" s="110"/>
      <c r="D1564" s="110"/>
      <c r="E1564" s="111"/>
      <c r="F1564" s="112"/>
      <c r="G1564" s="111"/>
      <c r="H1564" s="112"/>
      <c r="I1564" s="111"/>
      <c r="J1564" s="112"/>
      <c r="K1564" s="111"/>
      <c r="L1564" s="112"/>
      <c r="M1564" s="110"/>
      <c r="N1564" s="1" t="s">
        <v>1922</v>
      </c>
    </row>
    <row r="1565" spans="1:51" ht="30" customHeight="1" x14ac:dyDescent="0.4">
      <c r="A1565" s="8" t="s">
        <v>3474</v>
      </c>
      <c r="B1565" s="8" t="s">
        <v>1514</v>
      </c>
      <c r="C1565" s="8" t="s">
        <v>1515</v>
      </c>
      <c r="D1565" s="9">
        <v>5.7000000000000002E-2</v>
      </c>
      <c r="E1565" s="12" t="e">
        <f>#REF!</f>
        <v>#REF!</v>
      </c>
      <c r="F1565" s="13" t="e">
        <f>TRUNC(E1565*D1565,1)</f>
        <v>#REF!</v>
      </c>
      <c r="G1565" s="12" t="e">
        <f>#REF!</f>
        <v>#REF!</v>
      </c>
      <c r="H1565" s="13" t="e">
        <f>TRUNC(G1565*D1565,1)</f>
        <v>#REF!</v>
      </c>
      <c r="I1565" s="12" t="e">
        <f>#REF!</f>
        <v>#REF!</v>
      </c>
      <c r="J1565" s="13" t="e">
        <f>TRUNC(I1565*D1565,1)</f>
        <v>#REF!</v>
      </c>
      <c r="K1565" s="12" t="e">
        <f>TRUNC(E1565+G1565+I1565,1)</f>
        <v>#REF!</v>
      </c>
      <c r="L1565" s="13" t="e">
        <f>TRUNC(F1565+H1565+J1565,1)</f>
        <v>#REF!</v>
      </c>
      <c r="M1565" s="8" t="s">
        <v>3475</v>
      </c>
      <c r="N1565" s="2" t="s">
        <v>1922</v>
      </c>
      <c r="O1565" s="2" t="s">
        <v>3476</v>
      </c>
      <c r="P1565" s="2" t="s">
        <v>59</v>
      </c>
      <c r="Q1565" s="2" t="s">
        <v>59</v>
      </c>
      <c r="R1565" s="2" t="s">
        <v>58</v>
      </c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2" t="s">
        <v>51</v>
      </c>
      <c r="AW1565" s="2" t="s">
        <v>3507</v>
      </c>
      <c r="AX1565" s="2" t="s">
        <v>51</v>
      </c>
      <c r="AY1565" s="2" t="s">
        <v>51</v>
      </c>
    </row>
    <row r="1566" spans="1:51" ht="30" customHeight="1" x14ac:dyDescent="0.4">
      <c r="A1566" s="8" t="s">
        <v>1518</v>
      </c>
      <c r="B1566" s="8" t="s">
        <v>1514</v>
      </c>
      <c r="C1566" s="8" t="s">
        <v>1515</v>
      </c>
      <c r="D1566" s="9">
        <v>0.01</v>
      </c>
      <c r="E1566" s="12" t="e">
        <f>#REF!</f>
        <v>#REF!</v>
      </c>
      <c r="F1566" s="13" t="e">
        <f>TRUNC(E1566*D1566,1)</f>
        <v>#REF!</v>
      </c>
      <c r="G1566" s="12" t="e">
        <f>#REF!</f>
        <v>#REF!</v>
      </c>
      <c r="H1566" s="13" t="e">
        <f>TRUNC(G1566*D1566,1)</f>
        <v>#REF!</v>
      </c>
      <c r="I1566" s="12" t="e">
        <f>#REF!</f>
        <v>#REF!</v>
      </c>
      <c r="J1566" s="13" t="e">
        <f>TRUNC(I1566*D1566,1)</f>
        <v>#REF!</v>
      </c>
      <c r="K1566" s="12" t="e">
        <f>TRUNC(E1566+G1566+I1566,1)</f>
        <v>#REF!</v>
      </c>
      <c r="L1566" s="13" t="e">
        <f>TRUNC(F1566+H1566+J1566,1)</f>
        <v>#REF!</v>
      </c>
      <c r="M1566" s="8" t="s">
        <v>1562</v>
      </c>
      <c r="N1566" s="2" t="s">
        <v>1922</v>
      </c>
      <c r="O1566" s="2" t="s">
        <v>1519</v>
      </c>
      <c r="P1566" s="2" t="s">
        <v>59</v>
      </c>
      <c r="Q1566" s="2" t="s">
        <v>59</v>
      </c>
      <c r="R1566" s="2" t="s">
        <v>58</v>
      </c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2" t="s">
        <v>51</v>
      </c>
      <c r="AW1566" s="2" t="s">
        <v>3508</v>
      </c>
      <c r="AX1566" s="2" t="s">
        <v>51</v>
      </c>
      <c r="AY1566" s="2" t="s">
        <v>51</v>
      </c>
    </row>
    <row r="1567" spans="1:51" ht="30" customHeight="1" x14ac:dyDescent="0.4">
      <c r="A1567" s="8" t="s">
        <v>1406</v>
      </c>
      <c r="B1567" s="8" t="s">
        <v>51</v>
      </c>
      <c r="C1567" s="8" t="s">
        <v>51</v>
      </c>
      <c r="D1567" s="9"/>
      <c r="E1567" s="12"/>
      <c r="F1567" s="13" t="e">
        <f>TRUNC(SUMIF(N1565:N1566, N1564, F1565:F1566),0)</f>
        <v>#REF!</v>
      </c>
      <c r="G1567" s="12"/>
      <c r="H1567" s="13" t="e">
        <f>TRUNC(SUMIF(N1565:N1566, N1564, H1565:H1566),0)</f>
        <v>#REF!</v>
      </c>
      <c r="I1567" s="12"/>
      <c r="J1567" s="13" t="e">
        <f>TRUNC(SUMIF(N1565:N1566, N1564, J1565:J1566),0)</f>
        <v>#REF!</v>
      </c>
      <c r="K1567" s="12"/>
      <c r="L1567" s="13" t="e">
        <f>F1567+H1567+J1567</f>
        <v>#REF!</v>
      </c>
      <c r="M1567" s="8" t="s">
        <v>51</v>
      </c>
      <c r="N1567" s="2" t="s">
        <v>99</v>
      </c>
      <c r="O1567" s="2" t="s">
        <v>99</v>
      </c>
      <c r="P1567" s="2" t="s">
        <v>51</v>
      </c>
      <c r="Q1567" s="2" t="s">
        <v>51</v>
      </c>
      <c r="R1567" s="2" t="s">
        <v>51</v>
      </c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2" t="s">
        <v>51</v>
      </c>
      <c r="AW1567" s="2" t="s">
        <v>51</v>
      </c>
      <c r="AX1567" s="2" t="s">
        <v>51</v>
      </c>
      <c r="AY1567" s="2" t="s">
        <v>51</v>
      </c>
    </row>
    <row r="1568" spans="1:51" ht="30" customHeight="1" x14ac:dyDescent="0.4">
      <c r="A1568" s="9"/>
      <c r="B1568" s="9"/>
      <c r="C1568" s="9"/>
      <c r="D1568" s="9"/>
      <c r="E1568" s="12"/>
      <c r="F1568" s="13"/>
      <c r="G1568" s="12"/>
      <c r="H1568" s="13"/>
      <c r="I1568" s="12"/>
      <c r="J1568" s="13"/>
      <c r="K1568" s="12"/>
      <c r="L1568" s="13"/>
      <c r="M1568" s="9"/>
    </row>
    <row r="1569" spans="1:51" ht="30" customHeight="1" x14ac:dyDescent="0.4">
      <c r="A1569" s="110" t="s">
        <v>3509</v>
      </c>
      <c r="B1569" s="110"/>
      <c r="C1569" s="110"/>
      <c r="D1569" s="110"/>
      <c r="E1569" s="111"/>
      <c r="F1569" s="112"/>
      <c r="G1569" s="111"/>
      <c r="H1569" s="112"/>
      <c r="I1569" s="111"/>
      <c r="J1569" s="112"/>
      <c r="K1569" s="111"/>
      <c r="L1569" s="112"/>
      <c r="M1569" s="110"/>
      <c r="N1569" s="1" t="s">
        <v>1932</v>
      </c>
    </row>
    <row r="1570" spans="1:51" ht="30" customHeight="1" x14ac:dyDescent="0.4">
      <c r="A1570" s="8" t="s">
        <v>3474</v>
      </c>
      <c r="B1570" s="8" t="s">
        <v>1514</v>
      </c>
      <c r="C1570" s="8" t="s">
        <v>1515</v>
      </c>
      <c r="D1570" s="9">
        <v>0.06</v>
      </c>
      <c r="E1570" s="12" t="e">
        <f>#REF!</f>
        <v>#REF!</v>
      </c>
      <c r="F1570" s="13" t="e">
        <f>TRUNC(E1570*D1570,1)</f>
        <v>#REF!</v>
      </c>
      <c r="G1570" s="12" t="e">
        <f>#REF!</f>
        <v>#REF!</v>
      </c>
      <c r="H1570" s="13" t="e">
        <f>TRUNC(G1570*D1570,1)</f>
        <v>#REF!</v>
      </c>
      <c r="I1570" s="12" t="e">
        <f>#REF!</f>
        <v>#REF!</v>
      </c>
      <c r="J1570" s="13" t="e">
        <f>TRUNC(I1570*D1570,1)</f>
        <v>#REF!</v>
      </c>
      <c r="K1570" s="12" t="e">
        <f>TRUNC(E1570+G1570+I1570,1)</f>
        <v>#REF!</v>
      </c>
      <c r="L1570" s="13" t="e">
        <f>TRUNC(F1570+H1570+J1570,1)</f>
        <v>#REF!</v>
      </c>
      <c r="M1570" s="8" t="s">
        <v>3475</v>
      </c>
      <c r="N1570" s="2" t="s">
        <v>1932</v>
      </c>
      <c r="O1570" s="2" t="s">
        <v>3476</v>
      </c>
      <c r="P1570" s="2" t="s">
        <v>59</v>
      </c>
      <c r="Q1570" s="2" t="s">
        <v>59</v>
      </c>
      <c r="R1570" s="2" t="s">
        <v>58</v>
      </c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2" t="s">
        <v>51</v>
      </c>
      <c r="AW1570" s="2" t="s">
        <v>3510</v>
      </c>
      <c r="AX1570" s="2" t="s">
        <v>51</v>
      </c>
      <c r="AY1570" s="2" t="s">
        <v>51</v>
      </c>
    </row>
    <row r="1571" spans="1:51" ht="30" customHeight="1" x14ac:dyDescent="0.4">
      <c r="A1571" s="8" t="s">
        <v>1518</v>
      </c>
      <c r="B1571" s="8" t="s">
        <v>1514</v>
      </c>
      <c r="C1571" s="8" t="s">
        <v>1515</v>
      </c>
      <c r="D1571" s="9">
        <v>1.0999999999999999E-2</v>
      </c>
      <c r="E1571" s="12" t="e">
        <f>#REF!</f>
        <v>#REF!</v>
      </c>
      <c r="F1571" s="13" t="e">
        <f>TRUNC(E1571*D1571,1)</f>
        <v>#REF!</v>
      </c>
      <c r="G1571" s="12" t="e">
        <f>#REF!</f>
        <v>#REF!</v>
      </c>
      <c r="H1571" s="13" t="e">
        <f>TRUNC(G1571*D1571,1)</f>
        <v>#REF!</v>
      </c>
      <c r="I1571" s="12" t="e">
        <f>#REF!</f>
        <v>#REF!</v>
      </c>
      <c r="J1571" s="13" t="e">
        <f>TRUNC(I1571*D1571,1)</f>
        <v>#REF!</v>
      </c>
      <c r="K1571" s="12" t="e">
        <f>TRUNC(E1571+G1571+I1571,1)</f>
        <v>#REF!</v>
      </c>
      <c r="L1571" s="13" t="e">
        <f>TRUNC(F1571+H1571+J1571,1)</f>
        <v>#REF!</v>
      </c>
      <c r="M1571" s="8" t="s">
        <v>1562</v>
      </c>
      <c r="N1571" s="2" t="s">
        <v>1932</v>
      </c>
      <c r="O1571" s="2" t="s">
        <v>1519</v>
      </c>
      <c r="P1571" s="2" t="s">
        <v>59</v>
      </c>
      <c r="Q1571" s="2" t="s">
        <v>59</v>
      </c>
      <c r="R1571" s="2" t="s">
        <v>58</v>
      </c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2" t="s">
        <v>51</v>
      </c>
      <c r="AW1571" s="2" t="s">
        <v>3511</v>
      </c>
      <c r="AX1571" s="2" t="s">
        <v>51</v>
      </c>
      <c r="AY1571" s="2" t="s">
        <v>51</v>
      </c>
    </row>
    <row r="1572" spans="1:51" ht="30" customHeight="1" x14ac:dyDescent="0.4">
      <c r="A1572" s="8" t="s">
        <v>1406</v>
      </c>
      <c r="B1572" s="8" t="s">
        <v>51</v>
      </c>
      <c r="C1572" s="8" t="s">
        <v>51</v>
      </c>
      <c r="D1572" s="9"/>
      <c r="E1572" s="12"/>
      <c r="F1572" s="13" t="e">
        <f>TRUNC(SUMIF(N1570:N1571, N1569, F1570:F1571),0)</f>
        <v>#REF!</v>
      </c>
      <c r="G1572" s="12"/>
      <c r="H1572" s="13" t="e">
        <f>TRUNC(SUMIF(N1570:N1571, N1569, H1570:H1571),0)</f>
        <v>#REF!</v>
      </c>
      <c r="I1572" s="12"/>
      <c r="J1572" s="13" t="e">
        <f>TRUNC(SUMIF(N1570:N1571, N1569, J1570:J1571),0)</f>
        <v>#REF!</v>
      </c>
      <c r="K1572" s="12"/>
      <c r="L1572" s="13" t="e">
        <f>F1572+H1572+J1572</f>
        <v>#REF!</v>
      </c>
      <c r="M1572" s="8" t="s">
        <v>51</v>
      </c>
      <c r="N1572" s="2" t="s">
        <v>99</v>
      </c>
      <c r="O1572" s="2" t="s">
        <v>99</v>
      </c>
      <c r="P1572" s="2" t="s">
        <v>51</v>
      </c>
      <c r="Q1572" s="2" t="s">
        <v>51</v>
      </c>
      <c r="R1572" s="2" t="s">
        <v>51</v>
      </c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2" t="s">
        <v>51</v>
      </c>
      <c r="AW1572" s="2" t="s">
        <v>51</v>
      </c>
      <c r="AX1572" s="2" t="s">
        <v>51</v>
      </c>
      <c r="AY1572" s="2" t="s">
        <v>51</v>
      </c>
    </row>
    <row r="1573" spans="1:51" ht="30" customHeight="1" x14ac:dyDescent="0.4">
      <c r="A1573" s="9"/>
      <c r="B1573" s="9"/>
      <c r="C1573" s="9"/>
      <c r="D1573" s="9"/>
      <c r="E1573" s="12"/>
      <c r="F1573" s="13"/>
      <c r="G1573" s="12"/>
      <c r="H1573" s="13"/>
      <c r="I1573" s="12"/>
      <c r="J1573" s="13"/>
      <c r="K1573" s="12"/>
      <c r="L1573" s="13"/>
      <c r="M1573" s="9"/>
    </row>
    <row r="1574" spans="1:51" ht="30" customHeight="1" x14ac:dyDescent="0.4">
      <c r="A1574" s="110" t="s">
        <v>3512</v>
      </c>
      <c r="B1574" s="110"/>
      <c r="C1574" s="110"/>
      <c r="D1574" s="110"/>
      <c r="E1574" s="111"/>
      <c r="F1574" s="112"/>
      <c r="G1574" s="111"/>
      <c r="H1574" s="112"/>
      <c r="I1574" s="111"/>
      <c r="J1574" s="112"/>
      <c r="K1574" s="111"/>
      <c r="L1574" s="112"/>
      <c r="M1574" s="110"/>
      <c r="N1574" s="1" t="s">
        <v>1961</v>
      </c>
    </row>
    <row r="1575" spans="1:51" ht="30" customHeight="1" x14ac:dyDescent="0.4">
      <c r="A1575" s="8" t="s">
        <v>3474</v>
      </c>
      <c r="B1575" s="8" t="s">
        <v>1514</v>
      </c>
      <c r="C1575" s="8" t="s">
        <v>1515</v>
      </c>
      <c r="D1575" s="9">
        <v>0.01</v>
      </c>
      <c r="E1575" s="12" t="e">
        <f>#REF!</f>
        <v>#REF!</v>
      </c>
      <c r="F1575" s="13" t="e">
        <f>TRUNC(E1575*D1575,1)</f>
        <v>#REF!</v>
      </c>
      <c r="G1575" s="12" t="e">
        <f>#REF!</f>
        <v>#REF!</v>
      </c>
      <c r="H1575" s="13" t="e">
        <f>TRUNC(G1575*D1575,1)</f>
        <v>#REF!</v>
      </c>
      <c r="I1575" s="12" t="e">
        <f>#REF!</f>
        <v>#REF!</v>
      </c>
      <c r="J1575" s="13" t="e">
        <f>TRUNC(I1575*D1575,1)</f>
        <v>#REF!</v>
      </c>
      <c r="K1575" s="12" t="e">
        <f>TRUNC(E1575+G1575+I1575,1)</f>
        <v>#REF!</v>
      </c>
      <c r="L1575" s="13" t="e">
        <f>TRUNC(F1575+H1575+J1575,1)</f>
        <v>#REF!</v>
      </c>
      <c r="M1575" s="8" t="s">
        <v>3475</v>
      </c>
      <c r="N1575" s="2" t="s">
        <v>1961</v>
      </c>
      <c r="O1575" s="2" t="s">
        <v>3476</v>
      </c>
      <c r="P1575" s="2" t="s">
        <v>59</v>
      </c>
      <c r="Q1575" s="2" t="s">
        <v>59</v>
      </c>
      <c r="R1575" s="2" t="s">
        <v>58</v>
      </c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2" t="s">
        <v>51</v>
      </c>
      <c r="AW1575" s="2" t="s">
        <v>3513</v>
      </c>
      <c r="AX1575" s="2" t="s">
        <v>51</v>
      </c>
      <c r="AY1575" s="2" t="s">
        <v>51</v>
      </c>
    </row>
    <row r="1576" spans="1:51" ht="30" customHeight="1" x14ac:dyDescent="0.4">
      <c r="A1576" s="8" t="s">
        <v>1518</v>
      </c>
      <c r="B1576" s="8" t="s">
        <v>1514</v>
      </c>
      <c r="C1576" s="8" t="s">
        <v>1515</v>
      </c>
      <c r="D1576" s="9">
        <v>3.0000000000000001E-3</v>
      </c>
      <c r="E1576" s="12" t="e">
        <f>#REF!</f>
        <v>#REF!</v>
      </c>
      <c r="F1576" s="13" t="e">
        <f>TRUNC(E1576*D1576,1)</f>
        <v>#REF!</v>
      </c>
      <c r="G1576" s="12" t="e">
        <f>#REF!</f>
        <v>#REF!</v>
      </c>
      <c r="H1576" s="13" t="e">
        <f>TRUNC(G1576*D1576,1)</f>
        <v>#REF!</v>
      </c>
      <c r="I1576" s="12" t="e">
        <f>#REF!</f>
        <v>#REF!</v>
      </c>
      <c r="J1576" s="13" t="e">
        <f>TRUNC(I1576*D1576,1)</f>
        <v>#REF!</v>
      </c>
      <c r="K1576" s="12" t="e">
        <f>TRUNC(E1576+G1576+I1576,1)</f>
        <v>#REF!</v>
      </c>
      <c r="L1576" s="13" t="e">
        <f>TRUNC(F1576+H1576+J1576,1)</f>
        <v>#REF!</v>
      </c>
      <c r="M1576" s="8" t="s">
        <v>1562</v>
      </c>
      <c r="N1576" s="2" t="s">
        <v>1961</v>
      </c>
      <c r="O1576" s="2" t="s">
        <v>1519</v>
      </c>
      <c r="P1576" s="2" t="s">
        <v>59</v>
      </c>
      <c r="Q1576" s="2" t="s">
        <v>59</v>
      </c>
      <c r="R1576" s="2" t="s">
        <v>58</v>
      </c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2" t="s">
        <v>51</v>
      </c>
      <c r="AW1576" s="2" t="s">
        <v>3514</v>
      </c>
      <c r="AX1576" s="2" t="s">
        <v>51</v>
      </c>
      <c r="AY1576" s="2" t="s">
        <v>51</v>
      </c>
    </row>
    <row r="1577" spans="1:51" ht="30" customHeight="1" x14ac:dyDescent="0.4">
      <c r="A1577" s="8" t="s">
        <v>1406</v>
      </c>
      <c r="B1577" s="8" t="s">
        <v>51</v>
      </c>
      <c r="C1577" s="8" t="s">
        <v>51</v>
      </c>
      <c r="D1577" s="9"/>
      <c r="E1577" s="12"/>
      <c r="F1577" s="13" t="e">
        <f>TRUNC(SUMIF(N1575:N1576, N1574, F1575:F1576),0)</f>
        <v>#REF!</v>
      </c>
      <c r="G1577" s="12"/>
      <c r="H1577" s="13" t="e">
        <f>TRUNC(SUMIF(N1575:N1576, N1574, H1575:H1576),0)</f>
        <v>#REF!</v>
      </c>
      <c r="I1577" s="12"/>
      <c r="J1577" s="13" t="e">
        <f>TRUNC(SUMIF(N1575:N1576, N1574, J1575:J1576),0)</f>
        <v>#REF!</v>
      </c>
      <c r="K1577" s="12"/>
      <c r="L1577" s="13" t="e">
        <f>F1577+H1577+J1577</f>
        <v>#REF!</v>
      </c>
      <c r="M1577" s="8" t="s">
        <v>51</v>
      </c>
      <c r="N1577" s="2" t="s">
        <v>99</v>
      </c>
      <c r="O1577" s="2" t="s">
        <v>99</v>
      </c>
      <c r="P1577" s="2" t="s">
        <v>51</v>
      </c>
      <c r="Q1577" s="2" t="s">
        <v>51</v>
      </c>
      <c r="R1577" s="2" t="s">
        <v>51</v>
      </c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2" t="s">
        <v>51</v>
      </c>
      <c r="AW1577" s="2" t="s">
        <v>51</v>
      </c>
      <c r="AX1577" s="2" t="s">
        <v>51</v>
      </c>
      <c r="AY1577" s="2" t="s">
        <v>51</v>
      </c>
    </row>
    <row r="1578" spans="1:51" ht="30" customHeight="1" x14ac:dyDescent="0.4">
      <c r="A1578" s="9"/>
      <c r="B1578" s="9"/>
      <c r="C1578" s="9"/>
      <c r="D1578" s="9"/>
      <c r="E1578" s="12"/>
      <c r="F1578" s="13"/>
      <c r="G1578" s="12"/>
      <c r="H1578" s="13"/>
      <c r="I1578" s="12"/>
      <c r="J1578" s="13"/>
      <c r="K1578" s="12"/>
      <c r="L1578" s="13"/>
      <c r="M1578" s="9"/>
    </row>
    <row r="1579" spans="1:51" ht="30" customHeight="1" x14ac:dyDescent="0.4">
      <c r="A1579" s="110" t="s">
        <v>3515</v>
      </c>
      <c r="B1579" s="110"/>
      <c r="C1579" s="110"/>
      <c r="D1579" s="110"/>
      <c r="E1579" s="111"/>
      <c r="F1579" s="112"/>
      <c r="G1579" s="111"/>
      <c r="H1579" s="112"/>
      <c r="I1579" s="111"/>
      <c r="J1579" s="112"/>
      <c r="K1579" s="111"/>
      <c r="L1579" s="112"/>
      <c r="M1579" s="110"/>
      <c r="N1579" s="1" t="s">
        <v>1967</v>
      </c>
    </row>
    <row r="1580" spans="1:51" ht="30" customHeight="1" x14ac:dyDescent="0.4">
      <c r="A1580" s="8" t="s">
        <v>3474</v>
      </c>
      <c r="B1580" s="8" t="s">
        <v>1514</v>
      </c>
      <c r="C1580" s="8" t="s">
        <v>1515</v>
      </c>
      <c r="D1580" s="9">
        <v>1.0999999999999999E-2</v>
      </c>
      <c r="E1580" s="12" t="e">
        <f>#REF!</f>
        <v>#REF!</v>
      </c>
      <c r="F1580" s="13" t="e">
        <f>TRUNC(E1580*D1580,1)</f>
        <v>#REF!</v>
      </c>
      <c r="G1580" s="12" t="e">
        <f>#REF!</f>
        <v>#REF!</v>
      </c>
      <c r="H1580" s="13" t="e">
        <f>TRUNC(G1580*D1580,1)</f>
        <v>#REF!</v>
      </c>
      <c r="I1580" s="12" t="e">
        <f>#REF!</f>
        <v>#REF!</v>
      </c>
      <c r="J1580" s="13" t="e">
        <f>TRUNC(I1580*D1580,1)</f>
        <v>#REF!</v>
      </c>
      <c r="K1580" s="12" t="e">
        <f>TRUNC(E1580+G1580+I1580,1)</f>
        <v>#REF!</v>
      </c>
      <c r="L1580" s="13" t="e">
        <f>TRUNC(F1580+H1580+J1580,1)</f>
        <v>#REF!</v>
      </c>
      <c r="M1580" s="8" t="s">
        <v>3475</v>
      </c>
      <c r="N1580" s="2" t="s">
        <v>1967</v>
      </c>
      <c r="O1580" s="2" t="s">
        <v>3476</v>
      </c>
      <c r="P1580" s="2" t="s">
        <v>59</v>
      </c>
      <c r="Q1580" s="2" t="s">
        <v>59</v>
      </c>
      <c r="R1580" s="2" t="s">
        <v>58</v>
      </c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2" t="s">
        <v>51</v>
      </c>
      <c r="AW1580" s="2" t="s">
        <v>3516</v>
      </c>
      <c r="AX1580" s="2" t="s">
        <v>51</v>
      </c>
      <c r="AY1580" s="2" t="s">
        <v>51</v>
      </c>
    </row>
    <row r="1581" spans="1:51" ht="30" customHeight="1" x14ac:dyDescent="0.4">
      <c r="A1581" s="8" t="s">
        <v>1518</v>
      </c>
      <c r="B1581" s="8" t="s">
        <v>1514</v>
      </c>
      <c r="C1581" s="8" t="s">
        <v>1515</v>
      </c>
      <c r="D1581" s="9">
        <v>4.0000000000000001E-3</v>
      </c>
      <c r="E1581" s="12" t="e">
        <f>#REF!</f>
        <v>#REF!</v>
      </c>
      <c r="F1581" s="13" t="e">
        <f>TRUNC(E1581*D1581,1)</f>
        <v>#REF!</v>
      </c>
      <c r="G1581" s="12" t="e">
        <f>#REF!</f>
        <v>#REF!</v>
      </c>
      <c r="H1581" s="13" t="e">
        <f>TRUNC(G1581*D1581,1)</f>
        <v>#REF!</v>
      </c>
      <c r="I1581" s="12" t="e">
        <f>#REF!</f>
        <v>#REF!</v>
      </c>
      <c r="J1581" s="13" t="e">
        <f>TRUNC(I1581*D1581,1)</f>
        <v>#REF!</v>
      </c>
      <c r="K1581" s="12" t="e">
        <f>TRUNC(E1581+G1581+I1581,1)</f>
        <v>#REF!</v>
      </c>
      <c r="L1581" s="13" t="e">
        <f>TRUNC(F1581+H1581+J1581,1)</f>
        <v>#REF!</v>
      </c>
      <c r="M1581" s="8" t="s">
        <v>1562</v>
      </c>
      <c r="N1581" s="2" t="s">
        <v>1967</v>
      </c>
      <c r="O1581" s="2" t="s">
        <v>1519</v>
      </c>
      <c r="P1581" s="2" t="s">
        <v>59</v>
      </c>
      <c r="Q1581" s="2" t="s">
        <v>59</v>
      </c>
      <c r="R1581" s="2" t="s">
        <v>58</v>
      </c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2" t="s">
        <v>51</v>
      </c>
      <c r="AW1581" s="2" t="s">
        <v>3517</v>
      </c>
      <c r="AX1581" s="2" t="s">
        <v>51</v>
      </c>
      <c r="AY1581" s="2" t="s">
        <v>51</v>
      </c>
    </row>
    <row r="1582" spans="1:51" ht="30" customHeight="1" x14ac:dyDescent="0.4">
      <c r="A1582" s="8" t="s">
        <v>1406</v>
      </c>
      <c r="B1582" s="8" t="s">
        <v>51</v>
      </c>
      <c r="C1582" s="8" t="s">
        <v>51</v>
      </c>
      <c r="D1582" s="9"/>
      <c r="E1582" s="12"/>
      <c r="F1582" s="13" t="e">
        <f>TRUNC(SUMIF(N1580:N1581, N1579, F1580:F1581),0)</f>
        <v>#REF!</v>
      </c>
      <c r="G1582" s="12"/>
      <c r="H1582" s="13" t="e">
        <f>TRUNC(SUMIF(N1580:N1581, N1579, H1580:H1581),0)</f>
        <v>#REF!</v>
      </c>
      <c r="I1582" s="12"/>
      <c r="J1582" s="13" t="e">
        <f>TRUNC(SUMIF(N1580:N1581, N1579, J1580:J1581),0)</f>
        <v>#REF!</v>
      </c>
      <c r="K1582" s="12"/>
      <c r="L1582" s="13" t="e">
        <f>F1582+H1582+J1582</f>
        <v>#REF!</v>
      </c>
      <c r="M1582" s="8" t="s">
        <v>51</v>
      </c>
      <c r="N1582" s="2" t="s">
        <v>99</v>
      </c>
      <c r="O1582" s="2" t="s">
        <v>99</v>
      </c>
      <c r="P1582" s="2" t="s">
        <v>51</v>
      </c>
      <c r="Q1582" s="2" t="s">
        <v>51</v>
      </c>
      <c r="R1582" s="2" t="s">
        <v>51</v>
      </c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2" t="s">
        <v>51</v>
      </c>
      <c r="AW1582" s="2" t="s">
        <v>51</v>
      </c>
      <c r="AX1582" s="2" t="s">
        <v>51</v>
      </c>
      <c r="AY1582" s="2" t="s">
        <v>51</v>
      </c>
    </row>
    <row r="1583" spans="1:51" ht="30" customHeight="1" x14ac:dyDescent="0.4">
      <c r="A1583" s="9"/>
      <c r="B1583" s="9"/>
      <c r="C1583" s="9"/>
      <c r="D1583" s="9"/>
      <c r="E1583" s="12"/>
      <c r="F1583" s="13"/>
      <c r="G1583" s="12"/>
      <c r="H1583" s="13"/>
      <c r="I1583" s="12"/>
      <c r="J1583" s="13"/>
      <c r="K1583" s="12"/>
      <c r="L1583" s="13"/>
      <c r="M1583" s="9"/>
    </row>
    <row r="1584" spans="1:51" ht="30" customHeight="1" x14ac:dyDescent="0.4">
      <c r="A1584" s="110" t="s">
        <v>3518</v>
      </c>
      <c r="B1584" s="110"/>
      <c r="C1584" s="110"/>
      <c r="D1584" s="110"/>
      <c r="E1584" s="111"/>
      <c r="F1584" s="112"/>
      <c r="G1584" s="111"/>
      <c r="H1584" s="112"/>
      <c r="I1584" s="111"/>
      <c r="J1584" s="112"/>
      <c r="K1584" s="111"/>
      <c r="L1584" s="112"/>
      <c r="M1584" s="110"/>
      <c r="N1584" s="1" t="s">
        <v>1977</v>
      </c>
    </row>
    <row r="1585" spans="1:51" ht="30" customHeight="1" x14ac:dyDescent="0.4">
      <c r="A1585" s="8" t="s">
        <v>3474</v>
      </c>
      <c r="B1585" s="8" t="s">
        <v>1514</v>
      </c>
      <c r="C1585" s="8" t="s">
        <v>1515</v>
      </c>
      <c r="D1585" s="9">
        <v>8.9999999999999993E-3</v>
      </c>
      <c r="E1585" s="12" t="e">
        <f>#REF!</f>
        <v>#REF!</v>
      </c>
      <c r="F1585" s="13" t="e">
        <f>TRUNC(E1585*D1585,1)</f>
        <v>#REF!</v>
      </c>
      <c r="G1585" s="12" t="e">
        <f>#REF!</f>
        <v>#REF!</v>
      </c>
      <c r="H1585" s="13" t="e">
        <f>TRUNC(G1585*D1585,1)</f>
        <v>#REF!</v>
      </c>
      <c r="I1585" s="12" t="e">
        <f>#REF!</f>
        <v>#REF!</v>
      </c>
      <c r="J1585" s="13" t="e">
        <f>TRUNC(I1585*D1585,1)</f>
        <v>#REF!</v>
      </c>
      <c r="K1585" s="12" t="e">
        <f>TRUNC(E1585+G1585+I1585,1)</f>
        <v>#REF!</v>
      </c>
      <c r="L1585" s="13" t="e">
        <f>TRUNC(F1585+H1585+J1585,1)</f>
        <v>#REF!</v>
      </c>
      <c r="M1585" s="8" t="s">
        <v>3475</v>
      </c>
      <c r="N1585" s="2" t="s">
        <v>1977</v>
      </c>
      <c r="O1585" s="2" t="s">
        <v>3476</v>
      </c>
      <c r="P1585" s="2" t="s">
        <v>59</v>
      </c>
      <c r="Q1585" s="2" t="s">
        <v>59</v>
      </c>
      <c r="R1585" s="2" t="s">
        <v>58</v>
      </c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2" t="s">
        <v>51</v>
      </c>
      <c r="AW1585" s="2" t="s">
        <v>3519</v>
      </c>
      <c r="AX1585" s="2" t="s">
        <v>51</v>
      </c>
      <c r="AY1585" s="2" t="s">
        <v>51</v>
      </c>
    </row>
    <row r="1586" spans="1:51" ht="30" customHeight="1" x14ac:dyDescent="0.4">
      <c r="A1586" s="8" t="s">
        <v>1518</v>
      </c>
      <c r="B1586" s="8" t="s">
        <v>1514</v>
      </c>
      <c r="C1586" s="8" t="s">
        <v>1515</v>
      </c>
      <c r="D1586" s="9">
        <v>2E-3</v>
      </c>
      <c r="E1586" s="12" t="e">
        <f>#REF!</f>
        <v>#REF!</v>
      </c>
      <c r="F1586" s="13" t="e">
        <f>TRUNC(E1586*D1586,1)</f>
        <v>#REF!</v>
      </c>
      <c r="G1586" s="12" t="e">
        <f>#REF!</f>
        <v>#REF!</v>
      </c>
      <c r="H1586" s="13" t="e">
        <f>TRUNC(G1586*D1586,1)</f>
        <v>#REF!</v>
      </c>
      <c r="I1586" s="12" t="e">
        <f>#REF!</f>
        <v>#REF!</v>
      </c>
      <c r="J1586" s="13" t="e">
        <f>TRUNC(I1586*D1586,1)</f>
        <v>#REF!</v>
      </c>
      <c r="K1586" s="12" t="e">
        <f>TRUNC(E1586+G1586+I1586,1)</f>
        <v>#REF!</v>
      </c>
      <c r="L1586" s="13" t="e">
        <f>TRUNC(F1586+H1586+J1586,1)</f>
        <v>#REF!</v>
      </c>
      <c r="M1586" s="8" t="s">
        <v>1562</v>
      </c>
      <c r="N1586" s="2" t="s">
        <v>1977</v>
      </c>
      <c r="O1586" s="2" t="s">
        <v>1519</v>
      </c>
      <c r="P1586" s="2" t="s">
        <v>59</v>
      </c>
      <c r="Q1586" s="2" t="s">
        <v>59</v>
      </c>
      <c r="R1586" s="2" t="s">
        <v>58</v>
      </c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2" t="s">
        <v>51</v>
      </c>
      <c r="AW1586" s="2" t="s">
        <v>3520</v>
      </c>
      <c r="AX1586" s="2" t="s">
        <v>51</v>
      </c>
      <c r="AY1586" s="2" t="s">
        <v>51</v>
      </c>
    </row>
    <row r="1587" spans="1:51" ht="30" customHeight="1" x14ac:dyDescent="0.4">
      <c r="A1587" s="8" t="s">
        <v>1406</v>
      </c>
      <c r="B1587" s="8" t="s">
        <v>51</v>
      </c>
      <c r="C1587" s="8" t="s">
        <v>51</v>
      </c>
      <c r="D1587" s="9"/>
      <c r="E1587" s="12"/>
      <c r="F1587" s="13" t="e">
        <f>TRUNC(SUMIF(N1585:N1586, N1584, F1585:F1586),0)</f>
        <v>#REF!</v>
      </c>
      <c r="G1587" s="12"/>
      <c r="H1587" s="13" t="e">
        <f>TRUNC(SUMIF(N1585:N1586, N1584, H1585:H1586),0)</f>
        <v>#REF!</v>
      </c>
      <c r="I1587" s="12"/>
      <c r="J1587" s="13" t="e">
        <f>TRUNC(SUMIF(N1585:N1586, N1584, J1585:J1586),0)</f>
        <v>#REF!</v>
      </c>
      <c r="K1587" s="12"/>
      <c r="L1587" s="13" t="e">
        <f>F1587+H1587+J1587</f>
        <v>#REF!</v>
      </c>
      <c r="M1587" s="8" t="s">
        <v>51</v>
      </c>
      <c r="N1587" s="2" t="s">
        <v>99</v>
      </c>
      <c r="O1587" s="2" t="s">
        <v>99</v>
      </c>
      <c r="P1587" s="2" t="s">
        <v>51</v>
      </c>
      <c r="Q1587" s="2" t="s">
        <v>51</v>
      </c>
      <c r="R1587" s="2" t="s">
        <v>51</v>
      </c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2" t="s">
        <v>51</v>
      </c>
      <c r="AW1587" s="2" t="s">
        <v>51</v>
      </c>
      <c r="AX1587" s="2" t="s">
        <v>51</v>
      </c>
      <c r="AY1587" s="2" t="s">
        <v>51</v>
      </c>
    </row>
    <row r="1588" spans="1:51" ht="30" customHeight="1" x14ac:dyDescent="0.4">
      <c r="A1588" s="9"/>
      <c r="B1588" s="9"/>
      <c r="C1588" s="9"/>
      <c r="D1588" s="9"/>
      <c r="E1588" s="12"/>
      <c r="F1588" s="13"/>
      <c r="G1588" s="12"/>
      <c r="H1588" s="13"/>
      <c r="I1588" s="12"/>
      <c r="J1588" s="13"/>
      <c r="K1588" s="12"/>
      <c r="L1588" s="13"/>
      <c r="M1588" s="9"/>
    </row>
    <row r="1589" spans="1:51" ht="30" customHeight="1" x14ac:dyDescent="0.4">
      <c r="A1589" s="110" t="s">
        <v>3521</v>
      </c>
      <c r="B1589" s="110"/>
      <c r="C1589" s="110"/>
      <c r="D1589" s="110"/>
      <c r="E1589" s="111"/>
      <c r="F1589" s="112"/>
      <c r="G1589" s="111"/>
      <c r="H1589" s="112"/>
      <c r="I1589" s="111"/>
      <c r="J1589" s="112"/>
      <c r="K1589" s="111"/>
      <c r="L1589" s="112"/>
      <c r="M1589" s="110"/>
      <c r="N1589" s="1" t="s">
        <v>2002</v>
      </c>
    </row>
    <row r="1590" spans="1:51" ht="30" customHeight="1" x14ac:dyDescent="0.4">
      <c r="A1590" s="8" t="s">
        <v>3474</v>
      </c>
      <c r="B1590" s="8" t="s">
        <v>1514</v>
      </c>
      <c r="C1590" s="8" t="s">
        <v>1515</v>
      </c>
      <c r="D1590" s="9">
        <v>5.0000000000000001E-3</v>
      </c>
      <c r="E1590" s="12" t="e">
        <f>#REF!</f>
        <v>#REF!</v>
      </c>
      <c r="F1590" s="13" t="e">
        <f>TRUNC(E1590*D1590,1)</f>
        <v>#REF!</v>
      </c>
      <c r="G1590" s="12" t="e">
        <f>#REF!</f>
        <v>#REF!</v>
      </c>
      <c r="H1590" s="13" t="e">
        <f>TRUNC(G1590*D1590,1)</f>
        <v>#REF!</v>
      </c>
      <c r="I1590" s="12" t="e">
        <f>#REF!</f>
        <v>#REF!</v>
      </c>
      <c r="J1590" s="13" t="e">
        <f>TRUNC(I1590*D1590,1)</f>
        <v>#REF!</v>
      </c>
      <c r="K1590" s="12" t="e">
        <f>TRUNC(E1590+G1590+I1590,1)</f>
        <v>#REF!</v>
      </c>
      <c r="L1590" s="13" t="e">
        <f>TRUNC(F1590+H1590+J1590,1)</f>
        <v>#REF!</v>
      </c>
      <c r="M1590" s="8" t="s">
        <v>3475</v>
      </c>
      <c r="N1590" s="2" t="s">
        <v>2002</v>
      </c>
      <c r="O1590" s="2" t="s">
        <v>3476</v>
      </c>
      <c r="P1590" s="2" t="s">
        <v>59</v>
      </c>
      <c r="Q1590" s="2" t="s">
        <v>59</v>
      </c>
      <c r="R1590" s="2" t="s">
        <v>58</v>
      </c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2" t="s">
        <v>51</v>
      </c>
      <c r="AW1590" s="2" t="s">
        <v>3522</v>
      </c>
      <c r="AX1590" s="2" t="s">
        <v>51</v>
      </c>
      <c r="AY1590" s="2" t="s">
        <v>51</v>
      </c>
    </row>
    <row r="1591" spans="1:51" ht="30" customHeight="1" x14ac:dyDescent="0.4">
      <c r="A1591" s="8" t="s">
        <v>1518</v>
      </c>
      <c r="B1591" s="8" t="s">
        <v>1514</v>
      </c>
      <c r="C1591" s="8" t="s">
        <v>1515</v>
      </c>
      <c r="D1591" s="9">
        <v>1E-3</v>
      </c>
      <c r="E1591" s="12" t="e">
        <f>#REF!</f>
        <v>#REF!</v>
      </c>
      <c r="F1591" s="13" t="e">
        <f>TRUNC(E1591*D1591,1)</f>
        <v>#REF!</v>
      </c>
      <c r="G1591" s="12" t="e">
        <f>#REF!</f>
        <v>#REF!</v>
      </c>
      <c r="H1591" s="13" t="e">
        <f>TRUNC(G1591*D1591,1)</f>
        <v>#REF!</v>
      </c>
      <c r="I1591" s="12" t="e">
        <f>#REF!</f>
        <v>#REF!</v>
      </c>
      <c r="J1591" s="13" t="e">
        <f>TRUNC(I1591*D1591,1)</f>
        <v>#REF!</v>
      </c>
      <c r="K1591" s="12" t="e">
        <f>TRUNC(E1591+G1591+I1591,1)</f>
        <v>#REF!</v>
      </c>
      <c r="L1591" s="13" t="e">
        <f>TRUNC(F1591+H1591+J1591,1)</f>
        <v>#REF!</v>
      </c>
      <c r="M1591" s="8" t="s">
        <v>1562</v>
      </c>
      <c r="N1591" s="2" t="s">
        <v>2002</v>
      </c>
      <c r="O1591" s="2" t="s">
        <v>1519</v>
      </c>
      <c r="P1591" s="2" t="s">
        <v>59</v>
      </c>
      <c r="Q1591" s="2" t="s">
        <v>59</v>
      </c>
      <c r="R1591" s="2" t="s">
        <v>58</v>
      </c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2" t="s">
        <v>51</v>
      </c>
      <c r="AW1591" s="2" t="s">
        <v>3523</v>
      </c>
      <c r="AX1591" s="2" t="s">
        <v>51</v>
      </c>
      <c r="AY1591" s="2" t="s">
        <v>51</v>
      </c>
    </row>
    <row r="1592" spans="1:51" ht="30" customHeight="1" x14ac:dyDescent="0.4">
      <c r="A1592" s="8" t="s">
        <v>1406</v>
      </c>
      <c r="B1592" s="8" t="s">
        <v>51</v>
      </c>
      <c r="C1592" s="8" t="s">
        <v>51</v>
      </c>
      <c r="D1592" s="9"/>
      <c r="E1592" s="12"/>
      <c r="F1592" s="13" t="e">
        <f>TRUNC(SUMIF(N1590:N1591, N1589, F1590:F1591),0)</f>
        <v>#REF!</v>
      </c>
      <c r="G1592" s="12"/>
      <c r="H1592" s="13" t="e">
        <f>TRUNC(SUMIF(N1590:N1591, N1589, H1590:H1591),0)</f>
        <v>#REF!</v>
      </c>
      <c r="I1592" s="12"/>
      <c r="J1592" s="13" t="e">
        <f>TRUNC(SUMIF(N1590:N1591, N1589, J1590:J1591),0)</f>
        <v>#REF!</v>
      </c>
      <c r="K1592" s="12"/>
      <c r="L1592" s="13" t="e">
        <f>F1592+H1592+J1592</f>
        <v>#REF!</v>
      </c>
      <c r="M1592" s="8" t="s">
        <v>51</v>
      </c>
      <c r="N1592" s="2" t="s">
        <v>99</v>
      </c>
      <c r="O1592" s="2" t="s">
        <v>99</v>
      </c>
      <c r="P1592" s="2" t="s">
        <v>51</v>
      </c>
      <c r="Q1592" s="2" t="s">
        <v>51</v>
      </c>
      <c r="R1592" s="2" t="s">
        <v>51</v>
      </c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2" t="s">
        <v>51</v>
      </c>
      <c r="AW1592" s="2" t="s">
        <v>51</v>
      </c>
      <c r="AX1592" s="2" t="s">
        <v>51</v>
      </c>
      <c r="AY1592" s="2" t="s">
        <v>51</v>
      </c>
    </row>
    <row r="1593" spans="1:51" ht="30" customHeight="1" x14ac:dyDescent="0.4">
      <c r="A1593" s="9"/>
      <c r="B1593" s="9"/>
      <c r="C1593" s="9"/>
      <c r="D1593" s="9"/>
      <c r="E1593" s="12"/>
      <c r="F1593" s="13"/>
      <c r="G1593" s="12"/>
      <c r="H1593" s="13"/>
      <c r="I1593" s="12"/>
      <c r="J1593" s="13"/>
      <c r="K1593" s="12"/>
      <c r="L1593" s="13"/>
      <c r="M1593" s="9"/>
    </row>
    <row r="1594" spans="1:51" ht="30" customHeight="1" x14ac:dyDescent="0.4">
      <c r="A1594" s="110" t="s">
        <v>3524</v>
      </c>
      <c r="B1594" s="110"/>
      <c r="C1594" s="110"/>
      <c r="D1594" s="110"/>
      <c r="E1594" s="111"/>
      <c r="F1594" s="112"/>
      <c r="G1594" s="111"/>
      <c r="H1594" s="112"/>
      <c r="I1594" s="111"/>
      <c r="J1594" s="112"/>
      <c r="K1594" s="111"/>
      <c r="L1594" s="112"/>
      <c r="M1594" s="110"/>
      <c r="N1594" s="1" t="s">
        <v>2008</v>
      </c>
    </row>
    <row r="1595" spans="1:51" ht="30" customHeight="1" x14ac:dyDescent="0.4">
      <c r="A1595" s="8" t="s">
        <v>3525</v>
      </c>
      <c r="B1595" s="8" t="s">
        <v>3526</v>
      </c>
      <c r="C1595" s="8" t="s">
        <v>85</v>
      </c>
      <c r="D1595" s="9">
        <v>3.0999999999999999E-3</v>
      </c>
      <c r="E1595" s="12" t="e">
        <f>#REF!</f>
        <v>#REF!</v>
      </c>
      <c r="F1595" s="13" t="e">
        <f>TRUNC(E1595*D1595,1)</f>
        <v>#REF!</v>
      </c>
      <c r="G1595" s="12" t="e">
        <f>#REF!</f>
        <v>#REF!</v>
      </c>
      <c r="H1595" s="13" t="e">
        <f>TRUNC(G1595*D1595,1)</f>
        <v>#REF!</v>
      </c>
      <c r="I1595" s="12" t="e">
        <f>#REF!</f>
        <v>#REF!</v>
      </c>
      <c r="J1595" s="13" t="e">
        <f>TRUNC(I1595*D1595,1)</f>
        <v>#REF!</v>
      </c>
      <c r="K1595" s="12" t="e">
        <f t="shared" ref="K1595:L1599" si="222">TRUNC(E1595+G1595+I1595,1)</f>
        <v>#REF!</v>
      </c>
      <c r="L1595" s="13" t="e">
        <f t="shared" si="222"/>
        <v>#REF!</v>
      </c>
      <c r="M1595" s="8" t="s">
        <v>3527</v>
      </c>
      <c r="N1595" s="2" t="s">
        <v>2008</v>
      </c>
      <c r="O1595" s="2" t="s">
        <v>3528</v>
      </c>
      <c r="P1595" s="2" t="s">
        <v>59</v>
      </c>
      <c r="Q1595" s="2" t="s">
        <v>59</v>
      </c>
      <c r="R1595" s="2" t="s">
        <v>58</v>
      </c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2" t="s">
        <v>51</v>
      </c>
      <c r="AW1595" s="2" t="s">
        <v>3529</v>
      </c>
      <c r="AX1595" s="2" t="s">
        <v>51</v>
      </c>
      <c r="AY1595" s="2" t="s">
        <v>51</v>
      </c>
    </row>
    <row r="1596" spans="1:51" ht="30" customHeight="1" x14ac:dyDescent="0.4">
      <c r="A1596" s="8" t="s">
        <v>2775</v>
      </c>
      <c r="B1596" s="8" t="s">
        <v>2776</v>
      </c>
      <c r="C1596" s="8" t="s">
        <v>1602</v>
      </c>
      <c r="D1596" s="9">
        <v>30</v>
      </c>
      <c r="E1596" s="12" t="e">
        <f>#REF!</f>
        <v>#REF!</v>
      </c>
      <c r="F1596" s="13" t="e">
        <f>TRUNC(E1596*D1596,1)</f>
        <v>#REF!</v>
      </c>
      <c r="G1596" s="12" t="e">
        <f>#REF!</f>
        <v>#REF!</v>
      </c>
      <c r="H1596" s="13" t="e">
        <f>TRUNC(G1596*D1596,1)</f>
        <v>#REF!</v>
      </c>
      <c r="I1596" s="12" t="e">
        <f>#REF!</f>
        <v>#REF!</v>
      </c>
      <c r="J1596" s="13" t="e">
        <f>TRUNC(I1596*D1596,1)</f>
        <v>#REF!</v>
      </c>
      <c r="K1596" s="12" t="e">
        <f t="shared" si="222"/>
        <v>#REF!</v>
      </c>
      <c r="L1596" s="13" t="e">
        <f t="shared" si="222"/>
        <v>#REF!</v>
      </c>
      <c r="M1596" s="8" t="s">
        <v>3530</v>
      </c>
      <c r="N1596" s="2" t="s">
        <v>2008</v>
      </c>
      <c r="O1596" s="2" t="s">
        <v>2777</v>
      </c>
      <c r="P1596" s="2" t="s">
        <v>59</v>
      </c>
      <c r="Q1596" s="2" t="s">
        <v>59</v>
      </c>
      <c r="R1596" s="2" t="s">
        <v>58</v>
      </c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2" t="s">
        <v>51</v>
      </c>
      <c r="AW1596" s="2" t="s">
        <v>3531</v>
      </c>
      <c r="AX1596" s="2" t="s">
        <v>51</v>
      </c>
      <c r="AY1596" s="2" t="s">
        <v>51</v>
      </c>
    </row>
    <row r="1597" spans="1:51" ht="30" customHeight="1" x14ac:dyDescent="0.4">
      <c r="A1597" s="8" t="s">
        <v>1518</v>
      </c>
      <c r="B1597" s="8" t="s">
        <v>1514</v>
      </c>
      <c r="C1597" s="8" t="s">
        <v>1515</v>
      </c>
      <c r="D1597" s="9">
        <v>8.3999999999999995E-3</v>
      </c>
      <c r="E1597" s="12" t="e">
        <f>#REF!</f>
        <v>#REF!</v>
      </c>
      <c r="F1597" s="13" t="e">
        <f>TRUNC(E1597*D1597,1)</f>
        <v>#REF!</v>
      </c>
      <c r="G1597" s="12" t="e">
        <f>#REF!</f>
        <v>#REF!</v>
      </c>
      <c r="H1597" s="13" t="e">
        <f>TRUNC(G1597*D1597,1)</f>
        <v>#REF!</v>
      </c>
      <c r="I1597" s="12" t="e">
        <f>#REF!</f>
        <v>#REF!</v>
      </c>
      <c r="J1597" s="13" t="e">
        <f>TRUNC(I1597*D1597,1)</f>
        <v>#REF!</v>
      </c>
      <c r="K1597" s="12" t="e">
        <f t="shared" si="222"/>
        <v>#REF!</v>
      </c>
      <c r="L1597" s="13" t="e">
        <f t="shared" si="222"/>
        <v>#REF!</v>
      </c>
      <c r="M1597" s="8" t="s">
        <v>1562</v>
      </c>
      <c r="N1597" s="2" t="s">
        <v>2008</v>
      </c>
      <c r="O1597" s="2" t="s">
        <v>1519</v>
      </c>
      <c r="P1597" s="2" t="s">
        <v>59</v>
      </c>
      <c r="Q1597" s="2" t="s">
        <v>59</v>
      </c>
      <c r="R1597" s="2" t="s">
        <v>58</v>
      </c>
      <c r="S1597" s="3"/>
      <c r="T1597" s="3"/>
      <c r="U1597" s="3"/>
      <c r="V1597" s="3">
        <v>1</v>
      </c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2" t="s">
        <v>51</v>
      </c>
      <c r="AW1597" s="2" t="s">
        <v>3532</v>
      </c>
      <c r="AX1597" s="2" t="s">
        <v>51</v>
      </c>
      <c r="AY1597" s="2" t="s">
        <v>51</v>
      </c>
    </row>
    <row r="1598" spans="1:51" ht="30" customHeight="1" x14ac:dyDescent="0.4">
      <c r="A1598" s="8" t="s">
        <v>1532</v>
      </c>
      <c r="B1598" s="8" t="s">
        <v>1682</v>
      </c>
      <c r="C1598" s="8" t="s">
        <v>97</v>
      </c>
      <c r="D1598" s="9">
        <v>1</v>
      </c>
      <c r="E1598" s="12" t="e">
        <f>TRUNC(SUMIF(V1595:V1599, RIGHTB(O1598, 1), H1595:H1599)*U1598, 2)</f>
        <v>#REF!</v>
      </c>
      <c r="F1598" s="13" t="e">
        <f>TRUNC(E1598*D1598,1)</f>
        <v>#REF!</v>
      </c>
      <c r="G1598" s="12">
        <v>0</v>
      </c>
      <c r="H1598" s="13">
        <f>TRUNC(G1598*D1598,1)</f>
        <v>0</v>
      </c>
      <c r="I1598" s="12">
        <v>0</v>
      </c>
      <c r="J1598" s="13">
        <f>TRUNC(I1598*D1598,1)</f>
        <v>0</v>
      </c>
      <c r="K1598" s="12" t="e">
        <f t="shared" si="222"/>
        <v>#REF!</v>
      </c>
      <c r="L1598" s="13" t="e">
        <f t="shared" si="222"/>
        <v>#REF!</v>
      </c>
      <c r="M1598" s="8" t="s">
        <v>51</v>
      </c>
      <c r="N1598" s="2" t="s">
        <v>2008</v>
      </c>
      <c r="O1598" s="2" t="s">
        <v>1367</v>
      </c>
      <c r="P1598" s="2" t="s">
        <v>59</v>
      </c>
      <c r="Q1598" s="2" t="s">
        <v>59</v>
      </c>
      <c r="R1598" s="2" t="s">
        <v>59</v>
      </c>
      <c r="S1598" s="3">
        <v>1</v>
      </c>
      <c r="T1598" s="3">
        <v>0</v>
      </c>
      <c r="U1598" s="3">
        <v>0.05</v>
      </c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2" t="s">
        <v>51</v>
      </c>
      <c r="AW1598" s="2" t="s">
        <v>3533</v>
      </c>
      <c r="AX1598" s="2" t="s">
        <v>51</v>
      </c>
      <c r="AY1598" s="2" t="s">
        <v>51</v>
      </c>
    </row>
    <row r="1599" spans="1:51" ht="30" customHeight="1" x14ac:dyDescent="0.4">
      <c r="A1599" s="8" t="s">
        <v>3534</v>
      </c>
      <c r="B1599" s="8" t="s">
        <v>3535</v>
      </c>
      <c r="C1599" s="8" t="s">
        <v>1615</v>
      </c>
      <c r="D1599" s="9">
        <v>3.3300000000000003E-2</v>
      </c>
      <c r="E1599" s="12" t="e">
        <f>일위대가목록!E261</f>
        <v>#REF!</v>
      </c>
      <c r="F1599" s="13" t="e">
        <f>TRUNC(E1599*D1599,1)</f>
        <v>#REF!</v>
      </c>
      <c r="G1599" s="12" t="e">
        <f>일위대가목록!F261</f>
        <v>#REF!</v>
      </c>
      <c r="H1599" s="13" t="e">
        <f>TRUNC(G1599*D1599,1)</f>
        <v>#REF!</v>
      </c>
      <c r="I1599" s="12" t="e">
        <f>일위대가목록!G261</f>
        <v>#REF!</v>
      </c>
      <c r="J1599" s="13" t="e">
        <f>TRUNC(I1599*D1599,1)</f>
        <v>#REF!</v>
      </c>
      <c r="K1599" s="12" t="e">
        <f t="shared" si="222"/>
        <v>#REF!</v>
      </c>
      <c r="L1599" s="13" t="e">
        <f t="shared" si="222"/>
        <v>#REF!</v>
      </c>
      <c r="M1599" s="8" t="s">
        <v>3536</v>
      </c>
      <c r="N1599" s="2" t="s">
        <v>2008</v>
      </c>
      <c r="O1599" s="2" t="s">
        <v>3537</v>
      </c>
      <c r="P1599" s="2" t="s">
        <v>58</v>
      </c>
      <c r="Q1599" s="2" t="s">
        <v>59</v>
      </c>
      <c r="R1599" s="2" t="s">
        <v>59</v>
      </c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2" t="s">
        <v>51</v>
      </c>
      <c r="AW1599" s="2" t="s">
        <v>3538</v>
      </c>
      <c r="AX1599" s="2" t="s">
        <v>51</v>
      </c>
      <c r="AY1599" s="2" t="s">
        <v>51</v>
      </c>
    </row>
    <row r="1600" spans="1:51" ht="30" customHeight="1" x14ac:dyDescent="0.4">
      <c r="A1600" s="8" t="s">
        <v>1406</v>
      </c>
      <c r="B1600" s="8" t="s">
        <v>51</v>
      </c>
      <c r="C1600" s="8" t="s">
        <v>51</v>
      </c>
      <c r="D1600" s="9"/>
      <c r="E1600" s="12"/>
      <c r="F1600" s="13" t="e">
        <f>TRUNC(SUMIF(N1595:N1599, N1594, F1595:F1599),0)</f>
        <v>#REF!</v>
      </c>
      <c r="G1600" s="12"/>
      <c r="H1600" s="13" t="e">
        <f>TRUNC(SUMIF(N1595:N1599, N1594, H1595:H1599),0)</f>
        <v>#REF!</v>
      </c>
      <c r="I1600" s="12"/>
      <c r="J1600" s="13" t="e">
        <f>TRUNC(SUMIF(N1595:N1599, N1594, J1595:J1599),0)</f>
        <v>#REF!</v>
      </c>
      <c r="K1600" s="12"/>
      <c r="L1600" s="13" t="e">
        <f>F1600+H1600+J1600</f>
        <v>#REF!</v>
      </c>
      <c r="M1600" s="8" t="s">
        <v>51</v>
      </c>
      <c r="N1600" s="2" t="s">
        <v>99</v>
      </c>
      <c r="O1600" s="2" t="s">
        <v>99</v>
      </c>
      <c r="P1600" s="2" t="s">
        <v>51</v>
      </c>
      <c r="Q1600" s="2" t="s">
        <v>51</v>
      </c>
      <c r="R1600" s="2" t="s">
        <v>51</v>
      </c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2" t="s">
        <v>51</v>
      </c>
      <c r="AW1600" s="2" t="s">
        <v>51</v>
      </c>
      <c r="AX1600" s="2" t="s">
        <v>51</v>
      </c>
      <c r="AY1600" s="2" t="s">
        <v>51</v>
      </c>
    </row>
    <row r="1601" spans="1:51" ht="30" customHeight="1" x14ac:dyDescent="0.4">
      <c r="A1601" s="9"/>
      <c r="B1601" s="9"/>
      <c r="C1601" s="9"/>
      <c r="D1601" s="9"/>
      <c r="E1601" s="12"/>
      <c r="F1601" s="13"/>
      <c r="G1601" s="12"/>
      <c r="H1601" s="13"/>
      <c r="I1601" s="12"/>
      <c r="J1601" s="13"/>
      <c r="K1601" s="12"/>
      <c r="L1601" s="13"/>
      <c r="M1601" s="9"/>
    </row>
    <row r="1602" spans="1:51" ht="30" customHeight="1" x14ac:dyDescent="0.4">
      <c r="A1602" s="110" t="s">
        <v>3539</v>
      </c>
      <c r="B1602" s="110"/>
      <c r="C1602" s="110"/>
      <c r="D1602" s="110"/>
      <c r="E1602" s="111"/>
      <c r="F1602" s="112"/>
      <c r="G1602" s="111"/>
      <c r="H1602" s="112"/>
      <c r="I1602" s="111"/>
      <c r="J1602" s="112"/>
      <c r="K1602" s="111"/>
      <c r="L1602" s="112"/>
      <c r="M1602" s="110"/>
      <c r="N1602" s="1" t="s">
        <v>2013</v>
      </c>
    </row>
    <row r="1603" spans="1:51" ht="30" customHeight="1" x14ac:dyDescent="0.4">
      <c r="A1603" s="8" t="s">
        <v>2017</v>
      </c>
      <c r="B1603" s="8" t="s">
        <v>3540</v>
      </c>
      <c r="C1603" s="8" t="s">
        <v>1602</v>
      </c>
      <c r="D1603" s="9">
        <v>0.13500000000000001</v>
      </c>
      <c r="E1603" s="12" t="e">
        <f>#REF!</f>
        <v>#REF!</v>
      </c>
      <c r="F1603" s="13" t="e">
        <f>TRUNC(E1603*D1603,1)</f>
        <v>#REF!</v>
      </c>
      <c r="G1603" s="12" t="e">
        <f>#REF!</f>
        <v>#REF!</v>
      </c>
      <c r="H1603" s="13" t="e">
        <f>TRUNC(G1603*D1603,1)</f>
        <v>#REF!</v>
      </c>
      <c r="I1603" s="12" t="e">
        <f>#REF!</f>
        <v>#REF!</v>
      </c>
      <c r="J1603" s="13" t="e">
        <f>TRUNC(I1603*D1603,1)</f>
        <v>#REF!</v>
      </c>
      <c r="K1603" s="12" t="e">
        <f>TRUNC(E1603+G1603+I1603,1)</f>
        <v>#REF!</v>
      </c>
      <c r="L1603" s="13" t="e">
        <f>TRUNC(F1603+H1603+J1603,1)</f>
        <v>#REF!</v>
      </c>
      <c r="M1603" s="8" t="s">
        <v>3541</v>
      </c>
      <c r="N1603" s="2" t="s">
        <v>2013</v>
      </c>
      <c r="O1603" s="2" t="s">
        <v>3542</v>
      </c>
      <c r="P1603" s="2" t="s">
        <v>59</v>
      </c>
      <c r="Q1603" s="2" t="s">
        <v>59</v>
      </c>
      <c r="R1603" s="2" t="s">
        <v>58</v>
      </c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2" t="s">
        <v>51</v>
      </c>
      <c r="AW1603" s="2" t="s">
        <v>3543</v>
      </c>
      <c r="AX1603" s="2" t="s">
        <v>51</v>
      </c>
      <c r="AY1603" s="2" t="s">
        <v>51</v>
      </c>
    </row>
    <row r="1604" spans="1:51" ht="30" customHeight="1" x14ac:dyDescent="0.4">
      <c r="A1604" s="8" t="s">
        <v>2022</v>
      </c>
      <c r="B1604" s="8" t="s">
        <v>2023</v>
      </c>
      <c r="C1604" s="8" t="s">
        <v>69</v>
      </c>
      <c r="D1604" s="9">
        <v>1</v>
      </c>
      <c r="E1604" s="12" t="e">
        <f>일위대가목록!E262</f>
        <v>#REF!</v>
      </c>
      <c r="F1604" s="13" t="e">
        <f>TRUNC(E1604*D1604,1)</f>
        <v>#REF!</v>
      </c>
      <c r="G1604" s="12" t="e">
        <f>일위대가목록!F262</f>
        <v>#REF!</v>
      </c>
      <c r="H1604" s="13" t="e">
        <f>TRUNC(G1604*D1604,1)</f>
        <v>#REF!</v>
      </c>
      <c r="I1604" s="12" t="e">
        <f>일위대가목록!G262</f>
        <v>#REF!</v>
      </c>
      <c r="J1604" s="13" t="e">
        <f>TRUNC(I1604*D1604,1)</f>
        <v>#REF!</v>
      </c>
      <c r="K1604" s="12" t="e">
        <f>TRUNC(E1604+G1604+I1604,1)</f>
        <v>#REF!</v>
      </c>
      <c r="L1604" s="13" t="e">
        <f>TRUNC(F1604+H1604+J1604,1)</f>
        <v>#REF!</v>
      </c>
      <c r="M1604" s="8" t="s">
        <v>2024</v>
      </c>
      <c r="N1604" s="2" t="s">
        <v>2013</v>
      </c>
      <c r="O1604" s="2" t="s">
        <v>2025</v>
      </c>
      <c r="P1604" s="2" t="s">
        <v>58</v>
      </c>
      <c r="Q1604" s="2" t="s">
        <v>59</v>
      </c>
      <c r="R1604" s="2" t="s">
        <v>59</v>
      </c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2" t="s">
        <v>51</v>
      </c>
      <c r="AW1604" s="2" t="s">
        <v>3544</v>
      </c>
      <c r="AX1604" s="2" t="s">
        <v>51</v>
      </c>
      <c r="AY1604" s="2" t="s">
        <v>51</v>
      </c>
    </row>
    <row r="1605" spans="1:51" ht="30" customHeight="1" x14ac:dyDescent="0.4">
      <c r="A1605" s="8" t="s">
        <v>1406</v>
      </c>
      <c r="B1605" s="8" t="s">
        <v>51</v>
      </c>
      <c r="C1605" s="8" t="s">
        <v>51</v>
      </c>
      <c r="D1605" s="9"/>
      <c r="E1605" s="12"/>
      <c r="F1605" s="13" t="e">
        <f>TRUNC(SUMIF(N1603:N1604, N1602, F1603:F1604),0)</f>
        <v>#REF!</v>
      </c>
      <c r="G1605" s="12"/>
      <c r="H1605" s="13" t="e">
        <f>TRUNC(SUMIF(N1603:N1604, N1602, H1603:H1604),0)</f>
        <v>#REF!</v>
      </c>
      <c r="I1605" s="12"/>
      <c r="J1605" s="13" t="e">
        <f>TRUNC(SUMIF(N1603:N1604, N1602, J1603:J1604),0)</f>
        <v>#REF!</v>
      </c>
      <c r="K1605" s="12"/>
      <c r="L1605" s="13" t="e">
        <f>F1605+H1605+J1605</f>
        <v>#REF!</v>
      </c>
      <c r="M1605" s="8" t="s">
        <v>51</v>
      </c>
      <c r="N1605" s="2" t="s">
        <v>99</v>
      </c>
      <c r="O1605" s="2" t="s">
        <v>99</v>
      </c>
      <c r="P1605" s="2" t="s">
        <v>51</v>
      </c>
      <c r="Q1605" s="2" t="s">
        <v>51</v>
      </c>
      <c r="R1605" s="2" t="s">
        <v>51</v>
      </c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2" t="s">
        <v>51</v>
      </c>
      <c r="AW1605" s="2" t="s">
        <v>51</v>
      </c>
      <c r="AX1605" s="2" t="s">
        <v>51</v>
      </c>
      <c r="AY1605" s="2" t="s">
        <v>51</v>
      </c>
    </row>
    <row r="1606" spans="1:51" ht="30" customHeight="1" x14ac:dyDescent="0.4">
      <c r="A1606" s="9"/>
      <c r="B1606" s="9"/>
      <c r="C1606" s="9"/>
      <c r="D1606" s="9"/>
      <c r="E1606" s="12"/>
      <c r="F1606" s="13"/>
      <c r="G1606" s="12"/>
      <c r="H1606" s="13"/>
      <c r="I1606" s="12"/>
      <c r="J1606" s="13"/>
      <c r="K1606" s="12"/>
      <c r="L1606" s="13"/>
      <c r="M1606" s="9"/>
    </row>
    <row r="1607" spans="1:51" ht="30" customHeight="1" x14ac:dyDescent="0.4">
      <c r="A1607" s="110" t="s">
        <v>3545</v>
      </c>
      <c r="B1607" s="110"/>
      <c r="C1607" s="110"/>
      <c r="D1607" s="110"/>
      <c r="E1607" s="111"/>
      <c r="F1607" s="112"/>
      <c r="G1607" s="111"/>
      <c r="H1607" s="112"/>
      <c r="I1607" s="111"/>
      <c r="J1607" s="112"/>
      <c r="K1607" s="111"/>
      <c r="L1607" s="112"/>
      <c r="M1607" s="110"/>
      <c r="N1607" s="1" t="s">
        <v>3537</v>
      </c>
    </row>
    <row r="1608" spans="1:51" ht="30" customHeight="1" x14ac:dyDescent="0.4">
      <c r="A1608" s="8" t="s">
        <v>3534</v>
      </c>
      <c r="B1608" s="8" t="s">
        <v>3535</v>
      </c>
      <c r="C1608" s="8" t="s">
        <v>85</v>
      </c>
      <c r="D1608" s="9">
        <v>0.63539999999999996</v>
      </c>
      <c r="E1608" s="12" t="e">
        <f>#REF!</f>
        <v>#REF!</v>
      </c>
      <c r="F1608" s="13" t="e">
        <f>TRUNC(E1608*D1608,1)</f>
        <v>#REF!</v>
      </c>
      <c r="G1608" s="12" t="e">
        <f>#REF!</f>
        <v>#REF!</v>
      </c>
      <c r="H1608" s="13" t="e">
        <f>TRUNC(G1608*D1608,1)</f>
        <v>#REF!</v>
      </c>
      <c r="I1608" s="12" t="e">
        <f>#REF!</f>
        <v>#REF!</v>
      </c>
      <c r="J1608" s="13" t="e">
        <f>TRUNC(I1608*D1608,1)</f>
        <v>#REF!</v>
      </c>
      <c r="K1608" s="12" t="e">
        <f t="shared" ref="K1608:L1611" si="223">TRUNC(E1608+G1608+I1608,1)</f>
        <v>#REF!</v>
      </c>
      <c r="L1608" s="13" t="e">
        <f t="shared" si="223"/>
        <v>#REF!</v>
      </c>
      <c r="M1608" s="8" t="s">
        <v>3547</v>
      </c>
      <c r="N1608" s="2" t="s">
        <v>3537</v>
      </c>
      <c r="O1608" s="2" t="s">
        <v>3548</v>
      </c>
      <c r="P1608" s="2" t="s">
        <v>59</v>
      </c>
      <c r="Q1608" s="2" t="s">
        <v>59</v>
      </c>
      <c r="R1608" s="2" t="s">
        <v>58</v>
      </c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2" t="s">
        <v>51</v>
      </c>
      <c r="AW1608" s="2" t="s">
        <v>3549</v>
      </c>
      <c r="AX1608" s="2" t="s">
        <v>51</v>
      </c>
      <c r="AY1608" s="2" t="s">
        <v>51</v>
      </c>
    </row>
    <row r="1609" spans="1:51" ht="30" customHeight="1" x14ac:dyDescent="0.4">
      <c r="A1609" s="8" t="s">
        <v>3550</v>
      </c>
      <c r="B1609" s="8" t="s">
        <v>3551</v>
      </c>
      <c r="C1609" s="8" t="s">
        <v>1602</v>
      </c>
      <c r="D1609" s="9">
        <v>5.6</v>
      </c>
      <c r="E1609" s="12" t="e">
        <f>#REF!</f>
        <v>#REF!</v>
      </c>
      <c r="F1609" s="13" t="e">
        <f>TRUNC(E1609*D1609,1)</f>
        <v>#REF!</v>
      </c>
      <c r="G1609" s="12" t="e">
        <f>#REF!</f>
        <v>#REF!</v>
      </c>
      <c r="H1609" s="13" t="e">
        <f>TRUNC(G1609*D1609,1)</f>
        <v>#REF!</v>
      </c>
      <c r="I1609" s="12" t="e">
        <f>#REF!</f>
        <v>#REF!</v>
      </c>
      <c r="J1609" s="13" t="e">
        <f>TRUNC(I1609*D1609,1)</f>
        <v>#REF!</v>
      </c>
      <c r="K1609" s="12" t="e">
        <f t="shared" si="223"/>
        <v>#REF!</v>
      </c>
      <c r="L1609" s="13" t="e">
        <f t="shared" si="223"/>
        <v>#REF!</v>
      </c>
      <c r="M1609" s="8" t="s">
        <v>3552</v>
      </c>
      <c r="N1609" s="2" t="s">
        <v>3537</v>
      </c>
      <c r="O1609" s="2" t="s">
        <v>3553</v>
      </c>
      <c r="P1609" s="2" t="s">
        <v>59</v>
      </c>
      <c r="Q1609" s="2" t="s">
        <v>59</v>
      </c>
      <c r="R1609" s="2" t="s">
        <v>58</v>
      </c>
      <c r="S1609" s="3"/>
      <c r="T1609" s="3"/>
      <c r="U1609" s="3"/>
      <c r="V1609" s="3">
        <v>1</v>
      </c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2" t="s">
        <v>51</v>
      </c>
      <c r="AW1609" s="2" t="s">
        <v>3554</v>
      </c>
      <c r="AX1609" s="2" t="s">
        <v>51</v>
      </c>
      <c r="AY1609" s="2" t="s">
        <v>51</v>
      </c>
    </row>
    <row r="1610" spans="1:51" ht="30" customHeight="1" x14ac:dyDescent="0.4">
      <c r="A1610" s="8" t="s">
        <v>2083</v>
      </c>
      <c r="B1610" s="8" t="s">
        <v>3254</v>
      </c>
      <c r="C1610" s="8" t="s">
        <v>97</v>
      </c>
      <c r="D1610" s="9">
        <v>1</v>
      </c>
      <c r="E1610" s="12" t="e">
        <f>TRUNC(SUMIF(V1608:V1611, RIGHTB(O1610, 1), F1608:F1611)*U1610, 2)</f>
        <v>#REF!</v>
      </c>
      <c r="F1610" s="13" t="e">
        <f>TRUNC(E1610*D1610,1)</f>
        <v>#REF!</v>
      </c>
      <c r="G1610" s="12">
        <v>0</v>
      </c>
      <c r="H1610" s="13">
        <f>TRUNC(G1610*D1610,1)</f>
        <v>0</v>
      </c>
      <c r="I1610" s="12">
        <v>0</v>
      </c>
      <c r="J1610" s="13">
        <f>TRUNC(I1610*D1610,1)</f>
        <v>0</v>
      </c>
      <c r="K1610" s="12" t="e">
        <f t="shared" si="223"/>
        <v>#REF!</v>
      </c>
      <c r="L1610" s="13" t="e">
        <f t="shared" si="223"/>
        <v>#REF!</v>
      </c>
      <c r="M1610" s="8" t="s">
        <v>51</v>
      </c>
      <c r="N1610" s="2" t="s">
        <v>3537</v>
      </c>
      <c r="O1610" s="2" t="s">
        <v>1367</v>
      </c>
      <c r="P1610" s="2" t="s">
        <v>59</v>
      </c>
      <c r="Q1610" s="2" t="s">
        <v>59</v>
      </c>
      <c r="R1610" s="2" t="s">
        <v>59</v>
      </c>
      <c r="S1610" s="3">
        <v>0</v>
      </c>
      <c r="T1610" s="3">
        <v>0</v>
      </c>
      <c r="U1610" s="3">
        <v>0.2</v>
      </c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2" t="s">
        <v>51</v>
      </c>
      <c r="AW1610" s="2" t="s">
        <v>3555</v>
      </c>
      <c r="AX1610" s="2" t="s">
        <v>51</v>
      </c>
      <c r="AY1610" s="2" t="s">
        <v>51</v>
      </c>
    </row>
    <row r="1611" spans="1:51" ht="30" customHeight="1" x14ac:dyDescent="0.4">
      <c r="A1611" s="8" t="s">
        <v>3556</v>
      </c>
      <c r="B1611" s="8" t="s">
        <v>1514</v>
      </c>
      <c r="C1611" s="8" t="s">
        <v>1515</v>
      </c>
      <c r="D1611" s="9">
        <v>1</v>
      </c>
      <c r="E1611" s="12" t="e">
        <f>TRUNC(#REF!*1/8*16/12*25/20, 1)</f>
        <v>#REF!</v>
      </c>
      <c r="F1611" s="13" t="e">
        <f>TRUNC(E1611*D1611,1)</f>
        <v>#REF!</v>
      </c>
      <c r="G1611" s="12" t="e">
        <f>TRUNC(#REF!*1/8*16/12*25/20, 1)</f>
        <v>#REF!</v>
      </c>
      <c r="H1611" s="13" t="e">
        <f>TRUNC(G1611*D1611,1)</f>
        <v>#REF!</v>
      </c>
      <c r="I1611" s="12" t="e">
        <f>TRUNC(#REF!*1/8*16/12*25/20, 1)</f>
        <v>#REF!</v>
      </c>
      <c r="J1611" s="13" t="e">
        <f>TRUNC(I1611*D1611,1)</f>
        <v>#REF!</v>
      </c>
      <c r="K1611" s="12" t="e">
        <f t="shared" si="223"/>
        <v>#REF!</v>
      </c>
      <c r="L1611" s="13" t="e">
        <f t="shared" si="223"/>
        <v>#REF!</v>
      </c>
      <c r="M1611" s="8" t="s">
        <v>3557</v>
      </c>
      <c r="N1611" s="2" t="s">
        <v>3537</v>
      </c>
      <c r="O1611" s="2" t="s">
        <v>3558</v>
      </c>
      <c r="P1611" s="2" t="s">
        <v>59</v>
      </c>
      <c r="Q1611" s="2" t="s">
        <v>59</v>
      </c>
      <c r="R1611" s="2" t="s">
        <v>58</v>
      </c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2" t="s">
        <v>51</v>
      </c>
      <c r="AW1611" s="2" t="s">
        <v>3559</v>
      </c>
      <c r="AX1611" s="2" t="s">
        <v>58</v>
      </c>
      <c r="AY1611" s="2" t="s">
        <v>51</v>
      </c>
    </row>
    <row r="1612" spans="1:51" ht="30" customHeight="1" x14ac:dyDescent="0.4">
      <c r="A1612" s="8" t="s">
        <v>1406</v>
      </c>
      <c r="B1612" s="8" t="s">
        <v>51</v>
      </c>
      <c r="C1612" s="8" t="s">
        <v>51</v>
      </c>
      <c r="D1612" s="9"/>
      <c r="E1612" s="12"/>
      <c r="F1612" s="13" t="e">
        <f>TRUNC(SUMIF(N1608:N1611, N1607, F1608:F1611),0)</f>
        <v>#REF!</v>
      </c>
      <c r="G1612" s="12"/>
      <c r="H1612" s="13" t="e">
        <f>TRUNC(SUMIF(N1608:N1611, N1607, H1608:H1611),0)</f>
        <v>#REF!</v>
      </c>
      <c r="I1612" s="12"/>
      <c r="J1612" s="13" t="e">
        <f>TRUNC(SUMIF(N1608:N1611, N1607, J1608:J1611),0)</f>
        <v>#REF!</v>
      </c>
      <c r="K1612" s="12"/>
      <c r="L1612" s="13" t="e">
        <f>F1612+H1612+J1612</f>
        <v>#REF!</v>
      </c>
      <c r="M1612" s="8" t="s">
        <v>51</v>
      </c>
      <c r="N1612" s="2" t="s">
        <v>99</v>
      </c>
      <c r="O1612" s="2" t="s">
        <v>99</v>
      </c>
      <c r="P1612" s="2" t="s">
        <v>51</v>
      </c>
      <c r="Q1612" s="2" t="s">
        <v>51</v>
      </c>
      <c r="R1612" s="2" t="s">
        <v>51</v>
      </c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2" t="s">
        <v>51</v>
      </c>
      <c r="AW1612" s="2" t="s">
        <v>51</v>
      </c>
      <c r="AX1612" s="2" t="s">
        <v>51</v>
      </c>
      <c r="AY1612" s="2" t="s">
        <v>51</v>
      </c>
    </row>
    <row r="1613" spans="1:51" ht="30" customHeight="1" x14ac:dyDescent="0.4">
      <c r="A1613" s="9"/>
      <c r="B1613" s="9"/>
      <c r="C1613" s="9"/>
      <c r="D1613" s="9"/>
      <c r="E1613" s="12"/>
      <c r="F1613" s="13"/>
      <c r="G1613" s="12"/>
      <c r="H1613" s="13"/>
      <c r="I1613" s="12"/>
      <c r="J1613" s="13"/>
      <c r="K1613" s="12"/>
      <c r="L1613" s="13"/>
      <c r="M1613" s="9"/>
    </row>
    <row r="1614" spans="1:51" ht="30" customHeight="1" x14ac:dyDescent="0.4">
      <c r="A1614" s="110" t="s">
        <v>3560</v>
      </c>
      <c r="B1614" s="110"/>
      <c r="C1614" s="110"/>
      <c r="D1614" s="110"/>
      <c r="E1614" s="111"/>
      <c r="F1614" s="112"/>
      <c r="G1614" s="111"/>
      <c r="H1614" s="112"/>
      <c r="I1614" s="111"/>
      <c r="J1614" s="112"/>
      <c r="K1614" s="111"/>
      <c r="L1614" s="112"/>
      <c r="M1614" s="110"/>
      <c r="N1614" s="1" t="s">
        <v>2025</v>
      </c>
    </row>
    <row r="1615" spans="1:51" ht="30" customHeight="1" x14ac:dyDescent="0.4">
      <c r="A1615" s="8" t="s">
        <v>3561</v>
      </c>
      <c r="B1615" s="8" t="s">
        <v>3562</v>
      </c>
      <c r="C1615" s="8" t="s">
        <v>1515</v>
      </c>
      <c r="D1615" s="9">
        <v>2.5000000000000001E-2</v>
      </c>
      <c r="E1615" s="12" t="e">
        <f>#REF!</f>
        <v>#REF!</v>
      </c>
      <c r="F1615" s="13" t="e">
        <f>TRUNC(E1615*D1615,1)</f>
        <v>#REF!</v>
      </c>
      <c r="G1615" s="12" t="e">
        <f>#REF!</f>
        <v>#REF!</v>
      </c>
      <c r="H1615" s="13" t="e">
        <f>TRUNC(G1615*D1615,1)</f>
        <v>#REF!</v>
      </c>
      <c r="I1615" s="12" t="e">
        <f>#REF!</f>
        <v>#REF!</v>
      </c>
      <c r="J1615" s="13" t="e">
        <f>TRUNC(I1615*D1615,1)</f>
        <v>#REF!</v>
      </c>
      <c r="K1615" s="12" t="e">
        <f>TRUNC(E1615+G1615+I1615,1)</f>
        <v>#REF!</v>
      </c>
      <c r="L1615" s="13" t="e">
        <f>TRUNC(F1615+H1615+J1615,1)</f>
        <v>#REF!</v>
      </c>
      <c r="M1615" s="8" t="s">
        <v>3563</v>
      </c>
      <c r="N1615" s="2" t="s">
        <v>2025</v>
      </c>
      <c r="O1615" s="2" t="s">
        <v>3564</v>
      </c>
      <c r="P1615" s="2" t="s">
        <v>59</v>
      </c>
      <c r="Q1615" s="2" t="s">
        <v>59</v>
      </c>
      <c r="R1615" s="2" t="s">
        <v>58</v>
      </c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2" t="s">
        <v>51</v>
      </c>
      <c r="AW1615" s="2" t="s">
        <v>3565</v>
      </c>
      <c r="AX1615" s="2" t="s">
        <v>51</v>
      </c>
      <c r="AY1615" s="2" t="s">
        <v>51</v>
      </c>
    </row>
    <row r="1616" spans="1:51" ht="30" customHeight="1" x14ac:dyDescent="0.4">
      <c r="A1616" s="8" t="s">
        <v>1406</v>
      </c>
      <c r="B1616" s="8" t="s">
        <v>51</v>
      </c>
      <c r="C1616" s="8" t="s">
        <v>51</v>
      </c>
      <c r="D1616" s="9"/>
      <c r="E1616" s="12"/>
      <c r="F1616" s="13" t="e">
        <f>TRUNC(SUMIF(N1615:N1615, N1614, F1615:F1615),0)</f>
        <v>#REF!</v>
      </c>
      <c r="G1616" s="12"/>
      <c r="H1616" s="13" t="e">
        <f>TRUNC(SUMIF(N1615:N1615, N1614, H1615:H1615),0)</f>
        <v>#REF!</v>
      </c>
      <c r="I1616" s="12"/>
      <c r="J1616" s="13" t="e">
        <f>TRUNC(SUMIF(N1615:N1615, N1614, J1615:J1615),0)</f>
        <v>#REF!</v>
      </c>
      <c r="K1616" s="12"/>
      <c r="L1616" s="13" t="e">
        <f>F1616+H1616+J1616</f>
        <v>#REF!</v>
      </c>
      <c r="M1616" s="8" t="s">
        <v>51</v>
      </c>
      <c r="N1616" s="2" t="s">
        <v>99</v>
      </c>
      <c r="O1616" s="2" t="s">
        <v>99</v>
      </c>
      <c r="P1616" s="2" t="s">
        <v>51</v>
      </c>
      <c r="Q1616" s="2" t="s">
        <v>51</v>
      </c>
      <c r="R1616" s="2" t="s">
        <v>51</v>
      </c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2" t="s">
        <v>51</v>
      </c>
      <c r="AW1616" s="2" t="s">
        <v>51</v>
      </c>
      <c r="AX1616" s="2" t="s">
        <v>51</v>
      </c>
      <c r="AY1616" s="2" t="s">
        <v>51</v>
      </c>
    </row>
    <row r="1617" spans="1:51" ht="30" customHeight="1" x14ac:dyDescent="0.4">
      <c r="A1617" s="9"/>
      <c r="B1617" s="9"/>
      <c r="C1617" s="9"/>
      <c r="D1617" s="9"/>
      <c r="E1617" s="12"/>
      <c r="F1617" s="13"/>
      <c r="G1617" s="12"/>
      <c r="H1617" s="13"/>
      <c r="I1617" s="12"/>
      <c r="J1617" s="13"/>
      <c r="K1617" s="12"/>
      <c r="L1617" s="13"/>
      <c r="M1617" s="9"/>
    </row>
    <row r="1618" spans="1:51" ht="30" customHeight="1" x14ac:dyDescent="0.4">
      <c r="A1618" s="110" t="s">
        <v>3566</v>
      </c>
      <c r="B1618" s="110"/>
      <c r="C1618" s="110"/>
      <c r="D1618" s="110"/>
      <c r="E1618" s="111"/>
      <c r="F1618" s="112"/>
      <c r="G1618" s="111"/>
      <c r="H1618" s="112"/>
      <c r="I1618" s="111"/>
      <c r="J1618" s="112"/>
      <c r="K1618" s="111"/>
      <c r="L1618" s="112"/>
      <c r="M1618" s="110"/>
      <c r="N1618" s="1" t="s">
        <v>2076</v>
      </c>
    </row>
    <row r="1619" spans="1:51" ht="30" customHeight="1" x14ac:dyDescent="0.4">
      <c r="A1619" s="8" t="s">
        <v>3568</v>
      </c>
      <c r="B1619" s="8" t="s">
        <v>1514</v>
      </c>
      <c r="C1619" s="8" t="s">
        <v>1515</v>
      </c>
      <c r="D1619" s="9">
        <v>0.09</v>
      </c>
      <c r="E1619" s="12" t="e">
        <f>#REF!</f>
        <v>#REF!</v>
      </c>
      <c r="F1619" s="13" t="e">
        <f>TRUNC(E1619*D1619,1)</f>
        <v>#REF!</v>
      </c>
      <c r="G1619" s="12" t="e">
        <f>#REF!</f>
        <v>#REF!</v>
      </c>
      <c r="H1619" s="13" t="e">
        <f>TRUNC(G1619*D1619,1)</f>
        <v>#REF!</v>
      </c>
      <c r="I1619" s="12" t="e">
        <f>#REF!</f>
        <v>#REF!</v>
      </c>
      <c r="J1619" s="13" t="e">
        <f>TRUNC(I1619*D1619,1)</f>
        <v>#REF!</v>
      </c>
      <c r="K1619" s="12" t="e">
        <f t="shared" ref="K1619:L1621" si="224">TRUNC(E1619+G1619+I1619,1)</f>
        <v>#REF!</v>
      </c>
      <c r="L1619" s="13" t="e">
        <f t="shared" si="224"/>
        <v>#REF!</v>
      </c>
      <c r="M1619" s="8" t="s">
        <v>3569</v>
      </c>
      <c r="N1619" s="2" t="s">
        <v>2076</v>
      </c>
      <c r="O1619" s="2" t="s">
        <v>3570</v>
      </c>
      <c r="P1619" s="2" t="s">
        <v>59</v>
      </c>
      <c r="Q1619" s="2" t="s">
        <v>59</v>
      </c>
      <c r="R1619" s="2" t="s">
        <v>58</v>
      </c>
      <c r="S1619" s="3"/>
      <c r="T1619" s="3"/>
      <c r="U1619" s="3"/>
      <c r="V1619" s="3">
        <v>1</v>
      </c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2" t="s">
        <v>51</v>
      </c>
      <c r="AW1619" s="2" t="s">
        <v>3571</v>
      </c>
      <c r="AX1619" s="2" t="s">
        <v>51</v>
      </c>
      <c r="AY1619" s="2" t="s">
        <v>51</v>
      </c>
    </row>
    <row r="1620" spans="1:51" ht="30" customHeight="1" x14ac:dyDescent="0.4">
      <c r="A1620" s="8" t="s">
        <v>1518</v>
      </c>
      <c r="B1620" s="8" t="s">
        <v>1514</v>
      </c>
      <c r="C1620" s="8" t="s">
        <v>1515</v>
      </c>
      <c r="D1620" s="9">
        <v>0.02</v>
      </c>
      <c r="E1620" s="12" t="e">
        <f>#REF!</f>
        <v>#REF!</v>
      </c>
      <c r="F1620" s="13" t="e">
        <f>TRUNC(E1620*D1620,1)</f>
        <v>#REF!</v>
      </c>
      <c r="G1620" s="12" t="e">
        <f>#REF!</f>
        <v>#REF!</v>
      </c>
      <c r="H1620" s="13" t="e">
        <f>TRUNC(G1620*D1620,1)</f>
        <v>#REF!</v>
      </c>
      <c r="I1620" s="12" t="e">
        <f>#REF!</f>
        <v>#REF!</v>
      </c>
      <c r="J1620" s="13" t="e">
        <f>TRUNC(I1620*D1620,1)</f>
        <v>#REF!</v>
      </c>
      <c r="K1620" s="12" t="e">
        <f t="shared" si="224"/>
        <v>#REF!</v>
      </c>
      <c r="L1620" s="13" t="e">
        <f t="shared" si="224"/>
        <v>#REF!</v>
      </c>
      <c r="M1620" s="8" t="s">
        <v>1562</v>
      </c>
      <c r="N1620" s="2" t="s">
        <v>2076</v>
      </c>
      <c r="O1620" s="2" t="s">
        <v>1519</v>
      </c>
      <c r="P1620" s="2" t="s">
        <v>59</v>
      </c>
      <c r="Q1620" s="2" t="s">
        <v>59</v>
      </c>
      <c r="R1620" s="2" t="s">
        <v>58</v>
      </c>
      <c r="S1620" s="3"/>
      <c r="T1620" s="3"/>
      <c r="U1620" s="3"/>
      <c r="V1620" s="3">
        <v>1</v>
      </c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2" t="s">
        <v>51</v>
      </c>
      <c r="AW1620" s="2" t="s">
        <v>3572</v>
      </c>
      <c r="AX1620" s="2" t="s">
        <v>51</v>
      </c>
      <c r="AY1620" s="2" t="s">
        <v>51</v>
      </c>
    </row>
    <row r="1621" spans="1:51" ht="30" customHeight="1" x14ac:dyDescent="0.4">
      <c r="A1621" s="8" t="s">
        <v>1532</v>
      </c>
      <c r="B1621" s="8" t="s">
        <v>2034</v>
      </c>
      <c r="C1621" s="8" t="s">
        <v>97</v>
      </c>
      <c r="D1621" s="9">
        <v>1</v>
      </c>
      <c r="E1621" s="12">
        <v>0</v>
      </c>
      <c r="F1621" s="13">
        <f>TRUNC(E1621*D1621,1)</f>
        <v>0</v>
      </c>
      <c r="G1621" s="12">
        <v>0</v>
      </c>
      <c r="H1621" s="13">
        <f>TRUNC(G1621*D1621,1)</f>
        <v>0</v>
      </c>
      <c r="I1621" s="12" t="e">
        <f>TRUNC(SUMIF(V1619:V1621, RIGHTB(O1621, 1), H1619:H1621)*U1621, 2)</f>
        <v>#REF!</v>
      </c>
      <c r="J1621" s="13" t="e">
        <f>TRUNC(I1621*D1621,1)</f>
        <v>#REF!</v>
      </c>
      <c r="K1621" s="12" t="e">
        <f t="shared" si="224"/>
        <v>#REF!</v>
      </c>
      <c r="L1621" s="13" t="e">
        <f t="shared" si="224"/>
        <v>#REF!</v>
      </c>
      <c r="M1621" s="8" t="s">
        <v>51</v>
      </c>
      <c r="N1621" s="2" t="s">
        <v>2076</v>
      </c>
      <c r="O1621" s="2" t="s">
        <v>1367</v>
      </c>
      <c r="P1621" s="2" t="s">
        <v>59</v>
      </c>
      <c r="Q1621" s="2" t="s">
        <v>59</v>
      </c>
      <c r="R1621" s="2" t="s">
        <v>59</v>
      </c>
      <c r="S1621" s="3">
        <v>1</v>
      </c>
      <c r="T1621" s="3">
        <v>2</v>
      </c>
      <c r="U1621" s="3">
        <v>0.02</v>
      </c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2" t="s">
        <v>51</v>
      </c>
      <c r="AW1621" s="2" t="s">
        <v>3573</v>
      </c>
      <c r="AX1621" s="2" t="s">
        <v>51</v>
      </c>
      <c r="AY1621" s="2" t="s">
        <v>51</v>
      </c>
    </row>
    <row r="1622" spans="1:51" ht="30" customHeight="1" x14ac:dyDescent="0.4">
      <c r="A1622" s="8" t="s">
        <v>1406</v>
      </c>
      <c r="B1622" s="8" t="s">
        <v>51</v>
      </c>
      <c r="C1622" s="8" t="s">
        <v>51</v>
      </c>
      <c r="D1622" s="9"/>
      <c r="E1622" s="12"/>
      <c r="F1622" s="13" t="e">
        <f>TRUNC(SUMIF(N1619:N1621, N1618, F1619:F1621),0)</f>
        <v>#REF!</v>
      </c>
      <c r="G1622" s="12"/>
      <c r="H1622" s="13" t="e">
        <f>TRUNC(SUMIF(N1619:N1621, N1618, H1619:H1621),0)</f>
        <v>#REF!</v>
      </c>
      <c r="I1622" s="12"/>
      <c r="J1622" s="13" t="e">
        <f>TRUNC(SUMIF(N1619:N1621, N1618, J1619:J1621),0)</f>
        <v>#REF!</v>
      </c>
      <c r="K1622" s="12"/>
      <c r="L1622" s="13" t="e">
        <f>F1622+H1622+J1622</f>
        <v>#REF!</v>
      </c>
      <c r="M1622" s="8" t="s">
        <v>51</v>
      </c>
      <c r="N1622" s="2" t="s">
        <v>99</v>
      </c>
      <c r="O1622" s="2" t="s">
        <v>99</v>
      </c>
      <c r="P1622" s="2" t="s">
        <v>51</v>
      </c>
      <c r="Q1622" s="2" t="s">
        <v>51</v>
      </c>
      <c r="R1622" s="2" t="s">
        <v>51</v>
      </c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2" t="s">
        <v>51</v>
      </c>
      <c r="AW1622" s="2" t="s">
        <v>51</v>
      </c>
      <c r="AX1622" s="2" t="s">
        <v>51</v>
      </c>
      <c r="AY1622" s="2" t="s">
        <v>51</v>
      </c>
    </row>
    <row r="1623" spans="1:51" ht="30" customHeight="1" x14ac:dyDescent="0.4">
      <c r="A1623" s="9"/>
      <c r="B1623" s="9"/>
      <c r="C1623" s="9"/>
      <c r="D1623" s="9"/>
      <c r="E1623" s="12"/>
      <c r="F1623" s="13"/>
      <c r="G1623" s="12"/>
      <c r="H1623" s="13"/>
      <c r="I1623" s="12"/>
      <c r="J1623" s="13"/>
      <c r="K1623" s="12"/>
      <c r="L1623" s="13"/>
      <c r="M1623" s="9"/>
    </row>
    <row r="1624" spans="1:51" ht="30" customHeight="1" x14ac:dyDescent="0.4">
      <c r="A1624" s="110" t="s">
        <v>3574</v>
      </c>
      <c r="B1624" s="110"/>
      <c r="C1624" s="110"/>
      <c r="D1624" s="110"/>
      <c r="E1624" s="111"/>
      <c r="F1624" s="112"/>
      <c r="G1624" s="111"/>
      <c r="H1624" s="112"/>
      <c r="I1624" s="111"/>
      <c r="J1624" s="112"/>
      <c r="K1624" s="111"/>
      <c r="L1624" s="112"/>
      <c r="M1624" s="110"/>
      <c r="N1624" s="1" t="s">
        <v>2094</v>
      </c>
    </row>
    <row r="1625" spans="1:51" ht="30" customHeight="1" x14ac:dyDescent="0.4">
      <c r="A1625" s="8" t="s">
        <v>3037</v>
      </c>
      <c r="B1625" s="8" t="s">
        <v>1514</v>
      </c>
      <c r="C1625" s="8" t="s">
        <v>1515</v>
      </c>
      <c r="D1625" s="9">
        <v>1.609E-2</v>
      </c>
      <c r="E1625" s="12" t="e">
        <f>#REF!</f>
        <v>#REF!</v>
      </c>
      <c r="F1625" s="13" t="e">
        <f t="shared" ref="F1625:F1630" si="225">TRUNC(E1625*D1625,1)</f>
        <v>#REF!</v>
      </c>
      <c r="G1625" s="12" t="e">
        <f>#REF!</f>
        <v>#REF!</v>
      </c>
      <c r="H1625" s="13" t="e">
        <f t="shared" ref="H1625:H1630" si="226">TRUNC(G1625*D1625,1)</f>
        <v>#REF!</v>
      </c>
      <c r="I1625" s="12" t="e">
        <f>#REF!</f>
        <v>#REF!</v>
      </c>
      <c r="J1625" s="13" t="e">
        <f t="shared" ref="J1625:J1630" si="227">TRUNC(I1625*D1625,1)</f>
        <v>#REF!</v>
      </c>
      <c r="K1625" s="12" t="e">
        <f t="shared" ref="K1625:L1630" si="228">TRUNC(E1625+G1625+I1625,1)</f>
        <v>#REF!</v>
      </c>
      <c r="L1625" s="13" t="e">
        <f t="shared" si="228"/>
        <v>#REF!</v>
      </c>
      <c r="M1625" s="8" t="s">
        <v>3038</v>
      </c>
      <c r="N1625" s="2" t="s">
        <v>2094</v>
      </c>
      <c r="O1625" s="2" t="s">
        <v>3039</v>
      </c>
      <c r="P1625" s="2" t="s">
        <v>59</v>
      </c>
      <c r="Q1625" s="2" t="s">
        <v>59</v>
      </c>
      <c r="R1625" s="2" t="s">
        <v>58</v>
      </c>
      <c r="S1625" s="3"/>
      <c r="T1625" s="3"/>
      <c r="U1625" s="3"/>
      <c r="V1625" s="3">
        <v>1</v>
      </c>
      <c r="W1625" s="3">
        <v>2</v>
      </c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2" t="s">
        <v>51</v>
      </c>
      <c r="AW1625" s="2" t="s">
        <v>3575</v>
      </c>
      <c r="AX1625" s="2" t="s">
        <v>51</v>
      </c>
      <c r="AY1625" s="2" t="s">
        <v>51</v>
      </c>
    </row>
    <row r="1626" spans="1:51" ht="30" customHeight="1" x14ac:dyDescent="0.4">
      <c r="A1626" s="8" t="s">
        <v>1674</v>
      </c>
      <c r="B1626" s="8" t="s">
        <v>1514</v>
      </c>
      <c r="C1626" s="8" t="s">
        <v>1515</v>
      </c>
      <c r="D1626" s="9">
        <v>4.3899999999999998E-3</v>
      </c>
      <c r="E1626" s="12" t="e">
        <f>#REF!</f>
        <v>#REF!</v>
      </c>
      <c r="F1626" s="13" t="e">
        <f t="shared" si="225"/>
        <v>#REF!</v>
      </c>
      <c r="G1626" s="12" t="e">
        <f>#REF!</f>
        <v>#REF!</v>
      </c>
      <c r="H1626" s="13" t="e">
        <f t="shared" si="226"/>
        <v>#REF!</v>
      </c>
      <c r="I1626" s="12" t="e">
        <f>#REF!</f>
        <v>#REF!</v>
      </c>
      <c r="J1626" s="13" t="e">
        <f t="shared" si="227"/>
        <v>#REF!</v>
      </c>
      <c r="K1626" s="12" t="e">
        <f t="shared" si="228"/>
        <v>#REF!</v>
      </c>
      <c r="L1626" s="13" t="e">
        <f t="shared" si="228"/>
        <v>#REF!</v>
      </c>
      <c r="M1626" s="8" t="s">
        <v>1675</v>
      </c>
      <c r="N1626" s="2" t="s">
        <v>2094</v>
      </c>
      <c r="O1626" s="2" t="s">
        <v>1676</v>
      </c>
      <c r="P1626" s="2" t="s">
        <v>59</v>
      </c>
      <c r="Q1626" s="2" t="s">
        <v>59</v>
      </c>
      <c r="R1626" s="2" t="s">
        <v>58</v>
      </c>
      <c r="S1626" s="3"/>
      <c r="T1626" s="3"/>
      <c r="U1626" s="3"/>
      <c r="V1626" s="3">
        <v>1</v>
      </c>
      <c r="W1626" s="3">
        <v>2</v>
      </c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2" t="s">
        <v>51</v>
      </c>
      <c r="AW1626" s="2" t="s">
        <v>3576</v>
      </c>
      <c r="AX1626" s="2" t="s">
        <v>51</v>
      </c>
      <c r="AY1626" s="2" t="s">
        <v>51</v>
      </c>
    </row>
    <row r="1627" spans="1:51" ht="30" customHeight="1" x14ac:dyDescent="0.4">
      <c r="A1627" s="8" t="s">
        <v>1678</v>
      </c>
      <c r="B1627" s="8" t="s">
        <v>1514</v>
      </c>
      <c r="C1627" s="8" t="s">
        <v>1515</v>
      </c>
      <c r="D1627" s="9">
        <v>5.8500000000000002E-3</v>
      </c>
      <c r="E1627" s="12" t="e">
        <f>#REF!</f>
        <v>#REF!</v>
      </c>
      <c r="F1627" s="13" t="e">
        <f t="shared" si="225"/>
        <v>#REF!</v>
      </c>
      <c r="G1627" s="12" t="e">
        <f>#REF!</f>
        <v>#REF!</v>
      </c>
      <c r="H1627" s="13" t="e">
        <f t="shared" si="226"/>
        <v>#REF!</v>
      </c>
      <c r="I1627" s="12" t="e">
        <f>#REF!</f>
        <v>#REF!</v>
      </c>
      <c r="J1627" s="13" t="e">
        <f t="shared" si="227"/>
        <v>#REF!</v>
      </c>
      <c r="K1627" s="12" t="e">
        <f t="shared" si="228"/>
        <v>#REF!</v>
      </c>
      <c r="L1627" s="13" t="e">
        <f t="shared" si="228"/>
        <v>#REF!</v>
      </c>
      <c r="M1627" s="8" t="s">
        <v>1679</v>
      </c>
      <c r="N1627" s="2" t="s">
        <v>2094</v>
      </c>
      <c r="O1627" s="2" t="s">
        <v>1680</v>
      </c>
      <c r="P1627" s="2" t="s">
        <v>59</v>
      </c>
      <c r="Q1627" s="2" t="s">
        <v>59</v>
      </c>
      <c r="R1627" s="2" t="s">
        <v>58</v>
      </c>
      <c r="S1627" s="3"/>
      <c r="T1627" s="3"/>
      <c r="U1627" s="3"/>
      <c r="V1627" s="3">
        <v>1</v>
      </c>
      <c r="W1627" s="3">
        <v>2</v>
      </c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2" t="s">
        <v>51</v>
      </c>
      <c r="AW1627" s="2" t="s">
        <v>3577</v>
      </c>
      <c r="AX1627" s="2" t="s">
        <v>51</v>
      </c>
      <c r="AY1627" s="2" t="s">
        <v>51</v>
      </c>
    </row>
    <row r="1628" spans="1:51" ht="30" customHeight="1" x14ac:dyDescent="0.4">
      <c r="A1628" s="8" t="s">
        <v>1518</v>
      </c>
      <c r="B1628" s="8" t="s">
        <v>1514</v>
      </c>
      <c r="C1628" s="8" t="s">
        <v>1515</v>
      </c>
      <c r="D1628" s="9">
        <v>2.9299999999999999E-3</v>
      </c>
      <c r="E1628" s="12" t="e">
        <f>#REF!</f>
        <v>#REF!</v>
      </c>
      <c r="F1628" s="13" t="e">
        <f t="shared" si="225"/>
        <v>#REF!</v>
      </c>
      <c r="G1628" s="12" t="e">
        <f>#REF!</f>
        <v>#REF!</v>
      </c>
      <c r="H1628" s="13" t="e">
        <f t="shared" si="226"/>
        <v>#REF!</v>
      </c>
      <c r="I1628" s="12" t="e">
        <f>#REF!</f>
        <v>#REF!</v>
      </c>
      <c r="J1628" s="13" t="e">
        <f t="shared" si="227"/>
        <v>#REF!</v>
      </c>
      <c r="K1628" s="12" t="e">
        <f t="shared" si="228"/>
        <v>#REF!</v>
      </c>
      <c r="L1628" s="13" t="e">
        <f t="shared" si="228"/>
        <v>#REF!</v>
      </c>
      <c r="M1628" s="8" t="s">
        <v>1562</v>
      </c>
      <c r="N1628" s="2" t="s">
        <v>2094</v>
      </c>
      <c r="O1628" s="2" t="s">
        <v>1519</v>
      </c>
      <c r="P1628" s="2" t="s">
        <v>59</v>
      </c>
      <c r="Q1628" s="2" t="s">
        <v>59</v>
      </c>
      <c r="R1628" s="2" t="s">
        <v>58</v>
      </c>
      <c r="S1628" s="3"/>
      <c r="T1628" s="3"/>
      <c r="U1628" s="3"/>
      <c r="V1628" s="3">
        <v>1</v>
      </c>
      <c r="W1628" s="3">
        <v>2</v>
      </c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2" t="s">
        <v>51</v>
      </c>
      <c r="AW1628" s="2" t="s">
        <v>3578</v>
      </c>
      <c r="AX1628" s="2" t="s">
        <v>51</v>
      </c>
      <c r="AY1628" s="2" t="s">
        <v>51</v>
      </c>
    </row>
    <row r="1629" spans="1:51" ht="30" customHeight="1" x14ac:dyDescent="0.4">
      <c r="A1629" s="8" t="s">
        <v>1532</v>
      </c>
      <c r="B1629" s="8" t="s">
        <v>3579</v>
      </c>
      <c r="C1629" s="8" t="s">
        <v>97</v>
      </c>
      <c r="D1629" s="9">
        <v>1</v>
      </c>
      <c r="E1629" s="12">
        <v>0</v>
      </c>
      <c r="F1629" s="13">
        <f t="shared" si="225"/>
        <v>0</v>
      </c>
      <c r="G1629" s="12">
        <v>0</v>
      </c>
      <c r="H1629" s="13">
        <f t="shared" si="226"/>
        <v>0</v>
      </c>
      <c r="I1629" s="12" t="e">
        <f>TRUNC(SUMIF(V1625:V1630, RIGHTB(O1629, 1), H1625:H1630)*U1629, 2)</f>
        <v>#REF!</v>
      </c>
      <c r="J1629" s="13" t="e">
        <f t="shared" si="227"/>
        <v>#REF!</v>
      </c>
      <c r="K1629" s="12" t="e">
        <f t="shared" si="228"/>
        <v>#REF!</v>
      </c>
      <c r="L1629" s="13" t="e">
        <f t="shared" si="228"/>
        <v>#REF!</v>
      </c>
      <c r="M1629" s="8" t="s">
        <v>51</v>
      </c>
      <c r="N1629" s="2" t="s">
        <v>2094</v>
      </c>
      <c r="O1629" s="2" t="s">
        <v>1367</v>
      </c>
      <c r="P1629" s="2" t="s">
        <v>59</v>
      </c>
      <c r="Q1629" s="2" t="s">
        <v>59</v>
      </c>
      <c r="R1629" s="2" t="s">
        <v>59</v>
      </c>
      <c r="S1629" s="3">
        <v>1</v>
      </c>
      <c r="T1629" s="3">
        <v>2</v>
      </c>
      <c r="U1629" s="3">
        <v>0.04</v>
      </c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2" t="s">
        <v>51</v>
      </c>
      <c r="AW1629" s="2" t="s">
        <v>3580</v>
      </c>
      <c r="AX1629" s="2" t="s">
        <v>51</v>
      </c>
      <c r="AY1629" s="2" t="s">
        <v>51</v>
      </c>
    </row>
    <row r="1630" spans="1:51" ht="30" customHeight="1" x14ac:dyDescent="0.4">
      <c r="A1630" s="8" t="s">
        <v>2083</v>
      </c>
      <c r="B1630" s="8" t="s">
        <v>2034</v>
      </c>
      <c r="C1630" s="8" t="s">
        <v>97</v>
      </c>
      <c r="D1630" s="9">
        <v>1</v>
      </c>
      <c r="E1630" s="12" t="e">
        <f>TRUNC(SUMIF(W1625:W1630, RIGHTB(O1630, 1), H1625:H1630)*U1630, 2)</f>
        <v>#REF!</v>
      </c>
      <c r="F1630" s="13" t="e">
        <f t="shared" si="225"/>
        <v>#REF!</v>
      </c>
      <c r="G1630" s="12">
        <v>0</v>
      </c>
      <c r="H1630" s="13">
        <f t="shared" si="226"/>
        <v>0</v>
      </c>
      <c r="I1630" s="12">
        <v>0</v>
      </c>
      <c r="J1630" s="13">
        <f t="shared" si="227"/>
        <v>0</v>
      </c>
      <c r="K1630" s="12" t="e">
        <f t="shared" si="228"/>
        <v>#REF!</v>
      </c>
      <c r="L1630" s="13" t="e">
        <f t="shared" si="228"/>
        <v>#REF!</v>
      </c>
      <c r="M1630" s="8" t="s">
        <v>51</v>
      </c>
      <c r="N1630" s="2" t="s">
        <v>2094</v>
      </c>
      <c r="O1630" s="2" t="s">
        <v>1368</v>
      </c>
      <c r="P1630" s="2" t="s">
        <v>59</v>
      </c>
      <c r="Q1630" s="2" t="s">
        <v>59</v>
      </c>
      <c r="R1630" s="2" t="s">
        <v>59</v>
      </c>
      <c r="S1630" s="3">
        <v>1</v>
      </c>
      <c r="T1630" s="3">
        <v>0</v>
      </c>
      <c r="U1630" s="3">
        <v>0.02</v>
      </c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2" t="s">
        <v>51</v>
      </c>
      <c r="AW1630" s="2" t="s">
        <v>3581</v>
      </c>
      <c r="AX1630" s="2" t="s">
        <v>51</v>
      </c>
      <c r="AY1630" s="2" t="s">
        <v>51</v>
      </c>
    </row>
    <row r="1631" spans="1:51" ht="30" customHeight="1" x14ac:dyDescent="0.4">
      <c r="A1631" s="8" t="s">
        <v>1406</v>
      </c>
      <c r="B1631" s="8" t="s">
        <v>51</v>
      </c>
      <c r="C1631" s="8" t="s">
        <v>51</v>
      </c>
      <c r="D1631" s="9"/>
      <c r="E1631" s="12"/>
      <c r="F1631" s="13" t="e">
        <f>TRUNC(SUMIF(N1625:N1630, N1624, F1625:F1630),0)</f>
        <v>#REF!</v>
      </c>
      <c r="G1631" s="12"/>
      <c r="H1631" s="13" t="e">
        <f>TRUNC(SUMIF(N1625:N1630, N1624, H1625:H1630),0)</f>
        <v>#REF!</v>
      </c>
      <c r="I1631" s="12"/>
      <c r="J1631" s="13" t="e">
        <f>TRUNC(SUMIF(N1625:N1630, N1624, J1625:J1630),0)</f>
        <v>#REF!</v>
      </c>
      <c r="K1631" s="12"/>
      <c r="L1631" s="13" t="e">
        <f>F1631+H1631+J1631</f>
        <v>#REF!</v>
      </c>
      <c r="M1631" s="8" t="s">
        <v>51</v>
      </c>
      <c r="N1631" s="2" t="s">
        <v>99</v>
      </c>
      <c r="O1631" s="2" t="s">
        <v>99</v>
      </c>
      <c r="P1631" s="2" t="s">
        <v>51</v>
      </c>
      <c r="Q1631" s="2" t="s">
        <v>51</v>
      </c>
      <c r="R1631" s="2" t="s">
        <v>51</v>
      </c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2" t="s">
        <v>51</v>
      </c>
      <c r="AW1631" s="2" t="s">
        <v>51</v>
      </c>
      <c r="AX1631" s="2" t="s">
        <v>51</v>
      </c>
      <c r="AY1631" s="2" t="s">
        <v>51</v>
      </c>
    </row>
    <row r="1632" spans="1:51" ht="30" customHeight="1" x14ac:dyDescent="0.4">
      <c r="A1632" s="9"/>
      <c r="B1632" s="9"/>
      <c r="C1632" s="9"/>
      <c r="D1632" s="9"/>
      <c r="E1632" s="12"/>
      <c r="F1632" s="13"/>
      <c r="G1632" s="12"/>
      <c r="H1632" s="13"/>
      <c r="I1632" s="12"/>
      <c r="J1632" s="13"/>
      <c r="K1632" s="12"/>
      <c r="L1632" s="13"/>
      <c r="M1632" s="9"/>
    </row>
    <row r="1633" spans="1:51" ht="30" customHeight="1" x14ac:dyDescent="0.4">
      <c r="A1633" s="110" t="s">
        <v>3582</v>
      </c>
      <c r="B1633" s="110"/>
      <c r="C1633" s="110"/>
      <c r="D1633" s="110"/>
      <c r="E1633" s="111"/>
      <c r="F1633" s="112"/>
      <c r="G1633" s="111"/>
      <c r="H1633" s="112"/>
      <c r="I1633" s="111"/>
      <c r="J1633" s="112"/>
      <c r="K1633" s="111"/>
      <c r="L1633" s="112"/>
      <c r="M1633" s="110"/>
      <c r="N1633" s="1" t="s">
        <v>2106</v>
      </c>
    </row>
    <row r="1634" spans="1:51" ht="30" customHeight="1" x14ac:dyDescent="0.4">
      <c r="A1634" s="8" t="s">
        <v>3568</v>
      </c>
      <c r="B1634" s="8" t="s">
        <v>1514</v>
      </c>
      <c r="C1634" s="8" t="s">
        <v>1515</v>
      </c>
      <c r="D1634" s="9">
        <v>0.17</v>
      </c>
      <c r="E1634" s="12" t="e">
        <f>#REF!</f>
        <v>#REF!</v>
      </c>
      <c r="F1634" s="13" t="e">
        <f>TRUNC(E1634*D1634,1)</f>
        <v>#REF!</v>
      </c>
      <c r="G1634" s="12" t="e">
        <f>#REF!</f>
        <v>#REF!</v>
      </c>
      <c r="H1634" s="13" t="e">
        <f>TRUNC(G1634*D1634,1)</f>
        <v>#REF!</v>
      </c>
      <c r="I1634" s="12" t="e">
        <f>#REF!</f>
        <v>#REF!</v>
      </c>
      <c r="J1634" s="13" t="e">
        <f>TRUNC(I1634*D1634,1)</f>
        <v>#REF!</v>
      </c>
      <c r="K1634" s="12" t="e">
        <f>TRUNC(E1634+G1634+I1634,1)</f>
        <v>#REF!</v>
      </c>
      <c r="L1634" s="13" t="e">
        <f>TRUNC(F1634+H1634+J1634,1)</f>
        <v>#REF!</v>
      </c>
      <c r="M1634" s="8" t="s">
        <v>3569</v>
      </c>
      <c r="N1634" s="2" t="s">
        <v>2106</v>
      </c>
      <c r="O1634" s="2" t="s">
        <v>3570</v>
      </c>
      <c r="P1634" s="2" t="s">
        <v>59</v>
      </c>
      <c r="Q1634" s="2" t="s">
        <v>59</v>
      </c>
      <c r="R1634" s="2" t="s">
        <v>58</v>
      </c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2" t="s">
        <v>51</v>
      </c>
      <c r="AW1634" s="2" t="s">
        <v>3583</v>
      </c>
      <c r="AX1634" s="2" t="s">
        <v>51</v>
      </c>
      <c r="AY1634" s="2" t="s">
        <v>51</v>
      </c>
    </row>
    <row r="1635" spans="1:51" ht="30" customHeight="1" x14ac:dyDescent="0.4">
      <c r="A1635" s="8" t="s">
        <v>1518</v>
      </c>
      <c r="B1635" s="8" t="s">
        <v>1514</v>
      </c>
      <c r="C1635" s="8" t="s">
        <v>1515</v>
      </c>
      <c r="D1635" s="9">
        <v>0.04</v>
      </c>
      <c r="E1635" s="12" t="e">
        <f>#REF!</f>
        <v>#REF!</v>
      </c>
      <c r="F1635" s="13" t="e">
        <f>TRUNC(E1635*D1635,1)</f>
        <v>#REF!</v>
      </c>
      <c r="G1635" s="12" t="e">
        <f>#REF!</f>
        <v>#REF!</v>
      </c>
      <c r="H1635" s="13" t="e">
        <f>TRUNC(G1635*D1635,1)</f>
        <v>#REF!</v>
      </c>
      <c r="I1635" s="12" t="e">
        <f>#REF!</f>
        <v>#REF!</v>
      </c>
      <c r="J1635" s="13" t="e">
        <f>TRUNC(I1635*D1635,1)</f>
        <v>#REF!</v>
      </c>
      <c r="K1635" s="12" t="e">
        <f>TRUNC(E1635+G1635+I1635,1)</f>
        <v>#REF!</v>
      </c>
      <c r="L1635" s="13" t="e">
        <f>TRUNC(F1635+H1635+J1635,1)</f>
        <v>#REF!</v>
      </c>
      <c r="M1635" s="8" t="s">
        <v>1562</v>
      </c>
      <c r="N1635" s="2" t="s">
        <v>2106</v>
      </c>
      <c r="O1635" s="2" t="s">
        <v>1519</v>
      </c>
      <c r="P1635" s="2" t="s">
        <v>59</v>
      </c>
      <c r="Q1635" s="2" t="s">
        <v>59</v>
      </c>
      <c r="R1635" s="2" t="s">
        <v>58</v>
      </c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2" t="s">
        <v>51</v>
      </c>
      <c r="AW1635" s="2" t="s">
        <v>3584</v>
      </c>
      <c r="AX1635" s="2" t="s">
        <v>51</v>
      </c>
      <c r="AY1635" s="2" t="s">
        <v>51</v>
      </c>
    </row>
    <row r="1636" spans="1:51" ht="30" customHeight="1" x14ac:dyDescent="0.4">
      <c r="A1636" s="8" t="s">
        <v>1406</v>
      </c>
      <c r="B1636" s="8" t="s">
        <v>51</v>
      </c>
      <c r="C1636" s="8" t="s">
        <v>51</v>
      </c>
      <c r="D1636" s="9"/>
      <c r="E1636" s="12"/>
      <c r="F1636" s="13" t="e">
        <f>TRUNC(SUMIF(N1634:N1635, N1633, F1634:F1635),0)</f>
        <v>#REF!</v>
      </c>
      <c r="G1636" s="12"/>
      <c r="H1636" s="13" t="e">
        <f>TRUNC(SUMIF(N1634:N1635, N1633, H1634:H1635),0)</f>
        <v>#REF!</v>
      </c>
      <c r="I1636" s="12"/>
      <c r="J1636" s="13" t="e">
        <f>TRUNC(SUMIF(N1634:N1635, N1633, J1634:J1635),0)</f>
        <v>#REF!</v>
      </c>
      <c r="K1636" s="12"/>
      <c r="L1636" s="13" t="e">
        <f>F1636+H1636+J1636</f>
        <v>#REF!</v>
      </c>
      <c r="M1636" s="8" t="s">
        <v>51</v>
      </c>
      <c r="N1636" s="2" t="s">
        <v>99</v>
      </c>
      <c r="O1636" s="2" t="s">
        <v>99</v>
      </c>
      <c r="P1636" s="2" t="s">
        <v>51</v>
      </c>
      <c r="Q1636" s="2" t="s">
        <v>51</v>
      </c>
      <c r="R1636" s="2" t="s">
        <v>51</v>
      </c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2" t="s">
        <v>51</v>
      </c>
      <c r="AW1636" s="2" t="s">
        <v>51</v>
      </c>
      <c r="AX1636" s="2" t="s">
        <v>51</v>
      </c>
      <c r="AY1636" s="2" t="s">
        <v>51</v>
      </c>
    </row>
    <row r="1637" spans="1:51" ht="30" customHeight="1" x14ac:dyDescent="0.4">
      <c r="A1637" s="9"/>
      <c r="B1637" s="9"/>
      <c r="C1637" s="9"/>
      <c r="D1637" s="9"/>
      <c r="E1637" s="12"/>
      <c r="F1637" s="13"/>
      <c r="G1637" s="12"/>
      <c r="H1637" s="13"/>
      <c r="I1637" s="12"/>
      <c r="J1637" s="13"/>
      <c r="K1637" s="12"/>
      <c r="L1637" s="13"/>
      <c r="M1637" s="9"/>
    </row>
    <row r="1638" spans="1:51" ht="30" customHeight="1" x14ac:dyDescent="0.4">
      <c r="A1638" s="110" t="s">
        <v>3585</v>
      </c>
      <c r="B1638" s="110"/>
      <c r="C1638" s="110"/>
      <c r="D1638" s="110"/>
      <c r="E1638" s="111"/>
      <c r="F1638" s="112"/>
      <c r="G1638" s="111"/>
      <c r="H1638" s="112"/>
      <c r="I1638" s="111"/>
      <c r="J1638" s="112"/>
      <c r="K1638" s="111"/>
      <c r="L1638" s="112"/>
      <c r="M1638" s="110"/>
      <c r="N1638" s="1" t="s">
        <v>2127</v>
      </c>
    </row>
    <row r="1639" spans="1:51" ht="30" customHeight="1" x14ac:dyDescent="0.4">
      <c r="A1639" s="8" t="s">
        <v>2078</v>
      </c>
      <c r="B1639" s="8" t="s">
        <v>3586</v>
      </c>
      <c r="C1639" s="8" t="s">
        <v>69</v>
      </c>
      <c r="D1639" s="9">
        <v>2.2574999999999998</v>
      </c>
      <c r="E1639" s="12" t="e">
        <f>#REF!</f>
        <v>#REF!</v>
      </c>
      <c r="F1639" s="13" t="e">
        <f t="shared" ref="F1639:F1644" si="229">TRUNC(E1639*D1639,1)</f>
        <v>#REF!</v>
      </c>
      <c r="G1639" s="12" t="e">
        <f>#REF!</f>
        <v>#REF!</v>
      </c>
      <c r="H1639" s="13" t="e">
        <f t="shared" ref="H1639:H1644" si="230">TRUNC(G1639*D1639,1)</f>
        <v>#REF!</v>
      </c>
      <c r="I1639" s="12" t="e">
        <f>#REF!</f>
        <v>#REF!</v>
      </c>
      <c r="J1639" s="13" t="e">
        <f t="shared" ref="J1639:J1644" si="231">TRUNC(I1639*D1639,1)</f>
        <v>#REF!</v>
      </c>
      <c r="K1639" s="12" t="e">
        <f t="shared" ref="K1639:L1644" si="232">TRUNC(E1639+G1639+I1639,1)</f>
        <v>#REF!</v>
      </c>
      <c r="L1639" s="13" t="e">
        <f t="shared" si="232"/>
        <v>#REF!</v>
      </c>
      <c r="M1639" s="8" t="s">
        <v>3587</v>
      </c>
      <c r="N1639" s="2" t="s">
        <v>2127</v>
      </c>
      <c r="O1639" s="2" t="s">
        <v>3588</v>
      </c>
      <c r="P1639" s="2" t="s">
        <v>59</v>
      </c>
      <c r="Q1639" s="2" t="s">
        <v>59</v>
      </c>
      <c r="R1639" s="2" t="s">
        <v>58</v>
      </c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2" t="s">
        <v>51</v>
      </c>
      <c r="AW1639" s="2" t="s">
        <v>3589</v>
      </c>
      <c r="AX1639" s="2" t="s">
        <v>51</v>
      </c>
      <c r="AY1639" s="2" t="s">
        <v>51</v>
      </c>
    </row>
    <row r="1640" spans="1:51" ht="30" customHeight="1" x14ac:dyDescent="0.4">
      <c r="A1640" s="8" t="s">
        <v>2078</v>
      </c>
      <c r="B1640" s="8" t="s">
        <v>3590</v>
      </c>
      <c r="C1640" s="8" t="s">
        <v>69</v>
      </c>
      <c r="D1640" s="9">
        <v>1.3986000000000001</v>
      </c>
      <c r="E1640" s="12" t="e">
        <f>#REF!</f>
        <v>#REF!</v>
      </c>
      <c r="F1640" s="13" t="e">
        <f t="shared" si="229"/>
        <v>#REF!</v>
      </c>
      <c r="G1640" s="12" t="e">
        <f>#REF!</f>
        <v>#REF!</v>
      </c>
      <c r="H1640" s="13" t="e">
        <f t="shared" si="230"/>
        <v>#REF!</v>
      </c>
      <c r="I1640" s="12" t="e">
        <f>#REF!</f>
        <v>#REF!</v>
      </c>
      <c r="J1640" s="13" t="e">
        <f t="shared" si="231"/>
        <v>#REF!</v>
      </c>
      <c r="K1640" s="12" t="e">
        <f t="shared" si="232"/>
        <v>#REF!</v>
      </c>
      <c r="L1640" s="13" t="e">
        <f t="shared" si="232"/>
        <v>#REF!</v>
      </c>
      <c r="M1640" s="8" t="s">
        <v>3591</v>
      </c>
      <c r="N1640" s="2" t="s">
        <v>2127</v>
      </c>
      <c r="O1640" s="2" t="s">
        <v>3592</v>
      </c>
      <c r="P1640" s="2" t="s">
        <v>59</v>
      </c>
      <c r="Q1640" s="2" t="s">
        <v>59</v>
      </c>
      <c r="R1640" s="2" t="s">
        <v>58</v>
      </c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2" t="s">
        <v>51</v>
      </c>
      <c r="AW1640" s="2" t="s">
        <v>3593</v>
      </c>
      <c r="AX1640" s="2" t="s">
        <v>51</v>
      </c>
      <c r="AY1640" s="2" t="s">
        <v>51</v>
      </c>
    </row>
    <row r="1641" spans="1:51" ht="30" customHeight="1" x14ac:dyDescent="0.4">
      <c r="A1641" s="8" t="s">
        <v>3594</v>
      </c>
      <c r="B1641" s="8" t="s">
        <v>3595</v>
      </c>
      <c r="C1641" s="8" t="s">
        <v>369</v>
      </c>
      <c r="D1641" s="9">
        <v>0.5</v>
      </c>
      <c r="E1641" s="12" t="e">
        <f>#REF!</f>
        <v>#REF!</v>
      </c>
      <c r="F1641" s="13" t="e">
        <f t="shared" si="229"/>
        <v>#REF!</v>
      </c>
      <c r="G1641" s="12" t="e">
        <f>#REF!</f>
        <v>#REF!</v>
      </c>
      <c r="H1641" s="13" t="e">
        <f t="shared" si="230"/>
        <v>#REF!</v>
      </c>
      <c r="I1641" s="12" t="e">
        <f>#REF!</f>
        <v>#REF!</v>
      </c>
      <c r="J1641" s="13" t="e">
        <f t="shared" si="231"/>
        <v>#REF!</v>
      </c>
      <c r="K1641" s="12" t="e">
        <f t="shared" si="232"/>
        <v>#REF!</v>
      </c>
      <c r="L1641" s="13" t="e">
        <f t="shared" si="232"/>
        <v>#REF!</v>
      </c>
      <c r="M1641" s="8" t="s">
        <v>3596</v>
      </c>
      <c r="N1641" s="2" t="s">
        <v>2127</v>
      </c>
      <c r="O1641" s="2" t="s">
        <v>3597</v>
      </c>
      <c r="P1641" s="2" t="s">
        <v>59</v>
      </c>
      <c r="Q1641" s="2" t="s">
        <v>59</v>
      </c>
      <c r="R1641" s="2" t="s">
        <v>58</v>
      </c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2" t="s">
        <v>51</v>
      </c>
      <c r="AW1641" s="2" t="s">
        <v>3598</v>
      </c>
      <c r="AX1641" s="2" t="s">
        <v>51</v>
      </c>
      <c r="AY1641" s="2" t="s">
        <v>51</v>
      </c>
    </row>
    <row r="1642" spans="1:51" ht="30" customHeight="1" x14ac:dyDescent="0.4">
      <c r="A1642" s="8" t="s">
        <v>3599</v>
      </c>
      <c r="B1642" s="8" t="s">
        <v>3600</v>
      </c>
      <c r="C1642" s="8" t="s">
        <v>369</v>
      </c>
      <c r="D1642" s="9">
        <v>0.5</v>
      </c>
      <c r="E1642" s="12" t="e">
        <f>일위대가목록!E267</f>
        <v>#REF!</v>
      </c>
      <c r="F1642" s="13" t="e">
        <f t="shared" si="229"/>
        <v>#REF!</v>
      </c>
      <c r="G1642" s="12" t="e">
        <f>일위대가목록!F267</f>
        <v>#REF!</v>
      </c>
      <c r="H1642" s="13" t="e">
        <f t="shared" si="230"/>
        <v>#REF!</v>
      </c>
      <c r="I1642" s="12" t="e">
        <f>일위대가목록!G267</f>
        <v>#REF!</v>
      </c>
      <c r="J1642" s="13" t="e">
        <f t="shared" si="231"/>
        <v>#REF!</v>
      </c>
      <c r="K1642" s="12" t="e">
        <f t="shared" si="232"/>
        <v>#REF!</v>
      </c>
      <c r="L1642" s="13" t="e">
        <f t="shared" si="232"/>
        <v>#REF!</v>
      </c>
      <c r="M1642" s="8" t="s">
        <v>3601</v>
      </c>
      <c r="N1642" s="2" t="s">
        <v>2127</v>
      </c>
      <c r="O1642" s="2" t="s">
        <v>3602</v>
      </c>
      <c r="P1642" s="2" t="s">
        <v>58</v>
      </c>
      <c r="Q1642" s="2" t="s">
        <v>59</v>
      </c>
      <c r="R1642" s="2" t="s">
        <v>59</v>
      </c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2" t="s">
        <v>51</v>
      </c>
      <c r="AW1642" s="2" t="s">
        <v>3603</v>
      </c>
      <c r="AX1642" s="2" t="s">
        <v>51</v>
      </c>
      <c r="AY1642" s="2" t="s">
        <v>51</v>
      </c>
    </row>
    <row r="1643" spans="1:51" ht="30" customHeight="1" x14ac:dyDescent="0.4">
      <c r="A1643" s="8" t="s">
        <v>1493</v>
      </c>
      <c r="B1643" s="8" t="s">
        <v>2092</v>
      </c>
      <c r="C1643" s="8" t="s">
        <v>1457</v>
      </c>
      <c r="D1643" s="9">
        <v>5.2030000000000003</v>
      </c>
      <c r="E1643" s="12" t="e">
        <f>일위대가목록!E264</f>
        <v>#REF!</v>
      </c>
      <c r="F1643" s="13" t="e">
        <f t="shared" si="229"/>
        <v>#REF!</v>
      </c>
      <c r="G1643" s="12" t="e">
        <f>일위대가목록!F264</f>
        <v>#REF!</v>
      </c>
      <c r="H1643" s="13" t="e">
        <f t="shared" si="230"/>
        <v>#REF!</v>
      </c>
      <c r="I1643" s="12" t="e">
        <f>일위대가목록!G264</f>
        <v>#REF!</v>
      </c>
      <c r="J1643" s="13" t="e">
        <f t="shared" si="231"/>
        <v>#REF!</v>
      </c>
      <c r="K1643" s="12" t="e">
        <f t="shared" si="232"/>
        <v>#REF!</v>
      </c>
      <c r="L1643" s="13" t="e">
        <f t="shared" si="232"/>
        <v>#REF!</v>
      </c>
      <c r="M1643" s="8" t="s">
        <v>2093</v>
      </c>
      <c r="N1643" s="2" t="s">
        <v>2127</v>
      </c>
      <c r="O1643" s="2" t="s">
        <v>2094</v>
      </c>
      <c r="P1643" s="2" t="s">
        <v>58</v>
      </c>
      <c r="Q1643" s="2" t="s">
        <v>59</v>
      </c>
      <c r="R1643" s="2" t="s">
        <v>59</v>
      </c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2" t="s">
        <v>51</v>
      </c>
      <c r="AW1643" s="2" t="s">
        <v>3604</v>
      </c>
      <c r="AX1643" s="2" t="s">
        <v>51</v>
      </c>
      <c r="AY1643" s="2" t="s">
        <v>51</v>
      </c>
    </row>
    <row r="1644" spans="1:51" ht="30" customHeight="1" x14ac:dyDescent="0.4">
      <c r="A1644" s="8" t="s">
        <v>2248</v>
      </c>
      <c r="B1644" s="8" t="s">
        <v>2304</v>
      </c>
      <c r="C1644" s="8" t="s">
        <v>1457</v>
      </c>
      <c r="D1644" s="9">
        <v>-0.182</v>
      </c>
      <c r="E1644" s="12" t="e">
        <f>#REF!</f>
        <v>#REF!</v>
      </c>
      <c r="F1644" s="13" t="e">
        <f t="shared" si="229"/>
        <v>#REF!</v>
      </c>
      <c r="G1644" s="12" t="e">
        <f>#REF!</f>
        <v>#REF!</v>
      </c>
      <c r="H1644" s="13" t="e">
        <f t="shared" si="230"/>
        <v>#REF!</v>
      </c>
      <c r="I1644" s="12" t="e">
        <f>#REF!</f>
        <v>#REF!</v>
      </c>
      <c r="J1644" s="13" t="e">
        <f t="shared" si="231"/>
        <v>#REF!</v>
      </c>
      <c r="K1644" s="12" t="e">
        <f t="shared" si="232"/>
        <v>#REF!</v>
      </c>
      <c r="L1644" s="13" t="e">
        <f t="shared" si="232"/>
        <v>#REF!</v>
      </c>
      <c r="M1644" s="8" t="s">
        <v>2305</v>
      </c>
      <c r="N1644" s="2" t="s">
        <v>2127</v>
      </c>
      <c r="O1644" s="2" t="s">
        <v>2306</v>
      </c>
      <c r="P1644" s="2" t="s">
        <v>59</v>
      </c>
      <c r="Q1644" s="2" t="s">
        <v>59</v>
      </c>
      <c r="R1644" s="2" t="s">
        <v>58</v>
      </c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2" t="s">
        <v>51</v>
      </c>
      <c r="AW1644" s="2" t="s">
        <v>3605</v>
      </c>
      <c r="AX1644" s="2" t="s">
        <v>51</v>
      </c>
      <c r="AY1644" s="2" t="s">
        <v>51</v>
      </c>
    </row>
    <row r="1645" spans="1:51" ht="30" customHeight="1" x14ac:dyDescent="0.4">
      <c r="A1645" s="8" t="s">
        <v>1406</v>
      </c>
      <c r="B1645" s="8" t="s">
        <v>51</v>
      </c>
      <c r="C1645" s="8" t="s">
        <v>51</v>
      </c>
      <c r="D1645" s="9"/>
      <c r="E1645" s="12"/>
      <c r="F1645" s="13" t="e">
        <f>TRUNC(SUMIF(N1639:N1644, N1638, F1639:F1644),0)</f>
        <v>#REF!</v>
      </c>
      <c r="G1645" s="12"/>
      <c r="H1645" s="13" t="e">
        <f>TRUNC(SUMIF(N1639:N1644, N1638, H1639:H1644),0)</f>
        <v>#REF!</v>
      </c>
      <c r="I1645" s="12"/>
      <c r="J1645" s="13" t="e">
        <f>TRUNC(SUMIF(N1639:N1644, N1638, J1639:J1644),0)</f>
        <v>#REF!</v>
      </c>
      <c r="K1645" s="12"/>
      <c r="L1645" s="13" t="e">
        <f>F1645+H1645+J1645</f>
        <v>#REF!</v>
      </c>
      <c r="M1645" s="8" t="s">
        <v>51</v>
      </c>
      <c r="N1645" s="2" t="s">
        <v>99</v>
      </c>
      <c r="O1645" s="2" t="s">
        <v>99</v>
      </c>
      <c r="P1645" s="2" t="s">
        <v>51</v>
      </c>
      <c r="Q1645" s="2" t="s">
        <v>51</v>
      </c>
      <c r="R1645" s="2" t="s">
        <v>51</v>
      </c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2" t="s">
        <v>51</v>
      </c>
      <c r="AW1645" s="2" t="s">
        <v>51</v>
      </c>
      <c r="AX1645" s="2" t="s">
        <v>51</v>
      </c>
      <c r="AY1645" s="2" t="s">
        <v>51</v>
      </c>
    </row>
    <row r="1646" spans="1:51" ht="30" customHeight="1" x14ac:dyDescent="0.4">
      <c r="A1646" s="9"/>
      <c r="B1646" s="9"/>
      <c r="C1646" s="9"/>
      <c r="D1646" s="9"/>
      <c r="E1646" s="12"/>
      <c r="F1646" s="13"/>
      <c r="G1646" s="12"/>
      <c r="H1646" s="13"/>
      <c r="I1646" s="12"/>
      <c r="J1646" s="13"/>
      <c r="K1646" s="12"/>
      <c r="L1646" s="13"/>
      <c r="M1646" s="9"/>
    </row>
    <row r="1647" spans="1:51" ht="30" customHeight="1" x14ac:dyDescent="0.4">
      <c r="A1647" s="110" t="s">
        <v>3606</v>
      </c>
      <c r="B1647" s="110"/>
      <c r="C1647" s="110"/>
      <c r="D1647" s="110"/>
      <c r="E1647" s="111"/>
      <c r="F1647" s="112"/>
      <c r="G1647" s="111"/>
      <c r="H1647" s="112"/>
      <c r="I1647" s="111"/>
      <c r="J1647" s="112"/>
      <c r="K1647" s="111"/>
      <c r="L1647" s="112"/>
      <c r="M1647" s="110"/>
      <c r="N1647" s="1" t="s">
        <v>3602</v>
      </c>
    </row>
    <row r="1648" spans="1:51" ht="30" customHeight="1" x14ac:dyDescent="0.4">
      <c r="A1648" s="8" t="s">
        <v>2087</v>
      </c>
      <c r="B1648" s="8" t="s">
        <v>2294</v>
      </c>
      <c r="C1648" s="8" t="s">
        <v>1457</v>
      </c>
      <c r="D1648" s="9">
        <v>3.7600000000000001E-2</v>
      </c>
      <c r="E1648" s="12" t="e">
        <f>#REF!</f>
        <v>#REF!</v>
      </c>
      <c r="F1648" s="13" t="e">
        <f>TRUNC(E1648*D1648,1)</f>
        <v>#REF!</v>
      </c>
      <c r="G1648" s="12" t="e">
        <f>#REF!</f>
        <v>#REF!</v>
      </c>
      <c r="H1648" s="13" t="e">
        <f>TRUNC(G1648*D1648,1)</f>
        <v>#REF!</v>
      </c>
      <c r="I1648" s="12" t="e">
        <f>#REF!</f>
        <v>#REF!</v>
      </c>
      <c r="J1648" s="13" t="e">
        <f>TRUNC(I1648*D1648,1)</f>
        <v>#REF!</v>
      </c>
      <c r="K1648" s="12" t="e">
        <f t="shared" ref="K1648:L1650" si="233">TRUNC(E1648+G1648+I1648,1)</f>
        <v>#REF!</v>
      </c>
      <c r="L1648" s="13" t="e">
        <f t="shared" si="233"/>
        <v>#REF!</v>
      </c>
      <c r="M1648" s="8" t="s">
        <v>2295</v>
      </c>
      <c r="N1648" s="2" t="s">
        <v>3602</v>
      </c>
      <c r="O1648" s="2" t="s">
        <v>2296</v>
      </c>
      <c r="P1648" s="2" t="s">
        <v>59</v>
      </c>
      <c r="Q1648" s="2" t="s">
        <v>59</v>
      </c>
      <c r="R1648" s="2" t="s">
        <v>58</v>
      </c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2" t="s">
        <v>51</v>
      </c>
      <c r="AW1648" s="2" t="s">
        <v>3607</v>
      </c>
      <c r="AX1648" s="2" t="s">
        <v>51</v>
      </c>
      <c r="AY1648" s="2" t="s">
        <v>51</v>
      </c>
    </row>
    <row r="1649" spans="1:51" ht="30" customHeight="1" x14ac:dyDescent="0.4">
      <c r="A1649" s="8" t="s">
        <v>1493</v>
      </c>
      <c r="B1649" s="8" t="s">
        <v>2092</v>
      </c>
      <c r="C1649" s="8" t="s">
        <v>1457</v>
      </c>
      <c r="D1649" s="9">
        <v>3.4000000000000002E-2</v>
      </c>
      <c r="E1649" s="12" t="e">
        <f>일위대가목록!E264</f>
        <v>#REF!</v>
      </c>
      <c r="F1649" s="13" t="e">
        <f>TRUNC(E1649*D1649,1)</f>
        <v>#REF!</v>
      </c>
      <c r="G1649" s="12" t="e">
        <f>일위대가목록!F264</f>
        <v>#REF!</v>
      </c>
      <c r="H1649" s="13" t="e">
        <f>TRUNC(G1649*D1649,1)</f>
        <v>#REF!</v>
      </c>
      <c r="I1649" s="12" t="e">
        <f>일위대가목록!G264</f>
        <v>#REF!</v>
      </c>
      <c r="J1649" s="13" t="e">
        <f>TRUNC(I1649*D1649,1)</f>
        <v>#REF!</v>
      </c>
      <c r="K1649" s="12" t="e">
        <f t="shared" si="233"/>
        <v>#REF!</v>
      </c>
      <c r="L1649" s="13" t="e">
        <f t="shared" si="233"/>
        <v>#REF!</v>
      </c>
      <c r="M1649" s="8" t="s">
        <v>2093</v>
      </c>
      <c r="N1649" s="2" t="s">
        <v>3602</v>
      </c>
      <c r="O1649" s="2" t="s">
        <v>2094</v>
      </c>
      <c r="P1649" s="2" t="s">
        <v>58</v>
      </c>
      <c r="Q1649" s="2" t="s">
        <v>59</v>
      </c>
      <c r="R1649" s="2" t="s">
        <v>59</v>
      </c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2" t="s">
        <v>51</v>
      </c>
      <c r="AW1649" s="2" t="s">
        <v>3608</v>
      </c>
      <c r="AX1649" s="2" t="s">
        <v>51</v>
      </c>
      <c r="AY1649" s="2" t="s">
        <v>51</v>
      </c>
    </row>
    <row r="1650" spans="1:51" ht="30" customHeight="1" x14ac:dyDescent="0.4">
      <c r="A1650" s="8" t="s">
        <v>2248</v>
      </c>
      <c r="B1650" s="8" t="s">
        <v>2304</v>
      </c>
      <c r="C1650" s="8" t="s">
        <v>1457</v>
      </c>
      <c r="D1650" s="9">
        <v>-2E-3</v>
      </c>
      <c r="E1650" s="12" t="e">
        <f>#REF!</f>
        <v>#REF!</v>
      </c>
      <c r="F1650" s="13" t="e">
        <f>TRUNC(E1650*D1650,1)</f>
        <v>#REF!</v>
      </c>
      <c r="G1650" s="12" t="e">
        <f>#REF!</f>
        <v>#REF!</v>
      </c>
      <c r="H1650" s="13" t="e">
        <f>TRUNC(G1650*D1650,1)</f>
        <v>#REF!</v>
      </c>
      <c r="I1650" s="12" t="e">
        <f>#REF!</f>
        <v>#REF!</v>
      </c>
      <c r="J1650" s="13" t="e">
        <f>TRUNC(I1650*D1650,1)</f>
        <v>#REF!</v>
      </c>
      <c r="K1650" s="12" t="e">
        <f t="shared" si="233"/>
        <v>#REF!</v>
      </c>
      <c r="L1650" s="13" t="e">
        <f t="shared" si="233"/>
        <v>#REF!</v>
      </c>
      <c r="M1650" s="8" t="s">
        <v>2305</v>
      </c>
      <c r="N1650" s="2" t="s">
        <v>3602</v>
      </c>
      <c r="O1650" s="2" t="s">
        <v>2306</v>
      </c>
      <c r="P1650" s="2" t="s">
        <v>59</v>
      </c>
      <c r="Q1650" s="2" t="s">
        <v>59</v>
      </c>
      <c r="R1650" s="2" t="s">
        <v>58</v>
      </c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2" t="s">
        <v>51</v>
      </c>
      <c r="AW1650" s="2" t="s">
        <v>3609</v>
      </c>
      <c r="AX1650" s="2" t="s">
        <v>51</v>
      </c>
      <c r="AY1650" s="2" t="s">
        <v>51</v>
      </c>
    </row>
    <row r="1651" spans="1:51" ht="30" customHeight="1" x14ac:dyDescent="0.4">
      <c r="A1651" s="8" t="s">
        <v>1406</v>
      </c>
      <c r="B1651" s="8" t="s">
        <v>51</v>
      </c>
      <c r="C1651" s="8" t="s">
        <v>51</v>
      </c>
      <c r="D1651" s="9"/>
      <c r="E1651" s="12"/>
      <c r="F1651" s="13" t="e">
        <f>TRUNC(SUMIF(N1648:N1650, N1647, F1648:F1650),0)</f>
        <v>#REF!</v>
      </c>
      <c r="G1651" s="12"/>
      <c r="H1651" s="13" t="e">
        <f>TRUNC(SUMIF(N1648:N1650, N1647, H1648:H1650),0)</f>
        <v>#REF!</v>
      </c>
      <c r="I1651" s="12"/>
      <c r="J1651" s="13" t="e">
        <f>TRUNC(SUMIF(N1648:N1650, N1647, J1648:J1650),0)</f>
        <v>#REF!</v>
      </c>
      <c r="K1651" s="12"/>
      <c r="L1651" s="13" t="e">
        <f>F1651+H1651+J1651</f>
        <v>#REF!</v>
      </c>
      <c r="M1651" s="8" t="s">
        <v>51</v>
      </c>
      <c r="N1651" s="2" t="s">
        <v>99</v>
      </c>
      <c r="O1651" s="2" t="s">
        <v>99</v>
      </c>
      <c r="P1651" s="2" t="s">
        <v>51</v>
      </c>
      <c r="Q1651" s="2" t="s">
        <v>51</v>
      </c>
      <c r="R1651" s="2" t="s">
        <v>51</v>
      </c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2" t="s">
        <v>51</v>
      </c>
      <c r="AW1651" s="2" t="s">
        <v>51</v>
      </c>
      <c r="AX1651" s="2" t="s">
        <v>51</v>
      </c>
      <c r="AY1651" s="2" t="s">
        <v>51</v>
      </c>
    </row>
    <row r="1652" spans="1:51" ht="30" customHeight="1" x14ac:dyDescent="0.4">
      <c r="A1652" s="9"/>
      <c r="B1652" s="9"/>
      <c r="C1652" s="9"/>
      <c r="D1652" s="9"/>
      <c r="E1652" s="12"/>
      <c r="F1652" s="13"/>
      <c r="G1652" s="12"/>
      <c r="H1652" s="13"/>
      <c r="I1652" s="12"/>
      <c r="J1652" s="13"/>
      <c r="K1652" s="12"/>
      <c r="L1652" s="13"/>
      <c r="M1652" s="9"/>
    </row>
    <row r="1653" spans="1:51" ht="30" customHeight="1" x14ac:dyDescent="0.4">
      <c r="A1653" s="110" t="s">
        <v>3610</v>
      </c>
      <c r="B1653" s="110"/>
      <c r="C1653" s="110"/>
      <c r="D1653" s="110"/>
      <c r="E1653" s="111"/>
      <c r="F1653" s="112"/>
      <c r="G1653" s="111"/>
      <c r="H1653" s="112"/>
      <c r="I1653" s="111"/>
      <c r="J1653" s="112"/>
      <c r="K1653" s="111"/>
      <c r="L1653" s="112"/>
      <c r="M1653" s="110"/>
      <c r="N1653" s="1" t="s">
        <v>2132</v>
      </c>
    </row>
    <row r="1654" spans="1:51" ht="30" customHeight="1" x14ac:dyDescent="0.4">
      <c r="A1654" s="8" t="s">
        <v>2078</v>
      </c>
      <c r="B1654" s="8" t="s">
        <v>3586</v>
      </c>
      <c r="C1654" s="8" t="s">
        <v>69</v>
      </c>
      <c r="D1654" s="9">
        <v>2.2574999999999998</v>
      </c>
      <c r="E1654" s="12" t="e">
        <f>#REF!</f>
        <v>#REF!</v>
      </c>
      <c r="F1654" s="13" t="e">
        <f t="shared" ref="F1654:F1659" si="234">TRUNC(E1654*D1654,1)</f>
        <v>#REF!</v>
      </c>
      <c r="G1654" s="12" t="e">
        <f>#REF!</f>
        <v>#REF!</v>
      </c>
      <c r="H1654" s="13" t="e">
        <f t="shared" ref="H1654:H1659" si="235">TRUNC(G1654*D1654,1)</f>
        <v>#REF!</v>
      </c>
      <c r="I1654" s="12" t="e">
        <f>#REF!</f>
        <v>#REF!</v>
      </c>
      <c r="J1654" s="13" t="e">
        <f t="shared" ref="J1654:J1659" si="236">TRUNC(I1654*D1654,1)</f>
        <v>#REF!</v>
      </c>
      <c r="K1654" s="12" t="e">
        <f t="shared" ref="K1654:L1659" si="237">TRUNC(E1654+G1654+I1654,1)</f>
        <v>#REF!</v>
      </c>
      <c r="L1654" s="13" t="e">
        <f t="shared" si="237"/>
        <v>#REF!</v>
      </c>
      <c r="M1654" s="8" t="s">
        <v>3587</v>
      </c>
      <c r="N1654" s="2" t="s">
        <v>2132</v>
      </c>
      <c r="O1654" s="2" t="s">
        <v>3588</v>
      </c>
      <c r="P1654" s="2" t="s">
        <v>59</v>
      </c>
      <c r="Q1654" s="2" t="s">
        <v>59</v>
      </c>
      <c r="R1654" s="2" t="s">
        <v>58</v>
      </c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2" t="s">
        <v>51</v>
      </c>
      <c r="AW1654" s="2" t="s">
        <v>3611</v>
      </c>
      <c r="AX1654" s="2" t="s">
        <v>51</v>
      </c>
      <c r="AY1654" s="2" t="s">
        <v>51</v>
      </c>
    </row>
    <row r="1655" spans="1:51" ht="30" customHeight="1" x14ac:dyDescent="0.4">
      <c r="A1655" s="8" t="s">
        <v>2078</v>
      </c>
      <c r="B1655" s="8" t="s">
        <v>3590</v>
      </c>
      <c r="C1655" s="8" t="s">
        <v>69</v>
      </c>
      <c r="D1655" s="9">
        <v>1.7482</v>
      </c>
      <c r="E1655" s="12" t="e">
        <f>#REF!</f>
        <v>#REF!</v>
      </c>
      <c r="F1655" s="13" t="e">
        <f t="shared" si="234"/>
        <v>#REF!</v>
      </c>
      <c r="G1655" s="12" t="e">
        <f>#REF!</f>
        <v>#REF!</v>
      </c>
      <c r="H1655" s="13" t="e">
        <f t="shared" si="235"/>
        <v>#REF!</v>
      </c>
      <c r="I1655" s="12" t="e">
        <f>#REF!</f>
        <v>#REF!</v>
      </c>
      <c r="J1655" s="13" t="e">
        <f t="shared" si="236"/>
        <v>#REF!</v>
      </c>
      <c r="K1655" s="12" t="e">
        <f t="shared" si="237"/>
        <v>#REF!</v>
      </c>
      <c r="L1655" s="13" t="e">
        <f t="shared" si="237"/>
        <v>#REF!</v>
      </c>
      <c r="M1655" s="8" t="s">
        <v>3591</v>
      </c>
      <c r="N1655" s="2" t="s">
        <v>2132</v>
      </c>
      <c r="O1655" s="2" t="s">
        <v>3592</v>
      </c>
      <c r="P1655" s="2" t="s">
        <v>59</v>
      </c>
      <c r="Q1655" s="2" t="s">
        <v>59</v>
      </c>
      <c r="R1655" s="2" t="s">
        <v>58</v>
      </c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2" t="s">
        <v>51</v>
      </c>
      <c r="AW1655" s="2" t="s">
        <v>3612</v>
      </c>
      <c r="AX1655" s="2" t="s">
        <v>51</v>
      </c>
      <c r="AY1655" s="2" t="s">
        <v>51</v>
      </c>
    </row>
    <row r="1656" spans="1:51" ht="30" customHeight="1" x14ac:dyDescent="0.4">
      <c r="A1656" s="8" t="s">
        <v>3594</v>
      </c>
      <c r="B1656" s="8" t="s">
        <v>3595</v>
      </c>
      <c r="C1656" s="8" t="s">
        <v>369</v>
      </c>
      <c r="D1656" s="9">
        <v>0.5</v>
      </c>
      <c r="E1656" s="12" t="e">
        <f>#REF!</f>
        <v>#REF!</v>
      </c>
      <c r="F1656" s="13" t="e">
        <f t="shared" si="234"/>
        <v>#REF!</v>
      </c>
      <c r="G1656" s="12" t="e">
        <f>#REF!</f>
        <v>#REF!</v>
      </c>
      <c r="H1656" s="13" t="e">
        <f t="shared" si="235"/>
        <v>#REF!</v>
      </c>
      <c r="I1656" s="12" t="e">
        <f>#REF!</f>
        <v>#REF!</v>
      </c>
      <c r="J1656" s="13" t="e">
        <f t="shared" si="236"/>
        <v>#REF!</v>
      </c>
      <c r="K1656" s="12" t="e">
        <f t="shared" si="237"/>
        <v>#REF!</v>
      </c>
      <c r="L1656" s="13" t="e">
        <f t="shared" si="237"/>
        <v>#REF!</v>
      </c>
      <c r="M1656" s="8" t="s">
        <v>3596</v>
      </c>
      <c r="N1656" s="2" t="s">
        <v>2132</v>
      </c>
      <c r="O1656" s="2" t="s">
        <v>3597</v>
      </c>
      <c r="P1656" s="2" t="s">
        <v>59</v>
      </c>
      <c r="Q1656" s="2" t="s">
        <v>59</v>
      </c>
      <c r="R1656" s="2" t="s">
        <v>58</v>
      </c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2" t="s">
        <v>51</v>
      </c>
      <c r="AW1656" s="2" t="s">
        <v>3613</v>
      </c>
      <c r="AX1656" s="2" t="s">
        <v>51</v>
      </c>
      <c r="AY1656" s="2" t="s">
        <v>51</v>
      </c>
    </row>
    <row r="1657" spans="1:51" ht="30" customHeight="1" x14ac:dyDescent="0.4">
      <c r="A1657" s="8" t="s">
        <v>3599</v>
      </c>
      <c r="B1657" s="8" t="s">
        <v>3600</v>
      </c>
      <c r="C1657" s="8" t="s">
        <v>369</v>
      </c>
      <c r="D1657" s="9">
        <v>0.5</v>
      </c>
      <c r="E1657" s="12" t="e">
        <f>일위대가목록!E267</f>
        <v>#REF!</v>
      </c>
      <c r="F1657" s="13" t="e">
        <f t="shared" si="234"/>
        <v>#REF!</v>
      </c>
      <c r="G1657" s="12" t="e">
        <f>일위대가목록!F267</f>
        <v>#REF!</v>
      </c>
      <c r="H1657" s="13" t="e">
        <f t="shared" si="235"/>
        <v>#REF!</v>
      </c>
      <c r="I1657" s="12" t="e">
        <f>일위대가목록!G267</f>
        <v>#REF!</v>
      </c>
      <c r="J1657" s="13" t="e">
        <f t="shared" si="236"/>
        <v>#REF!</v>
      </c>
      <c r="K1657" s="12" t="e">
        <f t="shared" si="237"/>
        <v>#REF!</v>
      </c>
      <c r="L1657" s="13" t="e">
        <f t="shared" si="237"/>
        <v>#REF!</v>
      </c>
      <c r="M1657" s="8" t="s">
        <v>3601</v>
      </c>
      <c r="N1657" s="2" t="s">
        <v>2132</v>
      </c>
      <c r="O1657" s="2" t="s">
        <v>3602</v>
      </c>
      <c r="P1657" s="2" t="s">
        <v>58</v>
      </c>
      <c r="Q1657" s="2" t="s">
        <v>59</v>
      </c>
      <c r="R1657" s="2" t="s">
        <v>59</v>
      </c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2" t="s">
        <v>51</v>
      </c>
      <c r="AW1657" s="2" t="s">
        <v>3614</v>
      </c>
      <c r="AX1657" s="2" t="s">
        <v>51</v>
      </c>
      <c r="AY1657" s="2" t="s">
        <v>51</v>
      </c>
    </row>
    <row r="1658" spans="1:51" ht="30" customHeight="1" x14ac:dyDescent="0.4">
      <c r="A1658" s="8" t="s">
        <v>1493</v>
      </c>
      <c r="B1658" s="8" t="s">
        <v>2092</v>
      </c>
      <c r="C1658" s="8" t="s">
        <v>1457</v>
      </c>
      <c r="D1658" s="9">
        <v>5.62</v>
      </c>
      <c r="E1658" s="12" t="e">
        <f>일위대가목록!E264</f>
        <v>#REF!</v>
      </c>
      <c r="F1658" s="13" t="e">
        <f t="shared" si="234"/>
        <v>#REF!</v>
      </c>
      <c r="G1658" s="12" t="e">
        <f>일위대가목록!F264</f>
        <v>#REF!</v>
      </c>
      <c r="H1658" s="13" t="e">
        <f t="shared" si="235"/>
        <v>#REF!</v>
      </c>
      <c r="I1658" s="12" t="e">
        <f>일위대가목록!G264</f>
        <v>#REF!</v>
      </c>
      <c r="J1658" s="13" t="e">
        <f t="shared" si="236"/>
        <v>#REF!</v>
      </c>
      <c r="K1658" s="12" t="e">
        <f t="shared" si="237"/>
        <v>#REF!</v>
      </c>
      <c r="L1658" s="13" t="e">
        <f t="shared" si="237"/>
        <v>#REF!</v>
      </c>
      <c r="M1658" s="8" t="s">
        <v>2093</v>
      </c>
      <c r="N1658" s="2" t="s">
        <v>2132</v>
      </c>
      <c r="O1658" s="2" t="s">
        <v>2094</v>
      </c>
      <c r="P1658" s="2" t="s">
        <v>58</v>
      </c>
      <c r="Q1658" s="2" t="s">
        <v>59</v>
      </c>
      <c r="R1658" s="2" t="s">
        <v>59</v>
      </c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2" t="s">
        <v>51</v>
      </c>
      <c r="AW1658" s="2" t="s">
        <v>3615</v>
      </c>
      <c r="AX1658" s="2" t="s">
        <v>51</v>
      </c>
      <c r="AY1658" s="2" t="s">
        <v>51</v>
      </c>
    </row>
    <row r="1659" spans="1:51" ht="30" customHeight="1" x14ac:dyDescent="0.4">
      <c r="A1659" s="8" t="s">
        <v>2248</v>
      </c>
      <c r="B1659" s="8" t="s">
        <v>2304</v>
      </c>
      <c r="C1659" s="8" t="s">
        <v>1457</v>
      </c>
      <c r="D1659" s="9">
        <v>-0.13500000000000001</v>
      </c>
      <c r="E1659" s="12" t="e">
        <f>#REF!</f>
        <v>#REF!</v>
      </c>
      <c r="F1659" s="13" t="e">
        <f t="shared" si="234"/>
        <v>#REF!</v>
      </c>
      <c r="G1659" s="12" t="e">
        <f>#REF!</f>
        <v>#REF!</v>
      </c>
      <c r="H1659" s="13" t="e">
        <f t="shared" si="235"/>
        <v>#REF!</v>
      </c>
      <c r="I1659" s="12" t="e">
        <f>#REF!</f>
        <v>#REF!</v>
      </c>
      <c r="J1659" s="13" t="e">
        <f t="shared" si="236"/>
        <v>#REF!</v>
      </c>
      <c r="K1659" s="12" t="e">
        <f t="shared" si="237"/>
        <v>#REF!</v>
      </c>
      <c r="L1659" s="13" t="e">
        <f t="shared" si="237"/>
        <v>#REF!</v>
      </c>
      <c r="M1659" s="8" t="s">
        <v>2305</v>
      </c>
      <c r="N1659" s="2" t="s">
        <v>2132</v>
      </c>
      <c r="O1659" s="2" t="s">
        <v>2306</v>
      </c>
      <c r="P1659" s="2" t="s">
        <v>59</v>
      </c>
      <c r="Q1659" s="2" t="s">
        <v>59</v>
      </c>
      <c r="R1659" s="2" t="s">
        <v>58</v>
      </c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2" t="s">
        <v>51</v>
      </c>
      <c r="AW1659" s="2" t="s">
        <v>3616</v>
      </c>
      <c r="AX1659" s="2" t="s">
        <v>51</v>
      </c>
      <c r="AY1659" s="2" t="s">
        <v>51</v>
      </c>
    </row>
    <row r="1660" spans="1:51" ht="30" customHeight="1" x14ac:dyDescent="0.4">
      <c r="A1660" s="8" t="s">
        <v>1406</v>
      </c>
      <c r="B1660" s="8" t="s">
        <v>51</v>
      </c>
      <c r="C1660" s="8" t="s">
        <v>51</v>
      </c>
      <c r="D1660" s="9"/>
      <c r="E1660" s="12"/>
      <c r="F1660" s="13" t="e">
        <f>TRUNC(SUMIF(N1654:N1659, N1653, F1654:F1659),0)</f>
        <v>#REF!</v>
      </c>
      <c r="G1660" s="12"/>
      <c r="H1660" s="13" t="e">
        <f>TRUNC(SUMIF(N1654:N1659, N1653, H1654:H1659),0)</f>
        <v>#REF!</v>
      </c>
      <c r="I1660" s="12"/>
      <c r="J1660" s="13" t="e">
        <f>TRUNC(SUMIF(N1654:N1659, N1653, J1654:J1659),0)</f>
        <v>#REF!</v>
      </c>
      <c r="K1660" s="12"/>
      <c r="L1660" s="13" t="e">
        <f>F1660+H1660+J1660</f>
        <v>#REF!</v>
      </c>
      <c r="M1660" s="8" t="s">
        <v>51</v>
      </c>
      <c r="N1660" s="2" t="s">
        <v>99</v>
      </c>
      <c r="O1660" s="2" t="s">
        <v>99</v>
      </c>
      <c r="P1660" s="2" t="s">
        <v>51</v>
      </c>
      <c r="Q1660" s="2" t="s">
        <v>51</v>
      </c>
      <c r="R1660" s="2" t="s">
        <v>51</v>
      </c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2" t="s">
        <v>51</v>
      </c>
      <c r="AW1660" s="2" t="s">
        <v>51</v>
      </c>
      <c r="AX1660" s="2" t="s">
        <v>51</v>
      </c>
      <c r="AY1660" s="2" t="s">
        <v>51</v>
      </c>
    </row>
    <row r="1661" spans="1:51" ht="30" customHeight="1" x14ac:dyDescent="0.4">
      <c r="A1661" s="9"/>
      <c r="B1661" s="9"/>
      <c r="C1661" s="9"/>
      <c r="D1661" s="9"/>
      <c r="E1661" s="12"/>
      <c r="F1661" s="13"/>
      <c r="G1661" s="12"/>
      <c r="H1661" s="13"/>
      <c r="I1661" s="12"/>
      <c r="J1661" s="13"/>
      <c r="K1661" s="12"/>
      <c r="L1661" s="13"/>
      <c r="M1661" s="9"/>
    </row>
    <row r="1662" spans="1:51" ht="30" customHeight="1" x14ac:dyDescent="0.4">
      <c r="A1662" s="110" t="s">
        <v>3617</v>
      </c>
      <c r="B1662" s="110"/>
      <c r="C1662" s="110"/>
      <c r="D1662" s="110"/>
      <c r="E1662" s="111"/>
      <c r="F1662" s="112"/>
      <c r="G1662" s="111"/>
      <c r="H1662" s="112"/>
      <c r="I1662" s="111"/>
      <c r="J1662" s="112"/>
      <c r="K1662" s="111"/>
      <c r="L1662" s="112"/>
      <c r="M1662" s="110"/>
      <c r="N1662" s="1" t="s">
        <v>2157</v>
      </c>
    </row>
    <row r="1663" spans="1:51" ht="30" customHeight="1" x14ac:dyDescent="0.4">
      <c r="A1663" s="8" t="s">
        <v>3037</v>
      </c>
      <c r="B1663" s="8" t="s">
        <v>1514</v>
      </c>
      <c r="C1663" s="8" t="s">
        <v>1515</v>
      </c>
      <c r="D1663" s="9">
        <v>9.1699999999999993E-3</v>
      </c>
      <c r="E1663" s="12" t="e">
        <f>#REF!</f>
        <v>#REF!</v>
      </c>
      <c r="F1663" s="13" t="e">
        <f t="shared" ref="F1663:F1668" si="238">TRUNC(E1663*D1663,1)</f>
        <v>#REF!</v>
      </c>
      <c r="G1663" s="12" t="e">
        <f>#REF!</f>
        <v>#REF!</v>
      </c>
      <c r="H1663" s="13" t="e">
        <f t="shared" ref="H1663:H1668" si="239">TRUNC(G1663*D1663,1)</f>
        <v>#REF!</v>
      </c>
      <c r="I1663" s="12" t="e">
        <f>#REF!</f>
        <v>#REF!</v>
      </c>
      <c r="J1663" s="13" t="e">
        <f t="shared" ref="J1663:J1668" si="240">TRUNC(I1663*D1663,1)</f>
        <v>#REF!</v>
      </c>
      <c r="K1663" s="12" t="e">
        <f t="shared" ref="K1663:L1668" si="241">TRUNC(E1663+G1663+I1663,1)</f>
        <v>#REF!</v>
      </c>
      <c r="L1663" s="13" t="e">
        <f t="shared" si="241"/>
        <v>#REF!</v>
      </c>
      <c r="M1663" s="8" t="s">
        <v>3038</v>
      </c>
      <c r="N1663" s="2" t="s">
        <v>2157</v>
      </c>
      <c r="O1663" s="2" t="s">
        <v>3039</v>
      </c>
      <c r="P1663" s="2" t="s">
        <v>59</v>
      </c>
      <c r="Q1663" s="2" t="s">
        <v>59</v>
      </c>
      <c r="R1663" s="2" t="s">
        <v>58</v>
      </c>
      <c r="S1663" s="3"/>
      <c r="T1663" s="3"/>
      <c r="U1663" s="3"/>
      <c r="V1663" s="3">
        <v>1</v>
      </c>
      <c r="W1663" s="3">
        <v>2</v>
      </c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2" t="s">
        <v>51</v>
      </c>
      <c r="AW1663" s="2" t="s">
        <v>3618</v>
      </c>
      <c r="AX1663" s="2" t="s">
        <v>51</v>
      </c>
      <c r="AY1663" s="2" t="s">
        <v>51</v>
      </c>
    </row>
    <row r="1664" spans="1:51" ht="30" customHeight="1" x14ac:dyDescent="0.4">
      <c r="A1664" s="8" t="s">
        <v>1674</v>
      </c>
      <c r="B1664" s="8" t="s">
        <v>1514</v>
      </c>
      <c r="C1664" s="8" t="s">
        <v>1515</v>
      </c>
      <c r="D1664" s="9">
        <v>3.3400000000000001E-3</v>
      </c>
      <c r="E1664" s="12" t="e">
        <f>#REF!</f>
        <v>#REF!</v>
      </c>
      <c r="F1664" s="13" t="e">
        <f t="shared" si="238"/>
        <v>#REF!</v>
      </c>
      <c r="G1664" s="12" t="e">
        <f>#REF!</f>
        <v>#REF!</v>
      </c>
      <c r="H1664" s="13" t="e">
        <f t="shared" si="239"/>
        <v>#REF!</v>
      </c>
      <c r="I1664" s="12" t="e">
        <f>#REF!</f>
        <v>#REF!</v>
      </c>
      <c r="J1664" s="13" t="e">
        <f t="shared" si="240"/>
        <v>#REF!</v>
      </c>
      <c r="K1664" s="12" t="e">
        <f t="shared" si="241"/>
        <v>#REF!</v>
      </c>
      <c r="L1664" s="13" t="e">
        <f t="shared" si="241"/>
        <v>#REF!</v>
      </c>
      <c r="M1664" s="8" t="s">
        <v>1675</v>
      </c>
      <c r="N1664" s="2" t="s">
        <v>2157</v>
      </c>
      <c r="O1664" s="2" t="s">
        <v>1676</v>
      </c>
      <c r="P1664" s="2" t="s">
        <v>59</v>
      </c>
      <c r="Q1664" s="2" t="s">
        <v>59</v>
      </c>
      <c r="R1664" s="2" t="s">
        <v>58</v>
      </c>
      <c r="S1664" s="3"/>
      <c r="T1664" s="3"/>
      <c r="U1664" s="3"/>
      <c r="V1664" s="3">
        <v>1</v>
      </c>
      <c r="W1664" s="3">
        <v>2</v>
      </c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2" t="s">
        <v>51</v>
      </c>
      <c r="AW1664" s="2" t="s">
        <v>3619</v>
      </c>
      <c r="AX1664" s="2" t="s">
        <v>51</v>
      </c>
      <c r="AY1664" s="2" t="s">
        <v>51</v>
      </c>
    </row>
    <row r="1665" spans="1:51" ht="30" customHeight="1" x14ac:dyDescent="0.4">
      <c r="A1665" s="8" t="s">
        <v>1678</v>
      </c>
      <c r="B1665" s="8" t="s">
        <v>1514</v>
      </c>
      <c r="C1665" s="8" t="s">
        <v>1515</v>
      </c>
      <c r="D1665" s="9">
        <v>2.5000000000000001E-3</v>
      </c>
      <c r="E1665" s="12" t="e">
        <f>#REF!</f>
        <v>#REF!</v>
      </c>
      <c r="F1665" s="13" t="e">
        <f t="shared" si="238"/>
        <v>#REF!</v>
      </c>
      <c r="G1665" s="12" t="e">
        <f>#REF!</f>
        <v>#REF!</v>
      </c>
      <c r="H1665" s="13" t="e">
        <f t="shared" si="239"/>
        <v>#REF!</v>
      </c>
      <c r="I1665" s="12" t="e">
        <f>#REF!</f>
        <v>#REF!</v>
      </c>
      <c r="J1665" s="13" t="e">
        <f t="shared" si="240"/>
        <v>#REF!</v>
      </c>
      <c r="K1665" s="12" t="e">
        <f t="shared" si="241"/>
        <v>#REF!</v>
      </c>
      <c r="L1665" s="13" t="e">
        <f t="shared" si="241"/>
        <v>#REF!</v>
      </c>
      <c r="M1665" s="8" t="s">
        <v>1679</v>
      </c>
      <c r="N1665" s="2" t="s">
        <v>2157</v>
      </c>
      <c r="O1665" s="2" t="s">
        <v>1680</v>
      </c>
      <c r="P1665" s="2" t="s">
        <v>59</v>
      </c>
      <c r="Q1665" s="2" t="s">
        <v>59</v>
      </c>
      <c r="R1665" s="2" t="s">
        <v>58</v>
      </c>
      <c r="S1665" s="3"/>
      <c r="T1665" s="3"/>
      <c r="U1665" s="3"/>
      <c r="V1665" s="3">
        <v>1</v>
      </c>
      <c r="W1665" s="3">
        <v>2</v>
      </c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2" t="s">
        <v>51</v>
      </c>
      <c r="AW1665" s="2" t="s">
        <v>3620</v>
      </c>
      <c r="AX1665" s="2" t="s">
        <v>51</v>
      </c>
      <c r="AY1665" s="2" t="s">
        <v>51</v>
      </c>
    </row>
    <row r="1666" spans="1:51" ht="30" customHeight="1" x14ac:dyDescent="0.4">
      <c r="A1666" s="8" t="s">
        <v>1518</v>
      </c>
      <c r="B1666" s="8" t="s">
        <v>1514</v>
      </c>
      <c r="C1666" s="8" t="s">
        <v>1515</v>
      </c>
      <c r="D1666" s="9">
        <v>1.66E-3</v>
      </c>
      <c r="E1666" s="12" t="e">
        <f>#REF!</f>
        <v>#REF!</v>
      </c>
      <c r="F1666" s="13" t="e">
        <f t="shared" si="238"/>
        <v>#REF!</v>
      </c>
      <c r="G1666" s="12" t="e">
        <f>#REF!</f>
        <v>#REF!</v>
      </c>
      <c r="H1666" s="13" t="e">
        <f t="shared" si="239"/>
        <v>#REF!</v>
      </c>
      <c r="I1666" s="12" t="e">
        <f>#REF!</f>
        <v>#REF!</v>
      </c>
      <c r="J1666" s="13" t="e">
        <f t="shared" si="240"/>
        <v>#REF!</v>
      </c>
      <c r="K1666" s="12" t="e">
        <f t="shared" si="241"/>
        <v>#REF!</v>
      </c>
      <c r="L1666" s="13" t="e">
        <f t="shared" si="241"/>
        <v>#REF!</v>
      </c>
      <c r="M1666" s="8" t="s">
        <v>1562</v>
      </c>
      <c r="N1666" s="2" t="s">
        <v>2157</v>
      </c>
      <c r="O1666" s="2" t="s">
        <v>1519</v>
      </c>
      <c r="P1666" s="2" t="s">
        <v>59</v>
      </c>
      <c r="Q1666" s="2" t="s">
        <v>59</v>
      </c>
      <c r="R1666" s="2" t="s">
        <v>58</v>
      </c>
      <c r="S1666" s="3"/>
      <c r="T1666" s="3"/>
      <c r="U1666" s="3"/>
      <c r="V1666" s="3">
        <v>1</v>
      </c>
      <c r="W1666" s="3">
        <v>2</v>
      </c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2" t="s">
        <v>51</v>
      </c>
      <c r="AW1666" s="2" t="s">
        <v>3621</v>
      </c>
      <c r="AX1666" s="2" t="s">
        <v>51</v>
      </c>
      <c r="AY1666" s="2" t="s">
        <v>51</v>
      </c>
    </row>
    <row r="1667" spans="1:51" ht="30" customHeight="1" x14ac:dyDescent="0.4">
      <c r="A1667" s="8" t="s">
        <v>1532</v>
      </c>
      <c r="B1667" s="8" t="s">
        <v>3579</v>
      </c>
      <c r="C1667" s="8" t="s">
        <v>97</v>
      </c>
      <c r="D1667" s="9">
        <v>1</v>
      </c>
      <c r="E1667" s="12">
        <v>0</v>
      </c>
      <c r="F1667" s="13">
        <f t="shared" si="238"/>
        <v>0</v>
      </c>
      <c r="G1667" s="12">
        <v>0</v>
      </c>
      <c r="H1667" s="13">
        <f t="shared" si="239"/>
        <v>0</v>
      </c>
      <c r="I1667" s="12" t="e">
        <f>TRUNC(SUMIF(V1663:V1668, RIGHTB(O1667, 1), H1663:H1668)*U1667, 2)</f>
        <v>#REF!</v>
      </c>
      <c r="J1667" s="13" t="e">
        <f t="shared" si="240"/>
        <v>#REF!</v>
      </c>
      <c r="K1667" s="12" t="e">
        <f t="shared" si="241"/>
        <v>#REF!</v>
      </c>
      <c r="L1667" s="13" t="e">
        <f t="shared" si="241"/>
        <v>#REF!</v>
      </c>
      <c r="M1667" s="8" t="s">
        <v>51</v>
      </c>
      <c r="N1667" s="2" t="s">
        <v>2157</v>
      </c>
      <c r="O1667" s="2" t="s">
        <v>1367</v>
      </c>
      <c r="P1667" s="2" t="s">
        <v>59</v>
      </c>
      <c r="Q1667" s="2" t="s">
        <v>59</v>
      </c>
      <c r="R1667" s="2" t="s">
        <v>59</v>
      </c>
      <c r="S1667" s="3">
        <v>1</v>
      </c>
      <c r="T1667" s="3">
        <v>2</v>
      </c>
      <c r="U1667" s="3">
        <v>0.04</v>
      </c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2" t="s">
        <v>51</v>
      </c>
      <c r="AW1667" s="2" t="s">
        <v>3622</v>
      </c>
      <c r="AX1667" s="2" t="s">
        <v>51</v>
      </c>
      <c r="AY1667" s="2" t="s">
        <v>51</v>
      </c>
    </row>
    <row r="1668" spans="1:51" ht="30" customHeight="1" x14ac:dyDescent="0.4">
      <c r="A1668" s="8" t="s">
        <v>2083</v>
      </c>
      <c r="B1668" s="8" t="s">
        <v>2034</v>
      </c>
      <c r="C1668" s="8" t="s">
        <v>97</v>
      </c>
      <c r="D1668" s="9">
        <v>1</v>
      </c>
      <c r="E1668" s="12" t="e">
        <f>TRUNC(SUMIF(W1663:W1668, RIGHTB(O1668, 1), H1663:H1668)*U1668, 2)</f>
        <v>#REF!</v>
      </c>
      <c r="F1668" s="13" t="e">
        <f t="shared" si="238"/>
        <v>#REF!</v>
      </c>
      <c r="G1668" s="12">
        <v>0</v>
      </c>
      <c r="H1668" s="13">
        <f t="shared" si="239"/>
        <v>0</v>
      </c>
      <c r="I1668" s="12">
        <v>0</v>
      </c>
      <c r="J1668" s="13">
        <f t="shared" si="240"/>
        <v>0</v>
      </c>
      <c r="K1668" s="12" t="e">
        <f t="shared" si="241"/>
        <v>#REF!</v>
      </c>
      <c r="L1668" s="13" t="e">
        <f t="shared" si="241"/>
        <v>#REF!</v>
      </c>
      <c r="M1668" s="8" t="s">
        <v>51</v>
      </c>
      <c r="N1668" s="2" t="s">
        <v>2157</v>
      </c>
      <c r="O1668" s="2" t="s">
        <v>1368</v>
      </c>
      <c r="P1668" s="2" t="s">
        <v>59</v>
      </c>
      <c r="Q1668" s="2" t="s">
        <v>59</v>
      </c>
      <c r="R1668" s="2" t="s">
        <v>59</v>
      </c>
      <c r="S1668" s="3">
        <v>1</v>
      </c>
      <c r="T1668" s="3">
        <v>0</v>
      </c>
      <c r="U1668" s="3">
        <v>0.02</v>
      </c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2" t="s">
        <v>51</v>
      </c>
      <c r="AW1668" s="2" t="s">
        <v>3623</v>
      </c>
      <c r="AX1668" s="2" t="s">
        <v>51</v>
      </c>
      <c r="AY1668" s="2" t="s">
        <v>51</v>
      </c>
    </row>
    <row r="1669" spans="1:51" ht="30" customHeight="1" x14ac:dyDescent="0.4">
      <c r="A1669" s="8" t="s">
        <v>1406</v>
      </c>
      <c r="B1669" s="8" t="s">
        <v>51</v>
      </c>
      <c r="C1669" s="8" t="s">
        <v>51</v>
      </c>
      <c r="D1669" s="9"/>
      <c r="E1669" s="12"/>
      <c r="F1669" s="13" t="e">
        <f>TRUNC(SUMIF(N1663:N1668, N1662, F1663:F1668),0)</f>
        <v>#REF!</v>
      </c>
      <c r="G1669" s="12"/>
      <c r="H1669" s="13" t="e">
        <f>TRUNC(SUMIF(N1663:N1668, N1662, H1663:H1668),0)</f>
        <v>#REF!</v>
      </c>
      <c r="I1669" s="12"/>
      <c r="J1669" s="13" t="e">
        <f>TRUNC(SUMIF(N1663:N1668, N1662, J1663:J1668),0)</f>
        <v>#REF!</v>
      </c>
      <c r="K1669" s="12"/>
      <c r="L1669" s="13" t="e">
        <f>F1669+H1669+J1669</f>
        <v>#REF!</v>
      </c>
      <c r="M1669" s="8" t="s">
        <v>51</v>
      </c>
      <c r="N1669" s="2" t="s">
        <v>99</v>
      </c>
      <c r="O1669" s="2" t="s">
        <v>99</v>
      </c>
      <c r="P1669" s="2" t="s">
        <v>51</v>
      </c>
      <c r="Q1669" s="2" t="s">
        <v>51</v>
      </c>
      <c r="R1669" s="2" t="s">
        <v>51</v>
      </c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2" t="s">
        <v>51</v>
      </c>
      <c r="AW1669" s="2" t="s">
        <v>51</v>
      </c>
      <c r="AX1669" s="2" t="s">
        <v>51</v>
      </c>
      <c r="AY1669" s="2" t="s">
        <v>51</v>
      </c>
    </row>
    <row r="1670" spans="1:51" ht="30" customHeight="1" x14ac:dyDescent="0.4">
      <c r="A1670" s="9"/>
      <c r="B1670" s="9"/>
      <c r="C1670" s="9"/>
      <c r="D1670" s="9"/>
      <c r="E1670" s="12"/>
      <c r="F1670" s="13"/>
      <c r="G1670" s="12"/>
      <c r="H1670" s="13"/>
      <c r="I1670" s="12"/>
      <c r="J1670" s="13"/>
      <c r="K1670" s="12"/>
      <c r="L1670" s="13"/>
      <c r="M1670" s="9"/>
    </row>
    <row r="1671" spans="1:51" ht="30" customHeight="1" x14ac:dyDescent="0.4">
      <c r="A1671" s="110" t="s">
        <v>3624</v>
      </c>
      <c r="B1671" s="110"/>
      <c r="C1671" s="110"/>
      <c r="D1671" s="110"/>
      <c r="E1671" s="111"/>
      <c r="F1671" s="112"/>
      <c r="G1671" s="111"/>
      <c r="H1671" s="112"/>
      <c r="I1671" s="111"/>
      <c r="J1671" s="112"/>
      <c r="K1671" s="111"/>
      <c r="L1671" s="112"/>
      <c r="M1671" s="110"/>
      <c r="N1671" s="1" t="s">
        <v>2237</v>
      </c>
    </row>
    <row r="1672" spans="1:51" ht="30" customHeight="1" x14ac:dyDescent="0.4">
      <c r="A1672" s="8" t="s">
        <v>3037</v>
      </c>
      <c r="B1672" s="8" t="s">
        <v>1514</v>
      </c>
      <c r="C1672" s="8" t="s">
        <v>1515</v>
      </c>
      <c r="D1672" s="9">
        <v>1.238E-2</v>
      </c>
      <c r="E1672" s="12" t="e">
        <f>#REF!</f>
        <v>#REF!</v>
      </c>
      <c r="F1672" s="13" t="e">
        <f t="shared" ref="F1672:F1677" si="242">TRUNC(E1672*D1672,1)</f>
        <v>#REF!</v>
      </c>
      <c r="G1672" s="12" t="e">
        <f>#REF!</f>
        <v>#REF!</v>
      </c>
      <c r="H1672" s="13" t="e">
        <f t="shared" ref="H1672:H1677" si="243">TRUNC(G1672*D1672,1)</f>
        <v>#REF!</v>
      </c>
      <c r="I1672" s="12" t="e">
        <f>#REF!</f>
        <v>#REF!</v>
      </c>
      <c r="J1672" s="13" t="e">
        <f t="shared" ref="J1672:J1677" si="244">TRUNC(I1672*D1672,1)</f>
        <v>#REF!</v>
      </c>
      <c r="K1672" s="12" t="e">
        <f t="shared" ref="K1672:L1677" si="245">TRUNC(E1672+G1672+I1672,1)</f>
        <v>#REF!</v>
      </c>
      <c r="L1672" s="13" t="e">
        <f t="shared" si="245"/>
        <v>#REF!</v>
      </c>
      <c r="M1672" s="8" t="s">
        <v>3038</v>
      </c>
      <c r="N1672" s="2" t="s">
        <v>2237</v>
      </c>
      <c r="O1672" s="2" t="s">
        <v>3039</v>
      </c>
      <c r="P1672" s="2" t="s">
        <v>59</v>
      </c>
      <c r="Q1672" s="2" t="s">
        <v>59</v>
      </c>
      <c r="R1672" s="2" t="s">
        <v>58</v>
      </c>
      <c r="S1672" s="3"/>
      <c r="T1672" s="3"/>
      <c r="U1672" s="3"/>
      <c r="V1672" s="3">
        <v>1</v>
      </c>
      <c r="W1672" s="3">
        <v>2</v>
      </c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2" t="s">
        <v>51</v>
      </c>
      <c r="AW1672" s="2" t="s">
        <v>3625</v>
      </c>
      <c r="AX1672" s="2" t="s">
        <v>51</v>
      </c>
      <c r="AY1672" s="2" t="s">
        <v>51</v>
      </c>
    </row>
    <row r="1673" spans="1:51" ht="30" customHeight="1" x14ac:dyDescent="0.4">
      <c r="A1673" s="8" t="s">
        <v>1674</v>
      </c>
      <c r="B1673" s="8" t="s">
        <v>1514</v>
      </c>
      <c r="C1673" s="8" t="s">
        <v>1515</v>
      </c>
      <c r="D1673" s="9">
        <v>3.3800000000000002E-3</v>
      </c>
      <c r="E1673" s="12" t="e">
        <f>#REF!</f>
        <v>#REF!</v>
      </c>
      <c r="F1673" s="13" t="e">
        <f t="shared" si="242"/>
        <v>#REF!</v>
      </c>
      <c r="G1673" s="12" t="e">
        <f>#REF!</f>
        <v>#REF!</v>
      </c>
      <c r="H1673" s="13" t="e">
        <f t="shared" si="243"/>
        <v>#REF!</v>
      </c>
      <c r="I1673" s="12" t="e">
        <f>#REF!</f>
        <v>#REF!</v>
      </c>
      <c r="J1673" s="13" t="e">
        <f t="shared" si="244"/>
        <v>#REF!</v>
      </c>
      <c r="K1673" s="12" t="e">
        <f t="shared" si="245"/>
        <v>#REF!</v>
      </c>
      <c r="L1673" s="13" t="e">
        <f t="shared" si="245"/>
        <v>#REF!</v>
      </c>
      <c r="M1673" s="8" t="s">
        <v>1675</v>
      </c>
      <c r="N1673" s="2" t="s">
        <v>2237</v>
      </c>
      <c r="O1673" s="2" t="s">
        <v>1676</v>
      </c>
      <c r="P1673" s="2" t="s">
        <v>59</v>
      </c>
      <c r="Q1673" s="2" t="s">
        <v>59</v>
      </c>
      <c r="R1673" s="2" t="s">
        <v>58</v>
      </c>
      <c r="S1673" s="3"/>
      <c r="T1673" s="3"/>
      <c r="U1673" s="3"/>
      <c r="V1673" s="3">
        <v>1</v>
      </c>
      <c r="W1673" s="3">
        <v>2</v>
      </c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2" t="s">
        <v>51</v>
      </c>
      <c r="AW1673" s="2" t="s">
        <v>3626</v>
      </c>
      <c r="AX1673" s="2" t="s">
        <v>51</v>
      </c>
      <c r="AY1673" s="2" t="s">
        <v>51</v>
      </c>
    </row>
    <row r="1674" spans="1:51" ht="30" customHeight="1" x14ac:dyDescent="0.4">
      <c r="A1674" s="8" t="s">
        <v>1678</v>
      </c>
      <c r="B1674" s="8" t="s">
        <v>1514</v>
      </c>
      <c r="C1674" s="8" t="s">
        <v>1515</v>
      </c>
      <c r="D1674" s="9">
        <v>4.4999999999999997E-3</v>
      </c>
      <c r="E1674" s="12" t="e">
        <f>#REF!</f>
        <v>#REF!</v>
      </c>
      <c r="F1674" s="13" t="e">
        <f t="shared" si="242"/>
        <v>#REF!</v>
      </c>
      <c r="G1674" s="12" t="e">
        <f>#REF!</f>
        <v>#REF!</v>
      </c>
      <c r="H1674" s="13" t="e">
        <f t="shared" si="243"/>
        <v>#REF!</v>
      </c>
      <c r="I1674" s="12" t="e">
        <f>#REF!</f>
        <v>#REF!</v>
      </c>
      <c r="J1674" s="13" t="e">
        <f t="shared" si="244"/>
        <v>#REF!</v>
      </c>
      <c r="K1674" s="12" t="e">
        <f t="shared" si="245"/>
        <v>#REF!</v>
      </c>
      <c r="L1674" s="13" t="e">
        <f t="shared" si="245"/>
        <v>#REF!</v>
      </c>
      <c r="M1674" s="8" t="s">
        <v>1679</v>
      </c>
      <c r="N1674" s="2" t="s">
        <v>2237</v>
      </c>
      <c r="O1674" s="2" t="s">
        <v>1680</v>
      </c>
      <c r="P1674" s="2" t="s">
        <v>59</v>
      </c>
      <c r="Q1674" s="2" t="s">
        <v>59</v>
      </c>
      <c r="R1674" s="2" t="s">
        <v>58</v>
      </c>
      <c r="S1674" s="3"/>
      <c r="T1674" s="3"/>
      <c r="U1674" s="3"/>
      <c r="V1674" s="3">
        <v>1</v>
      </c>
      <c r="W1674" s="3">
        <v>2</v>
      </c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2" t="s">
        <v>51</v>
      </c>
      <c r="AW1674" s="2" t="s">
        <v>3627</v>
      </c>
      <c r="AX1674" s="2" t="s">
        <v>51</v>
      </c>
      <c r="AY1674" s="2" t="s">
        <v>51</v>
      </c>
    </row>
    <row r="1675" spans="1:51" ht="30" customHeight="1" x14ac:dyDescent="0.4">
      <c r="A1675" s="8" t="s">
        <v>1518</v>
      </c>
      <c r="B1675" s="8" t="s">
        <v>1514</v>
      </c>
      <c r="C1675" s="8" t="s">
        <v>1515</v>
      </c>
      <c r="D1675" s="9">
        <v>2.2499999999999998E-3</v>
      </c>
      <c r="E1675" s="12" t="e">
        <f>#REF!</f>
        <v>#REF!</v>
      </c>
      <c r="F1675" s="13" t="e">
        <f t="shared" si="242"/>
        <v>#REF!</v>
      </c>
      <c r="G1675" s="12" t="e">
        <f>#REF!</f>
        <v>#REF!</v>
      </c>
      <c r="H1675" s="13" t="e">
        <f t="shared" si="243"/>
        <v>#REF!</v>
      </c>
      <c r="I1675" s="12" t="e">
        <f>#REF!</f>
        <v>#REF!</v>
      </c>
      <c r="J1675" s="13" t="e">
        <f t="shared" si="244"/>
        <v>#REF!</v>
      </c>
      <c r="K1675" s="12" t="e">
        <f t="shared" si="245"/>
        <v>#REF!</v>
      </c>
      <c r="L1675" s="13" t="e">
        <f t="shared" si="245"/>
        <v>#REF!</v>
      </c>
      <c r="M1675" s="8" t="s">
        <v>1562</v>
      </c>
      <c r="N1675" s="2" t="s">
        <v>2237</v>
      </c>
      <c r="O1675" s="2" t="s">
        <v>1519</v>
      </c>
      <c r="P1675" s="2" t="s">
        <v>59</v>
      </c>
      <c r="Q1675" s="2" t="s">
        <v>59</v>
      </c>
      <c r="R1675" s="2" t="s">
        <v>58</v>
      </c>
      <c r="S1675" s="3"/>
      <c r="T1675" s="3"/>
      <c r="U1675" s="3"/>
      <c r="V1675" s="3">
        <v>1</v>
      </c>
      <c r="W1675" s="3">
        <v>2</v>
      </c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2" t="s">
        <v>51</v>
      </c>
      <c r="AW1675" s="2" t="s">
        <v>3628</v>
      </c>
      <c r="AX1675" s="2" t="s">
        <v>51</v>
      </c>
      <c r="AY1675" s="2" t="s">
        <v>51</v>
      </c>
    </row>
    <row r="1676" spans="1:51" ht="30" customHeight="1" x14ac:dyDescent="0.4">
      <c r="A1676" s="8" t="s">
        <v>1532</v>
      </c>
      <c r="B1676" s="8" t="s">
        <v>1682</v>
      </c>
      <c r="C1676" s="8" t="s">
        <v>97</v>
      </c>
      <c r="D1676" s="9">
        <v>1</v>
      </c>
      <c r="E1676" s="12">
        <v>0</v>
      </c>
      <c r="F1676" s="13">
        <f t="shared" si="242"/>
        <v>0</v>
      </c>
      <c r="G1676" s="12">
        <v>0</v>
      </c>
      <c r="H1676" s="13">
        <f t="shared" si="243"/>
        <v>0</v>
      </c>
      <c r="I1676" s="12" t="e">
        <f>TRUNC(SUMIF(V1672:V1677, RIGHTB(O1676, 1), H1672:H1677)*U1676, 2)</f>
        <v>#REF!</v>
      </c>
      <c r="J1676" s="13" t="e">
        <f t="shared" si="244"/>
        <v>#REF!</v>
      </c>
      <c r="K1676" s="12" t="e">
        <f t="shared" si="245"/>
        <v>#REF!</v>
      </c>
      <c r="L1676" s="13" t="e">
        <f t="shared" si="245"/>
        <v>#REF!</v>
      </c>
      <c r="M1676" s="8" t="s">
        <v>51</v>
      </c>
      <c r="N1676" s="2" t="s">
        <v>2237</v>
      </c>
      <c r="O1676" s="2" t="s">
        <v>1367</v>
      </c>
      <c r="P1676" s="2" t="s">
        <v>59</v>
      </c>
      <c r="Q1676" s="2" t="s">
        <v>59</v>
      </c>
      <c r="R1676" s="2" t="s">
        <v>59</v>
      </c>
      <c r="S1676" s="3">
        <v>1</v>
      </c>
      <c r="T1676" s="3">
        <v>2</v>
      </c>
      <c r="U1676" s="3">
        <v>0.05</v>
      </c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2" t="s">
        <v>51</v>
      </c>
      <c r="AW1676" s="2" t="s">
        <v>3629</v>
      </c>
      <c r="AX1676" s="2" t="s">
        <v>51</v>
      </c>
      <c r="AY1676" s="2" t="s">
        <v>51</v>
      </c>
    </row>
    <row r="1677" spans="1:51" ht="30" customHeight="1" x14ac:dyDescent="0.4">
      <c r="A1677" s="8" t="s">
        <v>2083</v>
      </c>
      <c r="B1677" s="8" t="s">
        <v>1533</v>
      </c>
      <c r="C1677" s="8" t="s">
        <v>97</v>
      </c>
      <c r="D1677" s="9">
        <v>1</v>
      </c>
      <c r="E1677" s="12" t="e">
        <f>TRUNC(SUMIF(W1672:W1677, RIGHTB(O1677, 1), H1672:H1677)*U1677, 2)</f>
        <v>#REF!</v>
      </c>
      <c r="F1677" s="13" t="e">
        <f t="shared" si="242"/>
        <v>#REF!</v>
      </c>
      <c r="G1677" s="12">
        <v>0</v>
      </c>
      <c r="H1677" s="13">
        <f t="shared" si="243"/>
        <v>0</v>
      </c>
      <c r="I1677" s="12">
        <v>0</v>
      </c>
      <c r="J1677" s="13">
        <f t="shared" si="244"/>
        <v>0</v>
      </c>
      <c r="K1677" s="12" t="e">
        <f t="shared" si="245"/>
        <v>#REF!</v>
      </c>
      <c r="L1677" s="13" t="e">
        <f t="shared" si="245"/>
        <v>#REF!</v>
      </c>
      <c r="M1677" s="8" t="s">
        <v>51</v>
      </c>
      <c r="N1677" s="2" t="s">
        <v>2237</v>
      </c>
      <c r="O1677" s="2" t="s">
        <v>1368</v>
      </c>
      <c r="P1677" s="2" t="s">
        <v>59</v>
      </c>
      <c r="Q1677" s="2" t="s">
        <v>59</v>
      </c>
      <c r="R1677" s="2" t="s">
        <v>59</v>
      </c>
      <c r="S1677" s="3">
        <v>1</v>
      </c>
      <c r="T1677" s="3">
        <v>0</v>
      </c>
      <c r="U1677" s="3">
        <v>0.03</v>
      </c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2" t="s">
        <v>51</v>
      </c>
      <c r="AW1677" s="2" t="s">
        <v>3630</v>
      </c>
      <c r="AX1677" s="2" t="s">
        <v>51</v>
      </c>
      <c r="AY1677" s="2" t="s">
        <v>51</v>
      </c>
    </row>
    <row r="1678" spans="1:51" ht="30" customHeight="1" x14ac:dyDescent="0.4">
      <c r="A1678" s="8" t="s">
        <v>1406</v>
      </c>
      <c r="B1678" s="8" t="s">
        <v>51</v>
      </c>
      <c r="C1678" s="8" t="s">
        <v>51</v>
      </c>
      <c r="D1678" s="9"/>
      <c r="E1678" s="12"/>
      <c r="F1678" s="13" t="e">
        <f>TRUNC(SUMIF(N1672:N1677, N1671, F1672:F1677),0)</f>
        <v>#REF!</v>
      </c>
      <c r="G1678" s="12"/>
      <c r="H1678" s="13" t="e">
        <f>TRUNC(SUMIF(N1672:N1677, N1671, H1672:H1677),0)</f>
        <v>#REF!</v>
      </c>
      <c r="I1678" s="12"/>
      <c r="J1678" s="13" t="e">
        <f>TRUNC(SUMIF(N1672:N1677, N1671, J1672:J1677),0)</f>
        <v>#REF!</v>
      </c>
      <c r="K1678" s="12"/>
      <c r="L1678" s="13" t="e">
        <f>F1678+H1678+J1678</f>
        <v>#REF!</v>
      </c>
      <c r="M1678" s="8" t="s">
        <v>51</v>
      </c>
      <c r="N1678" s="2" t="s">
        <v>99</v>
      </c>
      <c r="O1678" s="2" t="s">
        <v>99</v>
      </c>
      <c r="P1678" s="2" t="s">
        <v>51</v>
      </c>
      <c r="Q1678" s="2" t="s">
        <v>51</v>
      </c>
      <c r="R1678" s="2" t="s">
        <v>51</v>
      </c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2" t="s">
        <v>51</v>
      </c>
      <c r="AW1678" s="2" t="s">
        <v>51</v>
      </c>
      <c r="AX1678" s="2" t="s">
        <v>51</v>
      </c>
      <c r="AY1678" s="2" t="s">
        <v>51</v>
      </c>
    </row>
    <row r="1679" spans="1:51" ht="30" customHeight="1" x14ac:dyDescent="0.4">
      <c r="A1679" s="9"/>
      <c r="B1679" s="9"/>
      <c r="C1679" s="9"/>
      <c r="D1679" s="9"/>
      <c r="E1679" s="12"/>
      <c r="F1679" s="13"/>
      <c r="G1679" s="12"/>
      <c r="H1679" s="13"/>
      <c r="I1679" s="12"/>
      <c r="J1679" s="13"/>
      <c r="K1679" s="12"/>
      <c r="L1679" s="13"/>
      <c r="M1679" s="9"/>
    </row>
    <row r="1680" spans="1:51" ht="30" customHeight="1" x14ac:dyDescent="0.4">
      <c r="A1680" s="110" t="s">
        <v>3631</v>
      </c>
      <c r="B1680" s="110"/>
      <c r="C1680" s="110"/>
      <c r="D1680" s="110"/>
      <c r="E1680" s="111"/>
      <c r="F1680" s="112"/>
      <c r="G1680" s="111"/>
      <c r="H1680" s="112"/>
      <c r="I1680" s="111"/>
      <c r="J1680" s="112"/>
      <c r="K1680" s="111"/>
      <c r="L1680" s="112"/>
      <c r="M1680" s="110"/>
      <c r="N1680" s="1" t="s">
        <v>2246</v>
      </c>
    </row>
    <row r="1681" spans="1:51" ht="30" customHeight="1" x14ac:dyDescent="0.4">
      <c r="A1681" s="8" t="s">
        <v>3633</v>
      </c>
      <c r="B1681" s="8" t="s">
        <v>3634</v>
      </c>
      <c r="C1681" s="8" t="s">
        <v>115</v>
      </c>
      <c r="D1681" s="9">
        <v>1</v>
      </c>
      <c r="E1681" s="12" t="e">
        <f>일위대가목록!E273</f>
        <v>#REF!</v>
      </c>
      <c r="F1681" s="13" t="e">
        <f>TRUNC(E1681*D1681,1)</f>
        <v>#REF!</v>
      </c>
      <c r="G1681" s="12" t="e">
        <f>일위대가목록!F273</f>
        <v>#REF!</v>
      </c>
      <c r="H1681" s="13" t="e">
        <f>TRUNC(G1681*D1681,1)</f>
        <v>#REF!</v>
      </c>
      <c r="I1681" s="12" t="e">
        <f>일위대가목록!G273</f>
        <v>#REF!</v>
      </c>
      <c r="J1681" s="13" t="e">
        <f>TRUNC(I1681*D1681,1)</f>
        <v>#REF!</v>
      </c>
      <c r="K1681" s="12" t="e">
        <f>TRUNC(E1681+G1681+I1681,1)</f>
        <v>#REF!</v>
      </c>
      <c r="L1681" s="13" t="e">
        <f>TRUNC(F1681+H1681+J1681,1)</f>
        <v>#REF!</v>
      </c>
      <c r="M1681" s="8" t="s">
        <v>3635</v>
      </c>
      <c r="N1681" s="2" t="s">
        <v>2246</v>
      </c>
      <c r="O1681" s="2" t="s">
        <v>3636</v>
      </c>
      <c r="P1681" s="2" t="s">
        <v>58</v>
      </c>
      <c r="Q1681" s="2" t="s">
        <v>59</v>
      </c>
      <c r="R1681" s="2" t="s">
        <v>59</v>
      </c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2" t="s">
        <v>51</v>
      </c>
      <c r="AW1681" s="2" t="s">
        <v>3637</v>
      </c>
      <c r="AX1681" s="2" t="s">
        <v>51</v>
      </c>
      <c r="AY1681" s="2" t="s">
        <v>51</v>
      </c>
    </row>
    <row r="1682" spans="1:51" ht="30" customHeight="1" x14ac:dyDescent="0.4">
      <c r="A1682" s="8" t="s">
        <v>1406</v>
      </c>
      <c r="B1682" s="8" t="s">
        <v>51</v>
      </c>
      <c r="C1682" s="8" t="s">
        <v>51</v>
      </c>
      <c r="D1682" s="9"/>
      <c r="E1682" s="12"/>
      <c r="F1682" s="13" t="e">
        <f>TRUNC(SUMIF(N1681:N1681, N1680, F1681:F1681),0)</f>
        <v>#REF!</v>
      </c>
      <c r="G1682" s="12"/>
      <c r="H1682" s="13" t="e">
        <f>TRUNC(SUMIF(N1681:N1681, N1680, H1681:H1681),0)</f>
        <v>#REF!</v>
      </c>
      <c r="I1682" s="12"/>
      <c r="J1682" s="13" t="e">
        <f>TRUNC(SUMIF(N1681:N1681, N1680, J1681:J1681),0)</f>
        <v>#REF!</v>
      </c>
      <c r="K1682" s="12"/>
      <c r="L1682" s="13" t="e">
        <f>F1682+H1682+J1682</f>
        <v>#REF!</v>
      </c>
      <c r="M1682" s="8" t="s">
        <v>51</v>
      </c>
      <c r="N1682" s="2" t="s">
        <v>99</v>
      </c>
      <c r="O1682" s="2" t="s">
        <v>99</v>
      </c>
      <c r="P1682" s="2" t="s">
        <v>51</v>
      </c>
      <c r="Q1682" s="2" t="s">
        <v>51</v>
      </c>
      <c r="R1682" s="2" t="s">
        <v>51</v>
      </c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2" t="s">
        <v>51</v>
      </c>
      <c r="AW1682" s="2" t="s">
        <v>51</v>
      </c>
      <c r="AX1682" s="2" t="s">
        <v>51</v>
      </c>
      <c r="AY1682" s="2" t="s">
        <v>51</v>
      </c>
    </row>
    <row r="1683" spans="1:51" ht="30" customHeight="1" x14ac:dyDescent="0.4">
      <c r="A1683" s="9"/>
      <c r="B1683" s="9"/>
      <c r="C1683" s="9"/>
      <c r="D1683" s="9"/>
      <c r="E1683" s="12"/>
      <c r="F1683" s="13"/>
      <c r="G1683" s="12"/>
      <c r="H1683" s="13"/>
      <c r="I1683" s="12"/>
      <c r="J1683" s="13"/>
      <c r="K1683" s="12"/>
      <c r="L1683" s="13"/>
      <c r="M1683" s="9"/>
    </row>
    <row r="1684" spans="1:51" ht="30" customHeight="1" x14ac:dyDescent="0.4">
      <c r="A1684" s="110" t="s">
        <v>3638</v>
      </c>
      <c r="B1684" s="110"/>
      <c r="C1684" s="110"/>
      <c r="D1684" s="110"/>
      <c r="E1684" s="111"/>
      <c r="F1684" s="112"/>
      <c r="G1684" s="111"/>
      <c r="H1684" s="112"/>
      <c r="I1684" s="111"/>
      <c r="J1684" s="112"/>
      <c r="K1684" s="111"/>
      <c r="L1684" s="112"/>
      <c r="M1684" s="110"/>
      <c r="N1684" s="1" t="s">
        <v>2256</v>
      </c>
    </row>
    <row r="1685" spans="1:51" ht="30" customHeight="1" x14ac:dyDescent="0.4">
      <c r="A1685" s="8" t="s">
        <v>3639</v>
      </c>
      <c r="B1685" s="8" t="s">
        <v>3640</v>
      </c>
      <c r="C1685" s="8" t="s">
        <v>1602</v>
      </c>
      <c r="D1685" s="9">
        <v>0.08</v>
      </c>
      <c r="E1685" s="12" t="e">
        <f>#REF!</f>
        <v>#REF!</v>
      </c>
      <c r="F1685" s="13" t="e">
        <f>TRUNC(E1685*D1685,1)</f>
        <v>#REF!</v>
      </c>
      <c r="G1685" s="12" t="e">
        <f>#REF!</f>
        <v>#REF!</v>
      </c>
      <c r="H1685" s="13" t="e">
        <f>TRUNC(G1685*D1685,1)</f>
        <v>#REF!</v>
      </c>
      <c r="I1685" s="12" t="e">
        <f>#REF!</f>
        <v>#REF!</v>
      </c>
      <c r="J1685" s="13" t="e">
        <f>TRUNC(I1685*D1685,1)</f>
        <v>#REF!</v>
      </c>
      <c r="K1685" s="12" t="e">
        <f>TRUNC(E1685+G1685+I1685,1)</f>
        <v>#REF!</v>
      </c>
      <c r="L1685" s="13" t="e">
        <f>TRUNC(F1685+H1685+J1685,1)</f>
        <v>#REF!</v>
      </c>
      <c r="M1685" s="8" t="s">
        <v>3641</v>
      </c>
      <c r="N1685" s="2" t="s">
        <v>2256</v>
      </c>
      <c r="O1685" s="2" t="s">
        <v>3642</v>
      </c>
      <c r="P1685" s="2" t="s">
        <v>59</v>
      </c>
      <c r="Q1685" s="2" t="s">
        <v>59</v>
      </c>
      <c r="R1685" s="2" t="s">
        <v>58</v>
      </c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2" t="s">
        <v>51</v>
      </c>
      <c r="AW1685" s="2" t="s">
        <v>3643</v>
      </c>
      <c r="AX1685" s="2" t="s">
        <v>51</v>
      </c>
      <c r="AY1685" s="2" t="s">
        <v>51</v>
      </c>
    </row>
    <row r="1686" spans="1:51" ht="30" customHeight="1" x14ac:dyDescent="0.4">
      <c r="A1686" s="8" t="s">
        <v>3644</v>
      </c>
      <c r="B1686" s="8" t="s">
        <v>3645</v>
      </c>
      <c r="C1686" s="8" t="s">
        <v>1602</v>
      </c>
      <c r="D1686" s="9">
        <v>4.0000000000000001E-3</v>
      </c>
      <c r="E1686" s="12" t="e">
        <f>#REF!</f>
        <v>#REF!</v>
      </c>
      <c r="F1686" s="13" t="e">
        <f>TRUNC(E1686*D1686,1)</f>
        <v>#REF!</v>
      </c>
      <c r="G1686" s="12" t="e">
        <f>#REF!</f>
        <v>#REF!</v>
      </c>
      <c r="H1686" s="13" t="e">
        <f>TRUNC(G1686*D1686,1)</f>
        <v>#REF!</v>
      </c>
      <c r="I1686" s="12" t="e">
        <f>#REF!</f>
        <v>#REF!</v>
      </c>
      <c r="J1686" s="13" t="e">
        <f>TRUNC(I1686*D1686,1)</f>
        <v>#REF!</v>
      </c>
      <c r="K1686" s="12" t="e">
        <f>TRUNC(E1686+G1686+I1686,1)</f>
        <v>#REF!</v>
      </c>
      <c r="L1686" s="13" t="e">
        <f>TRUNC(F1686+H1686+J1686,1)</f>
        <v>#REF!</v>
      </c>
      <c r="M1686" s="8" t="s">
        <v>3646</v>
      </c>
      <c r="N1686" s="2" t="s">
        <v>2256</v>
      </c>
      <c r="O1686" s="2" t="s">
        <v>3647</v>
      </c>
      <c r="P1686" s="2" t="s">
        <v>59</v>
      </c>
      <c r="Q1686" s="2" t="s">
        <v>59</v>
      </c>
      <c r="R1686" s="2" t="s">
        <v>58</v>
      </c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2" t="s">
        <v>51</v>
      </c>
      <c r="AW1686" s="2" t="s">
        <v>3648</v>
      </c>
      <c r="AX1686" s="2" t="s">
        <v>51</v>
      </c>
      <c r="AY1686" s="2" t="s">
        <v>51</v>
      </c>
    </row>
    <row r="1687" spans="1:51" ht="30" customHeight="1" x14ac:dyDescent="0.4">
      <c r="A1687" s="8" t="s">
        <v>1406</v>
      </c>
      <c r="B1687" s="8" t="s">
        <v>51</v>
      </c>
      <c r="C1687" s="8" t="s">
        <v>51</v>
      </c>
      <c r="D1687" s="9"/>
      <c r="E1687" s="12"/>
      <c r="F1687" s="13" t="e">
        <f>TRUNC(SUMIF(N1685:N1686, N1684, F1685:F1686),0)</f>
        <v>#REF!</v>
      </c>
      <c r="G1687" s="12"/>
      <c r="H1687" s="13" t="e">
        <f>TRUNC(SUMIF(N1685:N1686, N1684, H1685:H1686),0)</f>
        <v>#REF!</v>
      </c>
      <c r="I1687" s="12"/>
      <c r="J1687" s="13" t="e">
        <f>TRUNC(SUMIF(N1685:N1686, N1684, J1685:J1686),0)</f>
        <v>#REF!</v>
      </c>
      <c r="K1687" s="12"/>
      <c r="L1687" s="13" t="e">
        <f>F1687+H1687+J1687</f>
        <v>#REF!</v>
      </c>
      <c r="M1687" s="8" t="s">
        <v>51</v>
      </c>
      <c r="N1687" s="2" t="s">
        <v>99</v>
      </c>
      <c r="O1687" s="2" t="s">
        <v>99</v>
      </c>
      <c r="P1687" s="2" t="s">
        <v>51</v>
      </c>
      <c r="Q1687" s="2" t="s">
        <v>51</v>
      </c>
      <c r="R1687" s="2" t="s">
        <v>51</v>
      </c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2" t="s">
        <v>51</v>
      </c>
      <c r="AW1687" s="2" t="s">
        <v>51</v>
      </c>
      <c r="AX1687" s="2" t="s">
        <v>51</v>
      </c>
      <c r="AY1687" s="2" t="s">
        <v>51</v>
      </c>
    </row>
    <row r="1688" spans="1:51" ht="30" customHeight="1" x14ac:dyDescent="0.4">
      <c r="A1688" s="9"/>
      <c r="B1688" s="9"/>
      <c r="C1688" s="9"/>
      <c r="D1688" s="9"/>
      <c r="E1688" s="12"/>
      <c r="F1688" s="13"/>
      <c r="G1688" s="12"/>
      <c r="H1688" s="13"/>
      <c r="I1688" s="12"/>
      <c r="J1688" s="13"/>
      <c r="K1688" s="12"/>
      <c r="L1688" s="13"/>
      <c r="M1688" s="9"/>
    </row>
    <row r="1689" spans="1:51" ht="30" customHeight="1" x14ac:dyDescent="0.4">
      <c r="A1689" s="110" t="s">
        <v>3649</v>
      </c>
      <c r="B1689" s="110"/>
      <c r="C1689" s="110"/>
      <c r="D1689" s="110"/>
      <c r="E1689" s="111"/>
      <c r="F1689" s="112"/>
      <c r="G1689" s="111"/>
      <c r="H1689" s="112"/>
      <c r="I1689" s="111"/>
      <c r="J1689" s="112"/>
      <c r="K1689" s="111"/>
      <c r="L1689" s="112"/>
      <c r="M1689" s="110"/>
      <c r="N1689" s="1" t="s">
        <v>3636</v>
      </c>
    </row>
    <row r="1690" spans="1:51" ht="30" customHeight="1" x14ac:dyDescent="0.4">
      <c r="A1690" s="8" t="s">
        <v>3650</v>
      </c>
      <c r="B1690" s="8" t="s">
        <v>1514</v>
      </c>
      <c r="C1690" s="8" t="s">
        <v>1515</v>
      </c>
      <c r="D1690" s="9">
        <v>1.4999999999999999E-2</v>
      </c>
      <c r="E1690" s="12" t="e">
        <f>#REF!</f>
        <v>#REF!</v>
      </c>
      <c r="F1690" s="13" t="e">
        <f>TRUNC(E1690*D1690,1)</f>
        <v>#REF!</v>
      </c>
      <c r="G1690" s="12" t="e">
        <f>#REF!</f>
        <v>#REF!</v>
      </c>
      <c r="H1690" s="13" t="e">
        <f>TRUNC(G1690*D1690,1)</f>
        <v>#REF!</v>
      </c>
      <c r="I1690" s="12" t="e">
        <f>#REF!</f>
        <v>#REF!</v>
      </c>
      <c r="J1690" s="13" t="e">
        <f>TRUNC(I1690*D1690,1)</f>
        <v>#REF!</v>
      </c>
      <c r="K1690" s="12" t="e">
        <f t="shared" ref="K1690:L1692" si="246">TRUNC(E1690+G1690+I1690,1)</f>
        <v>#REF!</v>
      </c>
      <c r="L1690" s="13" t="e">
        <f t="shared" si="246"/>
        <v>#REF!</v>
      </c>
      <c r="M1690" s="8" t="s">
        <v>3651</v>
      </c>
      <c r="N1690" s="2" t="s">
        <v>3636</v>
      </c>
      <c r="O1690" s="2" t="s">
        <v>3652</v>
      </c>
      <c r="P1690" s="2" t="s">
        <v>59</v>
      </c>
      <c r="Q1690" s="2" t="s">
        <v>59</v>
      </c>
      <c r="R1690" s="2" t="s">
        <v>58</v>
      </c>
      <c r="S1690" s="3"/>
      <c r="T1690" s="3"/>
      <c r="U1690" s="3"/>
      <c r="V1690" s="3">
        <v>1</v>
      </c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2" t="s">
        <v>51</v>
      </c>
      <c r="AW1690" s="2" t="s">
        <v>3653</v>
      </c>
      <c r="AX1690" s="2" t="s">
        <v>51</v>
      </c>
      <c r="AY1690" s="2" t="s">
        <v>51</v>
      </c>
    </row>
    <row r="1691" spans="1:51" ht="30" customHeight="1" x14ac:dyDescent="0.4">
      <c r="A1691" s="8" t="s">
        <v>1518</v>
      </c>
      <c r="B1691" s="8" t="s">
        <v>1514</v>
      </c>
      <c r="C1691" s="8" t="s">
        <v>1515</v>
      </c>
      <c r="D1691" s="9">
        <v>3.0000000000000001E-3</v>
      </c>
      <c r="E1691" s="12" t="e">
        <f>#REF!</f>
        <v>#REF!</v>
      </c>
      <c r="F1691" s="13" t="e">
        <f>TRUNC(E1691*D1691,1)</f>
        <v>#REF!</v>
      </c>
      <c r="G1691" s="12" t="e">
        <f>#REF!</f>
        <v>#REF!</v>
      </c>
      <c r="H1691" s="13" t="e">
        <f>TRUNC(G1691*D1691,1)</f>
        <v>#REF!</v>
      </c>
      <c r="I1691" s="12" t="e">
        <f>#REF!</f>
        <v>#REF!</v>
      </c>
      <c r="J1691" s="13" t="e">
        <f>TRUNC(I1691*D1691,1)</f>
        <v>#REF!</v>
      </c>
      <c r="K1691" s="12" t="e">
        <f t="shared" si="246"/>
        <v>#REF!</v>
      </c>
      <c r="L1691" s="13" t="e">
        <f t="shared" si="246"/>
        <v>#REF!</v>
      </c>
      <c r="M1691" s="8" t="s">
        <v>1562</v>
      </c>
      <c r="N1691" s="2" t="s">
        <v>3636</v>
      </c>
      <c r="O1691" s="2" t="s">
        <v>1519</v>
      </c>
      <c r="P1691" s="2" t="s">
        <v>59</v>
      </c>
      <c r="Q1691" s="2" t="s">
        <v>59</v>
      </c>
      <c r="R1691" s="2" t="s">
        <v>58</v>
      </c>
      <c r="S1691" s="3"/>
      <c r="T1691" s="3"/>
      <c r="U1691" s="3"/>
      <c r="V1691" s="3">
        <v>1</v>
      </c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2" t="s">
        <v>51</v>
      </c>
      <c r="AW1691" s="2" t="s">
        <v>3654</v>
      </c>
      <c r="AX1691" s="2" t="s">
        <v>51</v>
      </c>
      <c r="AY1691" s="2" t="s">
        <v>51</v>
      </c>
    </row>
    <row r="1692" spans="1:51" ht="30" customHeight="1" x14ac:dyDescent="0.4">
      <c r="A1692" s="8" t="s">
        <v>3655</v>
      </c>
      <c r="B1692" s="8" t="s">
        <v>2034</v>
      </c>
      <c r="C1692" s="8" t="s">
        <v>97</v>
      </c>
      <c r="D1692" s="9">
        <v>1</v>
      </c>
      <c r="E1692" s="12" t="e">
        <f>TRUNC(SUMIF(V1690:V1692, RIGHTB(O1692, 1), H1690:H1692)*U1692, 2)</f>
        <v>#REF!</v>
      </c>
      <c r="F1692" s="13" t="e">
        <f>TRUNC(E1692*D1692,1)</f>
        <v>#REF!</v>
      </c>
      <c r="G1692" s="12">
        <v>0</v>
      </c>
      <c r="H1692" s="13">
        <f>TRUNC(G1692*D1692,1)</f>
        <v>0</v>
      </c>
      <c r="I1692" s="12">
        <v>0</v>
      </c>
      <c r="J1692" s="13">
        <f>TRUNC(I1692*D1692,1)</f>
        <v>0</v>
      </c>
      <c r="K1692" s="12" t="e">
        <f t="shared" si="246"/>
        <v>#REF!</v>
      </c>
      <c r="L1692" s="13" t="e">
        <f t="shared" si="246"/>
        <v>#REF!</v>
      </c>
      <c r="M1692" s="8" t="s">
        <v>51</v>
      </c>
      <c r="N1692" s="2" t="s">
        <v>3636</v>
      </c>
      <c r="O1692" s="2" t="s">
        <v>1367</v>
      </c>
      <c r="P1692" s="2" t="s">
        <v>59</v>
      </c>
      <c r="Q1692" s="2" t="s">
        <v>59</v>
      </c>
      <c r="R1692" s="2" t="s">
        <v>59</v>
      </c>
      <c r="S1692" s="3">
        <v>1</v>
      </c>
      <c r="T1692" s="3">
        <v>0</v>
      </c>
      <c r="U1692" s="3">
        <v>0.02</v>
      </c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2" t="s">
        <v>51</v>
      </c>
      <c r="AW1692" s="2" t="s">
        <v>3656</v>
      </c>
      <c r="AX1692" s="2" t="s">
        <v>51</v>
      </c>
      <c r="AY1692" s="2" t="s">
        <v>51</v>
      </c>
    </row>
    <row r="1693" spans="1:51" ht="30" customHeight="1" x14ac:dyDescent="0.4">
      <c r="A1693" s="8" t="s">
        <v>1406</v>
      </c>
      <c r="B1693" s="8" t="s">
        <v>51</v>
      </c>
      <c r="C1693" s="8" t="s">
        <v>51</v>
      </c>
      <c r="D1693" s="9"/>
      <c r="E1693" s="12"/>
      <c r="F1693" s="13" t="e">
        <f>TRUNC(SUMIF(N1690:N1692, N1689, F1690:F1692),0)</f>
        <v>#REF!</v>
      </c>
      <c r="G1693" s="12"/>
      <c r="H1693" s="13" t="e">
        <f>TRUNC(SUMIF(N1690:N1692, N1689, H1690:H1692),0)</f>
        <v>#REF!</v>
      </c>
      <c r="I1693" s="12"/>
      <c r="J1693" s="13" t="e">
        <f>TRUNC(SUMIF(N1690:N1692, N1689, J1690:J1692),0)</f>
        <v>#REF!</v>
      </c>
      <c r="K1693" s="12"/>
      <c r="L1693" s="13" t="e">
        <f>F1693+H1693+J1693</f>
        <v>#REF!</v>
      </c>
      <c r="M1693" s="8" t="s">
        <v>51</v>
      </c>
      <c r="N1693" s="2" t="s">
        <v>99</v>
      </c>
      <c r="O1693" s="2" t="s">
        <v>99</v>
      </c>
      <c r="P1693" s="2" t="s">
        <v>51</v>
      </c>
      <c r="Q1693" s="2" t="s">
        <v>51</v>
      </c>
      <c r="R1693" s="2" t="s">
        <v>51</v>
      </c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2" t="s">
        <v>51</v>
      </c>
      <c r="AW1693" s="2" t="s">
        <v>51</v>
      </c>
      <c r="AX1693" s="2" t="s">
        <v>51</v>
      </c>
      <c r="AY1693" s="2" t="s">
        <v>51</v>
      </c>
    </row>
    <row r="1694" spans="1:51" ht="30" customHeight="1" x14ac:dyDescent="0.4">
      <c r="A1694" s="9"/>
      <c r="B1694" s="9"/>
      <c r="C1694" s="9"/>
      <c r="D1694" s="9"/>
      <c r="E1694" s="12"/>
      <c r="F1694" s="13"/>
      <c r="G1694" s="12"/>
      <c r="H1694" s="13"/>
      <c r="I1694" s="12"/>
      <c r="J1694" s="13"/>
      <c r="K1694" s="12"/>
      <c r="L1694" s="13"/>
      <c r="M1694" s="9"/>
    </row>
    <row r="1695" spans="1:51" ht="30" customHeight="1" x14ac:dyDescent="0.4">
      <c r="A1695" s="110" t="s">
        <v>3657</v>
      </c>
      <c r="B1695" s="110"/>
      <c r="C1695" s="110"/>
      <c r="D1695" s="110"/>
      <c r="E1695" s="111"/>
      <c r="F1695" s="112"/>
      <c r="G1695" s="111"/>
      <c r="H1695" s="112"/>
      <c r="I1695" s="111"/>
      <c r="J1695" s="112"/>
      <c r="K1695" s="111"/>
      <c r="L1695" s="112"/>
      <c r="M1695" s="110"/>
      <c r="N1695" s="1" t="s">
        <v>2284</v>
      </c>
    </row>
    <row r="1696" spans="1:51" ht="30" customHeight="1" x14ac:dyDescent="0.4">
      <c r="A1696" s="8" t="s">
        <v>3659</v>
      </c>
      <c r="B1696" s="8" t="s">
        <v>3660</v>
      </c>
      <c r="C1696" s="8" t="s">
        <v>115</v>
      </c>
      <c r="D1696" s="9">
        <v>1</v>
      </c>
      <c r="E1696" s="12" t="e">
        <f>일위대가목록!E276</f>
        <v>#REF!</v>
      </c>
      <c r="F1696" s="13" t="e">
        <f>TRUNC(E1696*D1696,1)</f>
        <v>#REF!</v>
      </c>
      <c r="G1696" s="12" t="e">
        <f>일위대가목록!F276</f>
        <v>#REF!</v>
      </c>
      <c r="H1696" s="13" t="e">
        <f>TRUNC(G1696*D1696,1)</f>
        <v>#REF!</v>
      </c>
      <c r="I1696" s="12" t="e">
        <f>일위대가목록!G276</f>
        <v>#REF!</v>
      </c>
      <c r="J1696" s="13" t="e">
        <f>TRUNC(I1696*D1696,1)</f>
        <v>#REF!</v>
      </c>
      <c r="K1696" s="12" t="e">
        <f>TRUNC(E1696+G1696+I1696,1)</f>
        <v>#REF!</v>
      </c>
      <c r="L1696" s="13" t="e">
        <f>TRUNC(F1696+H1696+J1696,1)</f>
        <v>#REF!</v>
      </c>
      <c r="M1696" s="8" t="s">
        <v>3661</v>
      </c>
      <c r="N1696" s="2" t="s">
        <v>2284</v>
      </c>
      <c r="O1696" s="2" t="s">
        <v>3662</v>
      </c>
      <c r="P1696" s="2" t="s">
        <v>58</v>
      </c>
      <c r="Q1696" s="2" t="s">
        <v>59</v>
      </c>
      <c r="R1696" s="2" t="s">
        <v>59</v>
      </c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2" t="s">
        <v>51</v>
      </c>
      <c r="AW1696" s="2" t="s">
        <v>3663</v>
      </c>
      <c r="AX1696" s="2" t="s">
        <v>51</v>
      </c>
      <c r="AY1696" s="2" t="s">
        <v>51</v>
      </c>
    </row>
    <row r="1697" spans="1:51" ht="30" customHeight="1" x14ac:dyDescent="0.4">
      <c r="A1697" s="8" t="s">
        <v>1406</v>
      </c>
      <c r="B1697" s="8" t="s">
        <v>51</v>
      </c>
      <c r="C1697" s="8" t="s">
        <v>51</v>
      </c>
      <c r="D1697" s="9"/>
      <c r="E1697" s="12"/>
      <c r="F1697" s="13" t="e">
        <f>TRUNC(SUMIF(N1696:N1696, N1695, F1696:F1696),0)</f>
        <v>#REF!</v>
      </c>
      <c r="G1697" s="12"/>
      <c r="H1697" s="13" t="e">
        <f>TRUNC(SUMIF(N1696:N1696, N1695, H1696:H1696),0)</f>
        <v>#REF!</v>
      </c>
      <c r="I1697" s="12"/>
      <c r="J1697" s="13" t="e">
        <f>TRUNC(SUMIF(N1696:N1696, N1695, J1696:J1696),0)</f>
        <v>#REF!</v>
      </c>
      <c r="K1697" s="12"/>
      <c r="L1697" s="13" t="e">
        <f>F1697+H1697+J1697</f>
        <v>#REF!</v>
      </c>
      <c r="M1697" s="8" t="s">
        <v>51</v>
      </c>
      <c r="N1697" s="2" t="s">
        <v>99</v>
      </c>
      <c r="O1697" s="2" t="s">
        <v>99</v>
      </c>
      <c r="P1697" s="2" t="s">
        <v>51</v>
      </c>
      <c r="Q1697" s="2" t="s">
        <v>51</v>
      </c>
      <c r="R1697" s="2" t="s">
        <v>51</v>
      </c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2" t="s">
        <v>51</v>
      </c>
      <c r="AW1697" s="2" t="s">
        <v>51</v>
      </c>
      <c r="AX1697" s="2" t="s">
        <v>51</v>
      </c>
      <c r="AY1697" s="2" t="s">
        <v>51</v>
      </c>
    </row>
    <row r="1698" spans="1:51" ht="30" customHeight="1" x14ac:dyDescent="0.4">
      <c r="A1698" s="9"/>
      <c r="B1698" s="9"/>
      <c r="C1698" s="9"/>
      <c r="D1698" s="9"/>
      <c r="E1698" s="12"/>
      <c r="F1698" s="13"/>
      <c r="G1698" s="12"/>
      <c r="H1698" s="13"/>
      <c r="I1698" s="12"/>
      <c r="J1698" s="13"/>
      <c r="K1698" s="12"/>
      <c r="L1698" s="13"/>
      <c r="M1698" s="9"/>
    </row>
    <row r="1699" spans="1:51" ht="30" customHeight="1" x14ac:dyDescent="0.4">
      <c r="A1699" s="110" t="s">
        <v>3664</v>
      </c>
      <c r="B1699" s="110"/>
      <c r="C1699" s="110"/>
      <c r="D1699" s="110"/>
      <c r="E1699" s="111"/>
      <c r="F1699" s="112"/>
      <c r="G1699" s="111"/>
      <c r="H1699" s="112"/>
      <c r="I1699" s="111"/>
      <c r="J1699" s="112"/>
      <c r="K1699" s="111"/>
      <c r="L1699" s="112"/>
      <c r="M1699" s="110"/>
      <c r="N1699" s="1" t="s">
        <v>2291</v>
      </c>
    </row>
    <row r="1700" spans="1:51" ht="30" customHeight="1" x14ac:dyDescent="0.4">
      <c r="A1700" s="8" t="s">
        <v>3665</v>
      </c>
      <c r="B1700" s="8" t="s">
        <v>3666</v>
      </c>
      <c r="C1700" s="8" t="s">
        <v>1602</v>
      </c>
      <c r="D1700" s="9">
        <v>0.16600000000000001</v>
      </c>
      <c r="E1700" s="12" t="e">
        <f>#REF!</f>
        <v>#REF!</v>
      </c>
      <c r="F1700" s="13" t="e">
        <f>TRUNC(E1700*D1700,1)</f>
        <v>#REF!</v>
      </c>
      <c r="G1700" s="12" t="e">
        <f>#REF!</f>
        <v>#REF!</v>
      </c>
      <c r="H1700" s="13" t="e">
        <f>TRUNC(G1700*D1700,1)</f>
        <v>#REF!</v>
      </c>
      <c r="I1700" s="12" t="e">
        <f>#REF!</f>
        <v>#REF!</v>
      </c>
      <c r="J1700" s="13" t="e">
        <f>TRUNC(I1700*D1700,1)</f>
        <v>#REF!</v>
      </c>
      <c r="K1700" s="12" t="e">
        <f>TRUNC(E1700+G1700+I1700,1)</f>
        <v>#REF!</v>
      </c>
      <c r="L1700" s="13" t="e">
        <f>TRUNC(F1700+H1700+J1700,1)</f>
        <v>#REF!</v>
      </c>
      <c r="M1700" s="8" t="s">
        <v>3667</v>
      </c>
      <c r="N1700" s="2" t="s">
        <v>2291</v>
      </c>
      <c r="O1700" s="2" t="s">
        <v>3668</v>
      </c>
      <c r="P1700" s="2" t="s">
        <v>59</v>
      </c>
      <c r="Q1700" s="2" t="s">
        <v>59</v>
      </c>
      <c r="R1700" s="2" t="s">
        <v>58</v>
      </c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2" t="s">
        <v>51</v>
      </c>
      <c r="AW1700" s="2" t="s">
        <v>3669</v>
      </c>
      <c r="AX1700" s="2" t="s">
        <v>51</v>
      </c>
      <c r="AY1700" s="2" t="s">
        <v>51</v>
      </c>
    </row>
    <row r="1701" spans="1:51" ht="30" customHeight="1" x14ac:dyDescent="0.4">
      <c r="A1701" s="8" t="s">
        <v>3644</v>
      </c>
      <c r="B1701" s="8" t="s">
        <v>3670</v>
      </c>
      <c r="C1701" s="8" t="s">
        <v>1602</v>
      </c>
      <c r="D1701" s="9">
        <v>8.0000000000000002E-3</v>
      </c>
      <c r="E1701" s="12" t="e">
        <f>#REF!</f>
        <v>#REF!</v>
      </c>
      <c r="F1701" s="13" t="e">
        <f>TRUNC(E1701*D1701,1)</f>
        <v>#REF!</v>
      </c>
      <c r="G1701" s="12" t="e">
        <f>#REF!</f>
        <v>#REF!</v>
      </c>
      <c r="H1701" s="13" t="e">
        <f>TRUNC(G1701*D1701,1)</f>
        <v>#REF!</v>
      </c>
      <c r="I1701" s="12" t="e">
        <f>#REF!</f>
        <v>#REF!</v>
      </c>
      <c r="J1701" s="13" t="e">
        <f>TRUNC(I1701*D1701,1)</f>
        <v>#REF!</v>
      </c>
      <c r="K1701" s="12" t="e">
        <f>TRUNC(E1701+G1701+I1701,1)</f>
        <v>#REF!</v>
      </c>
      <c r="L1701" s="13" t="e">
        <f>TRUNC(F1701+H1701+J1701,1)</f>
        <v>#REF!</v>
      </c>
      <c r="M1701" s="8" t="s">
        <v>3671</v>
      </c>
      <c r="N1701" s="2" t="s">
        <v>2291</v>
      </c>
      <c r="O1701" s="2" t="s">
        <v>3672</v>
      </c>
      <c r="P1701" s="2" t="s">
        <v>59</v>
      </c>
      <c r="Q1701" s="2" t="s">
        <v>59</v>
      </c>
      <c r="R1701" s="2" t="s">
        <v>58</v>
      </c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2" t="s">
        <v>51</v>
      </c>
      <c r="AW1701" s="2" t="s">
        <v>3673</v>
      </c>
      <c r="AX1701" s="2" t="s">
        <v>51</v>
      </c>
      <c r="AY1701" s="2" t="s">
        <v>51</v>
      </c>
    </row>
    <row r="1702" spans="1:51" ht="30" customHeight="1" x14ac:dyDescent="0.4">
      <c r="A1702" s="8" t="s">
        <v>1406</v>
      </c>
      <c r="B1702" s="8" t="s">
        <v>51</v>
      </c>
      <c r="C1702" s="8" t="s">
        <v>51</v>
      </c>
      <c r="D1702" s="9"/>
      <c r="E1702" s="12"/>
      <c r="F1702" s="13" t="e">
        <f>TRUNC(SUMIF(N1700:N1701, N1699, F1700:F1701),0)</f>
        <v>#REF!</v>
      </c>
      <c r="G1702" s="12"/>
      <c r="H1702" s="13" t="e">
        <f>TRUNC(SUMIF(N1700:N1701, N1699, H1700:H1701),0)</f>
        <v>#REF!</v>
      </c>
      <c r="I1702" s="12"/>
      <c r="J1702" s="13" t="e">
        <f>TRUNC(SUMIF(N1700:N1701, N1699, J1700:J1701),0)</f>
        <v>#REF!</v>
      </c>
      <c r="K1702" s="12"/>
      <c r="L1702" s="13" t="e">
        <f>F1702+H1702+J1702</f>
        <v>#REF!</v>
      </c>
      <c r="M1702" s="8" t="s">
        <v>51</v>
      </c>
      <c r="N1702" s="2" t="s">
        <v>99</v>
      </c>
      <c r="O1702" s="2" t="s">
        <v>99</v>
      </c>
      <c r="P1702" s="2" t="s">
        <v>51</v>
      </c>
      <c r="Q1702" s="2" t="s">
        <v>51</v>
      </c>
      <c r="R1702" s="2" t="s">
        <v>51</v>
      </c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2" t="s">
        <v>51</v>
      </c>
      <c r="AW1702" s="2" t="s">
        <v>51</v>
      </c>
      <c r="AX1702" s="2" t="s">
        <v>51</v>
      </c>
      <c r="AY1702" s="2" t="s">
        <v>51</v>
      </c>
    </row>
    <row r="1703" spans="1:51" ht="30" customHeight="1" x14ac:dyDescent="0.4">
      <c r="A1703" s="9"/>
      <c r="B1703" s="9"/>
      <c r="C1703" s="9"/>
      <c r="D1703" s="9"/>
      <c r="E1703" s="12"/>
      <c r="F1703" s="13"/>
      <c r="G1703" s="12"/>
      <c r="H1703" s="13"/>
      <c r="I1703" s="12"/>
      <c r="J1703" s="13"/>
      <c r="K1703" s="12"/>
      <c r="L1703" s="13"/>
      <c r="M1703" s="9"/>
    </row>
    <row r="1704" spans="1:51" ht="30" customHeight="1" x14ac:dyDescent="0.4">
      <c r="A1704" s="110" t="s">
        <v>3674</v>
      </c>
      <c r="B1704" s="110"/>
      <c r="C1704" s="110"/>
      <c r="D1704" s="110"/>
      <c r="E1704" s="111"/>
      <c r="F1704" s="112"/>
      <c r="G1704" s="111"/>
      <c r="H1704" s="112"/>
      <c r="I1704" s="111"/>
      <c r="J1704" s="112"/>
      <c r="K1704" s="111"/>
      <c r="L1704" s="112"/>
      <c r="M1704" s="110"/>
      <c r="N1704" s="1" t="s">
        <v>3662</v>
      </c>
    </row>
    <row r="1705" spans="1:51" ht="30" customHeight="1" x14ac:dyDescent="0.4">
      <c r="A1705" s="8" t="s">
        <v>3650</v>
      </c>
      <c r="B1705" s="8" t="s">
        <v>1514</v>
      </c>
      <c r="C1705" s="8" t="s">
        <v>1515</v>
      </c>
      <c r="D1705" s="9">
        <v>0.02</v>
      </c>
      <c r="E1705" s="12" t="e">
        <f>#REF!</f>
        <v>#REF!</v>
      </c>
      <c r="F1705" s="13" t="e">
        <f>TRUNC(E1705*D1705,1)</f>
        <v>#REF!</v>
      </c>
      <c r="G1705" s="12" t="e">
        <f>#REF!</f>
        <v>#REF!</v>
      </c>
      <c r="H1705" s="13" t="e">
        <f>TRUNC(G1705*D1705,1)</f>
        <v>#REF!</v>
      </c>
      <c r="I1705" s="12" t="e">
        <f>#REF!</f>
        <v>#REF!</v>
      </c>
      <c r="J1705" s="13" t="e">
        <f>TRUNC(I1705*D1705,1)</f>
        <v>#REF!</v>
      </c>
      <c r="K1705" s="12" t="e">
        <f t="shared" ref="K1705:L1709" si="247">TRUNC(E1705+G1705+I1705,1)</f>
        <v>#REF!</v>
      </c>
      <c r="L1705" s="13" t="e">
        <f t="shared" si="247"/>
        <v>#REF!</v>
      </c>
      <c r="M1705" s="8" t="s">
        <v>3651</v>
      </c>
      <c r="N1705" s="2" t="s">
        <v>3662</v>
      </c>
      <c r="O1705" s="2" t="s">
        <v>3652</v>
      </c>
      <c r="P1705" s="2" t="s">
        <v>59</v>
      </c>
      <c r="Q1705" s="2" t="s">
        <v>59</v>
      </c>
      <c r="R1705" s="2" t="s">
        <v>58</v>
      </c>
      <c r="S1705" s="3"/>
      <c r="T1705" s="3"/>
      <c r="U1705" s="3"/>
      <c r="V1705" s="3">
        <v>1</v>
      </c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2" t="s">
        <v>51</v>
      </c>
      <c r="AW1705" s="2" t="s">
        <v>3675</v>
      </c>
      <c r="AX1705" s="2" t="s">
        <v>51</v>
      </c>
      <c r="AY1705" s="2" t="s">
        <v>51</v>
      </c>
    </row>
    <row r="1706" spans="1:51" ht="30" customHeight="1" x14ac:dyDescent="0.4">
      <c r="A1706" s="8" t="s">
        <v>1518</v>
      </c>
      <c r="B1706" s="8" t="s">
        <v>1514</v>
      </c>
      <c r="C1706" s="8" t="s">
        <v>1515</v>
      </c>
      <c r="D1706" s="9">
        <v>4.0000000000000001E-3</v>
      </c>
      <c r="E1706" s="12" t="e">
        <f>#REF!</f>
        <v>#REF!</v>
      </c>
      <c r="F1706" s="13" t="e">
        <f>TRUNC(E1706*D1706,1)</f>
        <v>#REF!</v>
      </c>
      <c r="G1706" s="12" t="e">
        <f>#REF!</f>
        <v>#REF!</v>
      </c>
      <c r="H1706" s="13" t="e">
        <f>TRUNC(G1706*D1706,1)</f>
        <v>#REF!</v>
      </c>
      <c r="I1706" s="12" t="e">
        <f>#REF!</f>
        <v>#REF!</v>
      </c>
      <c r="J1706" s="13" t="e">
        <f>TRUNC(I1706*D1706,1)</f>
        <v>#REF!</v>
      </c>
      <c r="K1706" s="12" t="e">
        <f t="shared" si="247"/>
        <v>#REF!</v>
      </c>
      <c r="L1706" s="13" t="e">
        <f t="shared" si="247"/>
        <v>#REF!</v>
      </c>
      <c r="M1706" s="8" t="s">
        <v>1562</v>
      </c>
      <c r="N1706" s="2" t="s">
        <v>3662</v>
      </c>
      <c r="O1706" s="2" t="s">
        <v>1519</v>
      </c>
      <c r="P1706" s="2" t="s">
        <v>59</v>
      </c>
      <c r="Q1706" s="2" t="s">
        <v>59</v>
      </c>
      <c r="R1706" s="2" t="s">
        <v>58</v>
      </c>
      <c r="S1706" s="3"/>
      <c r="T1706" s="3"/>
      <c r="U1706" s="3"/>
      <c r="V1706" s="3">
        <v>1</v>
      </c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2" t="s">
        <v>51</v>
      </c>
      <c r="AW1706" s="2" t="s">
        <v>3676</v>
      </c>
      <c r="AX1706" s="2" t="s">
        <v>51</v>
      </c>
      <c r="AY1706" s="2" t="s">
        <v>51</v>
      </c>
    </row>
    <row r="1707" spans="1:51" ht="30" customHeight="1" x14ac:dyDescent="0.4">
      <c r="A1707" s="8" t="s">
        <v>3650</v>
      </c>
      <c r="B1707" s="8" t="s">
        <v>1514</v>
      </c>
      <c r="C1707" s="8" t="s">
        <v>1515</v>
      </c>
      <c r="D1707" s="9">
        <v>0.02</v>
      </c>
      <c r="E1707" s="12" t="e">
        <f>#REF!</f>
        <v>#REF!</v>
      </c>
      <c r="F1707" s="13" t="e">
        <f>TRUNC(E1707*D1707,1)</f>
        <v>#REF!</v>
      </c>
      <c r="G1707" s="12" t="e">
        <f>#REF!</f>
        <v>#REF!</v>
      </c>
      <c r="H1707" s="13" t="e">
        <f>TRUNC(G1707*D1707,1)</f>
        <v>#REF!</v>
      </c>
      <c r="I1707" s="12" t="e">
        <f>#REF!</f>
        <v>#REF!</v>
      </c>
      <c r="J1707" s="13" t="e">
        <f>TRUNC(I1707*D1707,1)</f>
        <v>#REF!</v>
      </c>
      <c r="K1707" s="12" t="e">
        <f t="shared" si="247"/>
        <v>#REF!</v>
      </c>
      <c r="L1707" s="13" t="e">
        <f t="shared" si="247"/>
        <v>#REF!</v>
      </c>
      <c r="M1707" s="8" t="s">
        <v>3651</v>
      </c>
      <c r="N1707" s="2" t="s">
        <v>3662</v>
      </c>
      <c r="O1707" s="2" t="s">
        <v>3652</v>
      </c>
      <c r="P1707" s="2" t="s">
        <v>59</v>
      </c>
      <c r="Q1707" s="2" t="s">
        <v>59</v>
      </c>
      <c r="R1707" s="2" t="s">
        <v>58</v>
      </c>
      <c r="S1707" s="3"/>
      <c r="T1707" s="3"/>
      <c r="U1707" s="3"/>
      <c r="V1707" s="3">
        <v>1</v>
      </c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2" t="s">
        <v>51</v>
      </c>
      <c r="AW1707" s="2" t="s">
        <v>3675</v>
      </c>
      <c r="AX1707" s="2" t="s">
        <v>51</v>
      </c>
      <c r="AY1707" s="2" t="s">
        <v>51</v>
      </c>
    </row>
    <row r="1708" spans="1:51" ht="30" customHeight="1" x14ac:dyDescent="0.4">
      <c r="A1708" s="8" t="s">
        <v>1518</v>
      </c>
      <c r="B1708" s="8" t="s">
        <v>1514</v>
      </c>
      <c r="C1708" s="8" t="s">
        <v>1515</v>
      </c>
      <c r="D1708" s="9">
        <v>4.0000000000000001E-3</v>
      </c>
      <c r="E1708" s="12" t="e">
        <f>#REF!</f>
        <v>#REF!</v>
      </c>
      <c r="F1708" s="13" t="e">
        <f>TRUNC(E1708*D1708,1)</f>
        <v>#REF!</v>
      </c>
      <c r="G1708" s="12" t="e">
        <f>#REF!</f>
        <v>#REF!</v>
      </c>
      <c r="H1708" s="13" t="e">
        <f>TRUNC(G1708*D1708,1)</f>
        <v>#REF!</v>
      </c>
      <c r="I1708" s="12" t="e">
        <f>#REF!</f>
        <v>#REF!</v>
      </c>
      <c r="J1708" s="13" t="e">
        <f>TRUNC(I1708*D1708,1)</f>
        <v>#REF!</v>
      </c>
      <c r="K1708" s="12" t="e">
        <f t="shared" si="247"/>
        <v>#REF!</v>
      </c>
      <c r="L1708" s="13" t="e">
        <f t="shared" si="247"/>
        <v>#REF!</v>
      </c>
      <c r="M1708" s="8" t="s">
        <v>1562</v>
      </c>
      <c r="N1708" s="2" t="s">
        <v>3662</v>
      </c>
      <c r="O1708" s="2" t="s">
        <v>1519</v>
      </c>
      <c r="P1708" s="2" t="s">
        <v>59</v>
      </c>
      <c r="Q1708" s="2" t="s">
        <v>59</v>
      </c>
      <c r="R1708" s="2" t="s">
        <v>58</v>
      </c>
      <c r="S1708" s="3"/>
      <c r="T1708" s="3"/>
      <c r="U1708" s="3"/>
      <c r="V1708" s="3">
        <v>1</v>
      </c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2" t="s">
        <v>51</v>
      </c>
      <c r="AW1708" s="2" t="s">
        <v>3676</v>
      </c>
      <c r="AX1708" s="2" t="s">
        <v>51</v>
      </c>
      <c r="AY1708" s="2" t="s">
        <v>51</v>
      </c>
    </row>
    <row r="1709" spans="1:51" ht="30" customHeight="1" x14ac:dyDescent="0.4">
      <c r="A1709" s="8" t="s">
        <v>3655</v>
      </c>
      <c r="B1709" s="8" t="s">
        <v>2034</v>
      </c>
      <c r="C1709" s="8" t="s">
        <v>97</v>
      </c>
      <c r="D1709" s="9">
        <v>1</v>
      </c>
      <c r="E1709" s="12" t="e">
        <f>TRUNC(SUMIF(V1705:V1709, RIGHTB(O1709, 1), H1705:H1709)*U1709, 2)</f>
        <v>#REF!</v>
      </c>
      <c r="F1709" s="13" t="e">
        <f>TRUNC(E1709*D1709,1)</f>
        <v>#REF!</v>
      </c>
      <c r="G1709" s="12">
        <v>0</v>
      </c>
      <c r="H1709" s="13">
        <f>TRUNC(G1709*D1709,1)</f>
        <v>0</v>
      </c>
      <c r="I1709" s="12">
        <v>0</v>
      </c>
      <c r="J1709" s="13">
        <f>TRUNC(I1709*D1709,1)</f>
        <v>0</v>
      </c>
      <c r="K1709" s="12" t="e">
        <f t="shared" si="247"/>
        <v>#REF!</v>
      </c>
      <c r="L1709" s="13" t="e">
        <f t="shared" si="247"/>
        <v>#REF!</v>
      </c>
      <c r="M1709" s="8" t="s">
        <v>51</v>
      </c>
      <c r="N1709" s="2" t="s">
        <v>3662</v>
      </c>
      <c r="O1709" s="2" t="s">
        <v>1367</v>
      </c>
      <c r="P1709" s="2" t="s">
        <v>59</v>
      </c>
      <c r="Q1709" s="2" t="s">
        <v>59</v>
      </c>
      <c r="R1709" s="2" t="s">
        <v>59</v>
      </c>
      <c r="S1709" s="3">
        <v>1</v>
      </c>
      <c r="T1709" s="3">
        <v>0</v>
      </c>
      <c r="U1709" s="3">
        <v>0.02</v>
      </c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2" t="s">
        <v>51</v>
      </c>
      <c r="AW1709" s="2" t="s">
        <v>3677</v>
      </c>
      <c r="AX1709" s="2" t="s">
        <v>51</v>
      </c>
      <c r="AY1709" s="2" t="s">
        <v>51</v>
      </c>
    </row>
    <row r="1710" spans="1:51" ht="30" customHeight="1" x14ac:dyDescent="0.4">
      <c r="A1710" s="8" t="s">
        <v>1406</v>
      </c>
      <c r="B1710" s="8" t="s">
        <v>51</v>
      </c>
      <c r="C1710" s="8" t="s">
        <v>51</v>
      </c>
      <c r="D1710" s="9"/>
      <c r="E1710" s="12"/>
      <c r="F1710" s="13" t="e">
        <f>TRUNC(SUMIF(N1705:N1709, N1704, F1705:F1709),0)</f>
        <v>#REF!</v>
      </c>
      <c r="G1710" s="12"/>
      <c r="H1710" s="13" t="e">
        <f>TRUNC(SUMIF(N1705:N1709, N1704, H1705:H1709),0)</f>
        <v>#REF!</v>
      </c>
      <c r="I1710" s="12"/>
      <c r="J1710" s="13" t="e">
        <f>TRUNC(SUMIF(N1705:N1709, N1704, J1705:J1709),0)</f>
        <v>#REF!</v>
      </c>
      <c r="K1710" s="12"/>
      <c r="L1710" s="13" t="e">
        <f>F1710+H1710+J1710</f>
        <v>#REF!</v>
      </c>
      <c r="M1710" s="8" t="s">
        <v>51</v>
      </c>
      <c r="N1710" s="2" t="s">
        <v>99</v>
      </c>
      <c r="O1710" s="2" t="s">
        <v>99</v>
      </c>
      <c r="P1710" s="2" t="s">
        <v>51</v>
      </c>
      <c r="Q1710" s="2" t="s">
        <v>51</v>
      </c>
      <c r="R1710" s="2" t="s">
        <v>51</v>
      </c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2" t="s">
        <v>51</v>
      </c>
      <c r="AW1710" s="2" t="s">
        <v>51</v>
      </c>
      <c r="AX1710" s="2" t="s">
        <v>51</v>
      </c>
      <c r="AY1710" s="2" t="s">
        <v>51</v>
      </c>
    </row>
    <row r="1711" spans="1:51" ht="30" customHeight="1" x14ac:dyDescent="0.4">
      <c r="A1711" s="9"/>
      <c r="B1711" s="9"/>
      <c r="C1711" s="9"/>
      <c r="D1711" s="9"/>
      <c r="E1711" s="12"/>
      <c r="F1711" s="13"/>
      <c r="G1711" s="12"/>
      <c r="H1711" s="13"/>
      <c r="I1711" s="12"/>
      <c r="J1711" s="13"/>
      <c r="K1711" s="12"/>
      <c r="L1711" s="13"/>
      <c r="M1711" s="9"/>
    </row>
    <row r="1712" spans="1:51" ht="30" customHeight="1" x14ac:dyDescent="0.4">
      <c r="A1712" s="110" t="s">
        <v>3678</v>
      </c>
      <c r="B1712" s="110"/>
      <c r="C1712" s="110"/>
      <c r="D1712" s="110"/>
      <c r="E1712" s="111"/>
      <c r="F1712" s="112"/>
      <c r="G1712" s="111"/>
      <c r="H1712" s="112"/>
      <c r="I1712" s="111"/>
      <c r="J1712" s="112"/>
      <c r="K1712" s="111"/>
      <c r="L1712" s="112"/>
      <c r="M1712" s="110"/>
      <c r="N1712" s="1" t="s">
        <v>2337</v>
      </c>
    </row>
    <row r="1713" spans="1:51" ht="30" customHeight="1" x14ac:dyDescent="0.4">
      <c r="A1713" s="8" t="s">
        <v>3474</v>
      </c>
      <c r="B1713" s="8" t="s">
        <v>1514</v>
      </c>
      <c r="C1713" s="8" t="s">
        <v>1515</v>
      </c>
      <c r="D1713" s="9">
        <v>0.02</v>
      </c>
      <c r="E1713" s="12" t="e">
        <f>#REF!</f>
        <v>#REF!</v>
      </c>
      <c r="F1713" s="13" t="e">
        <f>TRUNC(E1713*D1713,1)</f>
        <v>#REF!</v>
      </c>
      <c r="G1713" s="12" t="e">
        <f>#REF!</f>
        <v>#REF!</v>
      </c>
      <c r="H1713" s="13" t="e">
        <f>TRUNC(G1713*D1713,1)</f>
        <v>#REF!</v>
      </c>
      <c r="I1713" s="12" t="e">
        <f>#REF!</f>
        <v>#REF!</v>
      </c>
      <c r="J1713" s="13" t="e">
        <f>TRUNC(I1713*D1713,1)</f>
        <v>#REF!</v>
      </c>
      <c r="K1713" s="12" t="e">
        <f t="shared" ref="K1713:L1715" si="248">TRUNC(E1713+G1713+I1713,1)</f>
        <v>#REF!</v>
      </c>
      <c r="L1713" s="13" t="e">
        <f t="shared" si="248"/>
        <v>#REF!</v>
      </c>
      <c r="M1713" s="8" t="s">
        <v>3475</v>
      </c>
      <c r="N1713" s="2" t="s">
        <v>2337</v>
      </c>
      <c r="O1713" s="2" t="s">
        <v>3476</v>
      </c>
      <c r="P1713" s="2" t="s">
        <v>59</v>
      </c>
      <c r="Q1713" s="2" t="s">
        <v>59</v>
      </c>
      <c r="R1713" s="2" t="s">
        <v>58</v>
      </c>
      <c r="S1713" s="3"/>
      <c r="T1713" s="3"/>
      <c r="U1713" s="3"/>
      <c r="V1713" s="3">
        <v>1</v>
      </c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2" t="s">
        <v>51</v>
      </c>
      <c r="AW1713" s="2" t="s">
        <v>3679</v>
      </c>
      <c r="AX1713" s="2" t="s">
        <v>51</v>
      </c>
      <c r="AY1713" s="2" t="s">
        <v>51</v>
      </c>
    </row>
    <row r="1714" spans="1:51" ht="30" customHeight="1" x14ac:dyDescent="0.4">
      <c r="A1714" s="8" t="s">
        <v>1518</v>
      </c>
      <c r="B1714" s="8" t="s">
        <v>1514</v>
      </c>
      <c r="C1714" s="8" t="s">
        <v>1515</v>
      </c>
      <c r="D1714" s="9">
        <v>6.0000000000000001E-3</v>
      </c>
      <c r="E1714" s="12" t="e">
        <f>#REF!</f>
        <v>#REF!</v>
      </c>
      <c r="F1714" s="13" t="e">
        <f>TRUNC(E1714*D1714,1)</f>
        <v>#REF!</v>
      </c>
      <c r="G1714" s="12" t="e">
        <f>#REF!</f>
        <v>#REF!</v>
      </c>
      <c r="H1714" s="13" t="e">
        <f>TRUNC(G1714*D1714,1)</f>
        <v>#REF!</v>
      </c>
      <c r="I1714" s="12" t="e">
        <f>#REF!</f>
        <v>#REF!</v>
      </c>
      <c r="J1714" s="13" t="e">
        <f>TRUNC(I1714*D1714,1)</f>
        <v>#REF!</v>
      </c>
      <c r="K1714" s="12" t="e">
        <f t="shared" si="248"/>
        <v>#REF!</v>
      </c>
      <c r="L1714" s="13" t="e">
        <f t="shared" si="248"/>
        <v>#REF!</v>
      </c>
      <c r="M1714" s="8" t="s">
        <v>1562</v>
      </c>
      <c r="N1714" s="2" t="s">
        <v>2337</v>
      </c>
      <c r="O1714" s="2" t="s">
        <v>1519</v>
      </c>
      <c r="P1714" s="2" t="s">
        <v>59</v>
      </c>
      <c r="Q1714" s="2" t="s">
        <v>59</v>
      </c>
      <c r="R1714" s="2" t="s">
        <v>58</v>
      </c>
      <c r="S1714" s="3"/>
      <c r="T1714" s="3"/>
      <c r="U1714" s="3"/>
      <c r="V1714" s="3">
        <v>1</v>
      </c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2" t="s">
        <v>51</v>
      </c>
      <c r="AW1714" s="2" t="s">
        <v>3680</v>
      </c>
      <c r="AX1714" s="2" t="s">
        <v>51</v>
      </c>
      <c r="AY1714" s="2" t="s">
        <v>51</v>
      </c>
    </row>
    <row r="1715" spans="1:51" ht="30" customHeight="1" x14ac:dyDescent="0.4">
      <c r="A1715" s="8" t="s">
        <v>1532</v>
      </c>
      <c r="B1715" s="8" t="s">
        <v>1533</v>
      </c>
      <c r="C1715" s="8" t="s">
        <v>97</v>
      </c>
      <c r="D1715" s="9">
        <v>1</v>
      </c>
      <c r="E1715" s="12">
        <v>0</v>
      </c>
      <c r="F1715" s="13">
        <f>TRUNC(E1715*D1715,1)</f>
        <v>0</v>
      </c>
      <c r="G1715" s="12">
        <v>0</v>
      </c>
      <c r="H1715" s="13">
        <f>TRUNC(G1715*D1715,1)</f>
        <v>0</v>
      </c>
      <c r="I1715" s="12" t="e">
        <f>TRUNC(SUMIF(V1713:V1715, RIGHTB(O1715, 1), H1713:H1715)*U1715, 2)</f>
        <v>#REF!</v>
      </c>
      <c r="J1715" s="13" t="e">
        <f>TRUNC(I1715*D1715,1)</f>
        <v>#REF!</v>
      </c>
      <c r="K1715" s="12" t="e">
        <f t="shared" si="248"/>
        <v>#REF!</v>
      </c>
      <c r="L1715" s="13" t="e">
        <f t="shared" si="248"/>
        <v>#REF!</v>
      </c>
      <c r="M1715" s="8" t="s">
        <v>51</v>
      </c>
      <c r="N1715" s="2" t="s">
        <v>2337</v>
      </c>
      <c r="O1715" s="2" t="s">
        <v>1367</v>
      </c>
      <c r="P1715" s="2" t="s">
        <v>59</v>
      </c>
      <c r="Q1715" s="2" t="s">
        <v>59</v>
      </c>
      <c r="R1715" s="2" t="s">
        <v>59</v>
      </c>
      <c r="S1715" s="3">
        <v>1</v>
      </c>
      <c r="T1715" s="3">
        <v>2</v>
      </c>
      <c r="U1715" s="3">
        <v>0.03</v>
      </c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2" t="s">
        <v>51</v>
      </c>
      <c r="AW1715" s="2" t="s">
        <v>3681</v>
      </c>
      <c r="AX1715" s="2" t="s">
        <v>51</v>
      </c>
      <c r="AY1715" s="2" t="s">
        <v>51</v>
      </c>
    </row>
    <row r="1716" spans="1:51" ht="30" customHeight="1" x14ac:dyDescent="0.4">
      <c r="A1716" s="8" t="s">
        <v>1406</v>
      </c>
      <c r="B1716" s="8" t="s">
        <v>51</v>
      </c>
      <c r="C1716" s="8" t="s">
        <v>51</v>
      </c>
      <c r="D1716" s="9"/>
      <c r="E1716" s="12"/>
      <c r="F1716" s="13" t="e">
        <f>TRUNC(SUMIF(N1713:N1715, N1712, F1713:F1715),0)</f>
        <v>#REF!</v>
      </c>
      <c r="G1716" s="12"/>
      <c r="H1716" s="13" t="e">
        <f>TRUNC(SUMIF(N1713:N1715, N1712, H1713:H1715),0)</f>
        <v>#REF!</v>
      </c>
      <c r="I1716" s="12"/>
      <c r="J1716" s="13" t="e">
        <f>TRUNC(SUMIF(N1713:N1715, N1712, J1713:J1715),0)</f>
        <v>#REF!</v>
      </c>
      <c r="K1716" s="12"/>
      <c r="L1716" s="13" t="e">
        <f>F1716+H1716+J1716</f>
        <v>#REF!</v>
      </c>
      <c r="M1716" s="8" t="s">
        <v>51</v>
      </c>
      <c r="N1716" s="2" t="s">
        <v>99</v>
      </c>
      <c r="O1716" s="2" t="s">
        <v>99</v>
      </c>
      <c r="P1716" s="2" t="s">
        <v>51</v>
      </c>
      <c r="Q1716" s="2" t="s">
        <v>51</v>
      </c>
      <c r="R1716" s="2" t="s">
        <v>51</v>
      </c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2" t="s">
        <v>51</v>
      </c>
      <c r="AW1716" s="2" t="s">
        <v>51</v>
      </c>
      <c r="AX1716" s="2" t="s">
        <v>51</v>
      </c>
      <c r="AY1716" s="2" t="s">
        <v>51</v>
      </c>
    </row>
    <row r="1717" spans="1:51" ht="30" customHeight="1" x14ac:dyDescent="0.4">
      <c r="A1717" s="9"/>
      <c r="B1717" s="9"/>
      <c r="C1717" s="9"/>
      <c r="D1717" s="9"/>
      <c r="E1717" s="12"/>
      <c r="F1717" s="13"/>
      <c r="G1717" s="12"/>
      <c r="H1717" s="13"/>
      <c r="I1717" s="12"/>
      <c r="J1717" s="13"/>
      <c r="K1717" s="12"/>
      <c r="L1717" s="13"/>
      <c r="M1717" s="9"/>
    </row>
    <row r="1718" spans="1:51" ht="30" customHeight="1" x14ac:dyDescent="0.4">
      <c r="A1718" s="110" t="s">
        <v>3682</v>
      </c>
      <c r="B1718" s="110"/>
      <c r="C1718" s="110"/>
      <c r="D1718" s="110"/>
      <c r="E1718" s="111"/>
      <c r="F1718" s="112"/>
      <c r="G1718" s="111"/>
      <c r="H1718" s="112"/>
      <c r="I1718" s="111"/>
      <c r="J1718" s="112"/>
      <c r="K1718" s="111"/>
      <c r="L1718" s="112"/>
      <c r="M1718" s="110"/>
      <c r="N1718" s="1" t="s">
        <v>2358</v>
      </c>
    </row>
    <row r="1719" spans="1:51" ht="30" customHeight="1" x14ac:dyDescent="0.4">
      <c r="A1719" s="8" t="s">
        <v>2029</v>
      </c>
      <c r="B1719" s="8" t="s">
        <v>1514</v>
      </c>
      <c r="C1719" s="8" t="s">
        <v>1515</v>
      </c>
      <c r="D1719" s="9">
        <v>0.1</v>
      </c>
      <c r="E1719" s="12" t="e">
        <f>#REF!</f>
        <v>#REF!</v>
      </c>
      <c r="F1719" s="13" t="e">
        <f>TRUNC(E1719*D1719,1)</f>
        <v>#REF!</v>
      </c>
      <c r="G1719" s="12" t="e">
        <f>#REF!</f>
        <v>#REF!</v>
      </c>
      <c r="H1719" s="13" t="e">
        <f>TRUNC(G1719*D1719,1)</f>
        <v>#REF!</v>
      </c>
      <c r="I1719" s="12" t="e">
        <f>#REF!</f>
        <v>#REF!</v>
      </c>
      <c r="J1719" s="13" t="e">
        <f>TRUNC(I1719*D1719,1)</f>
        <v>#REF!</v>
      </c>
      <c r="K1719" s="12" t="e">
        <f t="shared" ref="K1719:L1721" si="249">TRUNC(E1719+G1719+I1719,1)</f>
        <v>#REF!</v>
      </c>
      <c r="L1719" s="13" t="e">
        <f t="shared" si="249"/>
        <v>#REF!</v>
      </c>
      <c r="M1719" s="8" t="s">
        <v>2030</v>
      </c>
      <c r="N1719" s="2" t="s">
        <v>2358</v>
      </c>
      <c r="O1719" s="2" t="s">
        <v>2031</v>
      </c>
      <c r="P1719" s="2" t="s">
        <v>59</v>
      </c>
      <c r="Q1719" s="2" t="s">
        <v>59</v>
      </c>
      <c r="R1719" s="2" t="s">
        <v>58</v>
      </c>
      <c r="S1719" s="3"/>
      <c r="T1719" s="3"/>
      <c r="U1719" s="3"/>
      <c r="V1719" s="3">
        <v>1</v>
      </c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2" t="s">
        <v>51</v>
      </c>
      <c r="AW1719" s="2" t="s">
        <v>3683</v>
      </c>
      <c r="AX1719" s="2" t="s">
        <v>51</v>
      </c>
      <c r="AY1719" s="2" t="s">
        <v>51</v>
      </c>
    </row>
    <row r="1720" spans="1:51" ht="30" customHeight="1" x14ac:dyDescent="0.4">
      <c r="A1720" s="8" t="s">
        <v>1518</v>
      </c>
      <c r="B1720" s="8" t="s">
        <v>1514</v>
      </c>
      <c r="C1720" s="8" t="s">
        <v>1515</v>
      </c>
      <c r="D1720" s="9">
        <v>0.05</v>
      </c>
      <c r="E1720" s="12" t="e">
        <f>#REF!</f>
        <v>#REF!</v>
      </c>
      <c r="F1720" s="13" t="e">
        <f>TRUNC(E1720*D1720,1)</f>
        <v>#REF!</v>
      </c>
      <c r="G1720" s="12" t="e">
        <f>#REF!</f>
        <v>#REF!</v>
      </c>
      <c r="H1720" s="13" t="e">
        <f>TRUNC(G1720*D1720,1)</f>
        <v>#REF!</v>
      </c>
      <c r="I1720" s="12" t="e">
        <f>#REF!</f>
        <v>#REF!</v>
      </c>
      <c r="J1720" s="13" t="e">
        <f>TRUNC(I1720*D1720,1)</f>
        <v>#REF!</v>
      </c>
      <c r="K1720" s="12" t="e">
        <f t="shared" si="249"/>
        <v>#REF!</v>
      </c>
      <c r="L1720" s="13" t="e">
        <f t="shared" si="249"/>
        <v>#REF!</v>
      </c>
      <c r="M1720" s="8" t="s">
        <v>1562</v>
      </c>
      <c r="N1720" s="2" t="s">
        <v>2358</v>
      </c>
      <c r="O1720" s="2" t="s">
        <v>1519</v>
      </c>
      <c r="P1720" s="2" t="s">
        <v>59</v>
      </c>
      <c r="Q1720" s="2" t="s">
        <v>59</v>
      </c>
      <c r="R1720" s="2" t="s">
        <v>58</v>
      </c>
      <c r="S1720" s="3"/>
      <c r="T1720" s="3"/>
      <c r="U1720" s="3"/>
      <c r="V1720" s="3">
        <v>1</v>
      </c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2" t="s">
        <v>51</v>
      </c>
      <c r="AW1720" s="2" t="s">
        <v>3684</v>
      </c>
      <c r="AX1720" s="2" t="s">
        <v>51</v>
      </c>
      <c r="AY1720" s="2" t="s">
        <v>51</v>
      </c>
    </row>
    <row r="1721" spans="1:51" ht="30" customHeight="1" x14ac:dyDescent="0.4">
      <c r="A1721" s="8" t="s">
        <v>1532</v>
      </c>
      <c r="B1721" s="8" t="s">
        <v>2034</v>
      </c>
      <c r="C1721" s="8" t="s">
        <v>97</v>
      </c>
      <c r="D1721" s="9">
        <v>1</v>
      </c>
      <c r="E1721" s="12">
        <v>0</v>
      </c>
      <c r="F1721" s="13">
        <f>TRUNC(E1721*D1721,1)</f>
        <v>0</v>
      </c>
      <c r="G1721" s="12">
        <v>0</v>
      </c>
      <c r="H1721" s="13">
        <f>TRUNC(G1721*D1721,1)</f>
        <v>0</v>
      </c>
      <c r="I1721" s="12" t="e">
        <f>TRUNC(SUMIF(V1719:V1721, RIGHTB(O1721, 1), H1719:H1721)*U1721, 2)</f>
        <v>#REF!</v>
      </c>
      <c r="J1721" s="13" t="e">
        <f>TRUNC(I1721*D1721,1)</f>
        <v>#REF!</v>
      </c>
      <c r="K1721" s="12" t="e">
        <f t="shared" si="249"/>
        <v>#REF!</v>
      </c>
      <c r="L1721" s="13" t="e">
        <f t="shared" si="249"/>
        <v>#REF!</v>
      </c>
      <c r="M1721" s="8" t="s">
        <v>51</v>
      </c>
      <c r="N1721" s="2" t="s">
        <v>2358</v>
      </c>
      <c r="O1721" s="2" t="s">
        <v>1367</v>
      </c>
      <c r="P1721" s="2" t="s">
        <v>59</v>
      </c>
      <c r="Q1721" s="2" t="s">
        <v>59</v>
      </c>
      <c r="R1721" s="2" t="s">
        <v>59</v>
      </c>
      <c r="S1721" s="3">
        <v>1</v>
      </c>
      <c r="T1721" s="3">
        <v>2</v>
      </c>
      <c r="U1721" s="3">
        <v>0.02</v>
      </c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2" t="s">
        <v>51</v>
      </c>
      <c r="AW1721" s="2" t="s">
        <v>3685</v>
      </c>
      <c r="AX1721" s="2" t="s">
        <v>51</v>
      </c>
      <c r="AY1721" s="2" t="s">
        <v>51</v>
      </c>
    </row>
    <row r="1722" spans="1:51" ht="30" customHeight="1" x14ac:dyDescent="0.4">
      <c r="A1722" s="8" t="s">
        <v>1406</v>
      </c>
      <c r="B1722" s="8" t="s">
        <v>51</v>
      </c>
      <c r="C1722" s="8" t="s">
        <v>51</v>
      </c>
      <c r="D1722" s="9"/>
      <c r="E1722" s="12"/>
      <c r="F1722" s="13" t="e">
        <f>TRUNC(SUMIF(N1719:N1721, N1718, F1719:F1721),0)</f>
        <v>#REF!</v>
      </c>
      <c r="G1722" s="12"/>
      <c r="H1722" s="13" t="e">
        <f>TRUNC(SUMIF(N1719:N1721, N1718, H1719:H1721),0)</f>
        <v>#REF!</v>
      </c>
      <c r="I1722" s="12"/>
      <c r="J1722" s="13" t="e">
        <f>TRUNC(SUMIF(N1719:N1721, N1718, J1719:J1721),0)</f>
        <v>#REF!</v>
      </c>
      <c r="K1722" s="12"/>
      <c r="L1722" s="13" t="e">
        <f>F1722+H1722+J1722</f>
        <v>#REF!</v>
      </c>
      <c r="M1722" s="8" t="s">
        <v>51</v>
      </c>
      <c r="N1722" s="2" t="s">
        <v>99</v>
      </c>
      <c r="O1722" s="2" t="s">
        <v>99</v>
      </c>
      <c r="P1722" s="2" t="s">
        <v>51</v>
      </c>
      <c r="Q1722" s="2" t="s">
        <v>51</v>
      </c>
      <c r="R1722" s="2" t="s">
        <v>51</v>
      </c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2" t="s">
        <v>51</v>
      </c>
      <c r="AW1722" s="2" t="s">
        <v>51</v>
      </c>
      <c r="AX1722" s="2" t="s">
        <v>51</v>
      </c>
      <c r="AY1722" s="2" t="s">
        <v>51</v>
      </c>
    </row>
    <row r="1723" spans="1:51" ht="30" customHeight="1" x14ac:dyDescent="0.4">
      <c r="A1723" s="9"/>
      <c r="B1723" s="9"/>
      <c r="C1723" s="9"/>
      <c r="D1723" s="9"/>
      <c r="E1723" s="12"/>
      <c r="F1723" s="13"/>
      <c r="G1723" s="12"/>
      <c r="H1723" s="13"/>
      <c r="I1723" s="12"/>
      <c r="J1723" s="13"/>
      <c r="K1723" s="12"/>
      <c r="L1723" s="13"/>
      <c r="M1723" s="9"/>
    </row>
    <row r="1724" spans="1:51" ht="30" customHeight="1" x14ac:dyDescent="0.4">
      <c r="A1724" s="110" t="s">
        <v>3686</v>
      </c>
      <c r="B1724" s="110"/>
      <c r="C1724" s="110"/>
      <c r="D1724" s="110"/>
      <c r="E1724" s="111"/>
      <c r="F1724" s="112"/>
      <c r="G1724" s="111"/>
      <c r="H1724" s="112"/>
      <c r="I1724" s="111"/>
      <c r="J1724" s="112"/>
      <c r="K1724" s="111"/>
      <c r="L1724" s="112"/>
      <c r="M1724" s="110"/>
      <c r="N1724" s="1" t="s">
        <v>2364</v>
      </c>
    </row>
    <row r="1725" spans="1:51" ht="30" customHeight="1" x14ac:dyDescent="0.4">
      <c r="A1725" s="8" t="s">
        <v>172</v>
      </c>
      <c r="B1725" s="8" t="s">
        <v>2037</v>
      </c>
      <c r="C1725" s="8" t="s">
        <v>1457</v>
      </c>
      <c r="D1725" s="9">
        <v>520</v>
      </c>
      <c r="E1725" s="12" t="e">
        <f>#REF!</f>
        <v>#REF!</v>
      </c>
      <c r="F1725" s="13" t="e">
        <f>TRUNC(E1725*D1725,1)</f>
        <v>#REF!</v>
      </c>
      <c r="G1725" s="12" t="e">
        <f>#REF!</f>
        <v>#REF!</v>
      </c>
      <c r="H1725" s="13" t="e">
        <f>TRUNC(G1725*D1725,1)</f>
        <v>#REF!</v>
      </c>
      <c r="I1725" s="12" t="e">
        <f>#REF!</f>
        <v>#REF!</v>
      </c>
      <c r="J1725" s="13" t="e">
        <f>TRUNC(I1725*D1725,1)</f>
        <v>#REF!</v>
      </c>
      <c r="K1725" s="12" t="e">
        <f t="shared" ref="K1725:L1729" si="250">TRUNC(E1725+G1725+I1725,1)</f>
        <v>#REF!</v>
      </c>
      <c r="L1725" s="13" t="e">
        <f t="shared" si="250"/>
        <v>#REF!</v>
      </c>
      <c r="M1725" s="8" t="s">
        <v>2038</v>
      </c>
      <c r="N1725" s="2" t="s">
        <v>2364</v>
      </c>
      <c r="O1725" s="2" t="s">
        <v>2039</v>
      </c>
      <c r="P1725" s="2" t="s">
        <v>59</v>
      </c>
      <c r="Q1725" s="2" t="s">
        <v>59</v>
      </c>
      <c r="R1725" s="2" t="s">
        <v>58</v>
      </c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2" t="s">
        <v>51</v>
      </c>
      <c r="AW1725" s="2" t="s">
        <v>3689</v>
      </c>
      <c r="AX1725" s="2" t="s">
        <v>51</v>
      </c>
      <c r="AY1725" s="2" t="s">
        <v>51</v>
      </c>
    </row>
    <row r="1726" spans="1:51" ht="30" customHeight="1" x14ac:dyDescent="0.4">
      <c r="A1726" s="8" t="s">
        <v>3690</v>
      </c>
      <c r="B1726" s="8" t="s">
        <v>3691</v>
      </c>
      <c r="C1726" s="8" t="s">
        <v>1615</v>
      </c>
      <c r="D1726" s="9">
        <v>0.43469999999999998</v>
      </c>
      <c r="E1726" s="12" t="e">
        <f>일위대가목록!E283</f>
        <v>#REF!</v>
      </c>
      <c r="F1726" s="13" t="e">
        <f>TRUNC(E1726*D1726,1)</f>
        <v>#REF!</v>
      </c>
      <c r="G1726" s="12" t="e">
        <f>일위대가목록!F283</f>
        <v>#REF!</v>
      </c>
      <c r="H1726" s="13" t="e">
        <f>TRUNC(G1726*D1726,1)</f>
        <v>#REF!</v>
      </c>
      <c r="I1726" s="12" t="e">
        <f>일위대가목록!G283</f>
        <v>#REF!</v>
      </c>
      <c r="J1726" s="13" t="e">
        <f>TRUNC(I1726*D1726,1)</f>
        <v>#REF!</v>
      </c>
      <c r="K1726" s="12" t="e">
        <f t="shared" si="250"/>
        <v>#REF!</v>
      </c>
      <c r="L1726" s="13" t="e">
        <f t="shared" si="250"/>
        <v>#REF!</v>
      </c>
      <c r="M1726" s="8" t="s">
        <v>3692</v>
      </c>
      <c r="N1726" s="2" t="s">
        <v>2364</v>
      </c>
      <c r="O1726" s="2" t="s">
        <v>3693</v>
      </c>
      <c r="P1726" s="2" t="s">
        <v>58</v>
      </c>
      <c r="Q1726" s="2" t="s">
        <v>59</v>
      </c>
      <c r="R1726" s="2" t="s">
        <v>59</v>
      </c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2" t="s">
        <v>51</v>
      </c>
      <c r="AW1726" s="2" t="s">
        <v>3694</v>
      </c>
      <c r="AX1726" s="2" t="s">
        <v>51</v>
      </c>
      <c r="AY1726" s="2" t="s">
        <v>51</v>
      </c>
    </row>
    <row r="1727" spans="1:51" ht="30" customHeight="1" x14ac:dyDescent="0.4">
      <c r="A1727" s="8" t="s">
        <v>3695</v>
      </c>
      <c r="B1727" s="8" t="s">
        <v>3696</v>
      </c>
      <c r="C1727" s="8" t="s">
        <v>1615</v>
      </c>
      <c r="D1727" s="9">
        <v>0.43469999999999998</v>
      </c>
      <c r="E1727" s="12" t="e">
        <f>일위대가목록!E284</f>
        <v>#REF!</v>
      </c>
      <c r="F1727" s="13" t="e">
        <f>TRUNC(E1727*D1727,1)</f>
        <v>#REF!</v>
      </c>
      <c r="G1727" s="12" t="e">
        <f>일위대가목록!F284</f>
        <v>#REF!</v>
      </c>
      <c r="H1727" s="13" t="e">
        <f>TRUNC(G1727*D1727,1)</f>
        <v>#REF!</v>
      </c>
      <c r="I1727" s="12" t="e">
        <f>일위대가목록!G284</f>
        <v>#REF!</v>
      </c>
      <c r="J1727" s="13" t="e">
        <f>TRUNC(I1727*D1727,1)</f>
        <v>#REF!</v>
      </c>
      <c r="K1727" s="12" t="e">
        <f t="shared" si="250"/>
        <v>#REF!</v>
      </c>
      <c r="L1727" s="13" t="e">
        <f t="shared" si="250"/>
        <v>#REF!</v>
      </c>
      <c r="M1727" s="8" t="s">
        <v>3697</v>
      </c>
      <c r="N1727" s="2" t="s">
        <v>2364</v>
      </c>
      <c r="O1727" s="2" t="s">
        <v>3698</v>
      </c>
      <c r="P1727" s="2" t="s">
        <v>58</v>
      </c>
      <c r="Q1727" s="2" t="s">
        <v>59</v>
      </c>
      <c r="R1727" s="2" t="s">
        <v>59</v>
      </c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2" t="s">
        <v>51</v>
      </c>
      <c r="AW1727" s="2" t="s">
        <v>3699</v>
      </c>
      <c r="AX1727" s="2" t="s">
        <v>51</v>
      </c>
      <c r="AY1727" s="2" t="s">
        <v>51</v>
      </c>
    </row>
    <row r="1728" spans="1:51" ht="30" customHeight="1" x14ac:dyDescent="0.4">
      <c r="A1728" s="8" t="s">
        <v>3700</v>
      </c>
      <c r="B1728" s="8" t="s">
        <v>3701</v>
      </c>
      <c r="C1728" s="8" t="s">
        <v>1615</v>
      </c>
      <c r="D1728" s="9">
        <v>0.43469999999999998</v>
      </c>
      <c r="E1728" s="12" t="e">
        <f>일위대가목록!E285</f>
        <v>#REF!</v>
      </c>
      <c r="F1728" s="13" t="e">
        <f>TRUNC(E1728*D1728,1)</f>
        <v>#REF!</v>
      </c>
      <c r="G1728" s="12" t="e">
        <f>일위대가목록!F285</f>
        <v>#REF!</v>
      </c>
      <c r="H1728" s="13" t="e">
        <f>TRUNC(G1728*D1728,1)</f>
        <v>#REF!</v>
      </c>
      <c r="I1728" s="12" t="e">
        <f>일위대가목록!G285</f>
        <v>#REF!</v>
      </c>
      <c r="J1728" s="13" t="e">
        <f>TRUNC(I1728*D1728,1)</f>
        <v>#REF!</v>
      </c>
      <c r="K1728" s="12" t="e">
        <f t="shared" si="250"/>
        <v>#REF!</v>
      </c>
      <c r="L1728" s="13" t="e">
        <f t="shared" si="250"/>
        <v>#REF!</v>
      </c>
      <c r="M1728" s="8" t="s">
        <v>3702</v>
      </c>
      <c r="N1728" s="2" t="s">
        <v>2364</v>
      </c>
      <c r="O1728" s="2" t="s">
        <v>3703</v>
      </c>
      <c r="P1728" s="2" t="s">
        <v>58</v>
      </c>
      <c r="Q1728" s="2" t="s">
        <v>59</v>
      </c>
      <c r="R1728" s="2" t="s">
        <v>59</v>
      </c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2" t="s">
        <v>51</v>
      </c>
      <c r="AW1728" s="2" t="s">
        <v>3704</v>
      </c>
      <c r="AX1728" s="2" t="s">
        <v>51</v>
      </c>
      <c r="AY1728" s="2" t="s">
        <v>51</v>
      </c>
    </row>
    <row r="1729" spans="1:51" ht="30" customHeight="1" x14ac:dyDescent="0.4">
      <c r="A1729" s="8" t="s">
        <v>3705</v>
      </c>
      <c r="B1729" s="8" t="s">
        <v>3706</v>
      </c>
      <c r="C1729" s="8" t="s">
        <v>1615</v>
      </c>
      <c r="D1729" s="9">
        <v>0.43469999999999998</v>
      </c>
      <c r="E1729" s="12" t="e">
        <f>일위대가목록!E286</f>
        <v>#REF!</v>
      </c>
      <c r="F1729" s="13" t="e">
        <f>TRUNC(E1729*D1729,1)</f>
        <v>#REF!</v>
      </c>
      <c r="G1729" s="12" t="e">
        <f>일위대가목록!F286</f>
        <v>#REF!</v>
      </c>
      <c r="H1729" s="13" t="e">
        <f>TRUNC(G1729*D1729,1)</f>
        <v>#REF!</v>
      </c>
      <c r="I1729" s="12" t="e">
        <f>일위대가목록!G286</f>
        <v>#REF!</v>
      </c>
      <c r="J1729" s="13" t="e">
        <f>TRUNC(I1729*D1729,1)</f>
        <v>#REF!</v>
      </c>
      <c r="K1729" s="12" t="e">
        <f t="shared" si="250"/>
        <v>#REF!</v>
      </c>
      <c r="L1729" s="13" t="e">
        <f t="shared" si="250"/>
        <v>#REF!</v>
      </c>
      <c r="M1729" s="8" t="s">
        <v>3707</v>
      </c>
      <c r="N1729" s="2" t="s">
        <v>2364</v>
      </c>
      <c r="O1729" s="2" t="s">
        <v>3708</v>
      </c>
      <c r="P1729" s="2" t="s">
        <v>58</v>
      </c>
      <c r="Q1729" s="2" t="s">
        <v>59</v>
      </c>
      <c r="R1729" s="2" t="s">
        <v>59</v>
      </c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2" t="s">
        <v>51</v>
      </c>
      <c r="AW1729" s="2" t="s">
        <v>3709</v>
      </c>
      <c r="AX1729" s="2" t="s">
        <v>51</v>
      </c>
      <c r="AY1729" s="2" t="s">
        <v>51</v>
      </c>
    </row>
    <row r="1730" spans="1:51" ht="30" customHeight="1" x14ac:dyDescent="0.4">
      <c r="A1730" s="8" t="s">
        <v>1406</v>
      </c>
      <c r="B1730" s="8" t="s">
        <v>51</v>
      </c>
      <c r="C1730" s="8" t="s">
        <v>51</v>
      </c>
      <c r="D1730" s="9"/>
      <c r="E1730" s="12"/>
      <c r="F1730" s="13" t="e">
        <f>TRUNC(SUMIF(N1725:N1729, N1724, F1725:F1729),0)</f>
        <v>#REF!</v>
      </c>
      <c r="G1730" s="12"/>
      <c r="H1730" s="13" t="e">
        <f>TRUNC(SUMIF(N1725:N1729, N1724, H1725:H1729),0)</f>
        <v>#REF!</v>
      </c>
      <c r="I1730" s="12"/>
      <c r="J1730" s="13" t="e">
        <f>TRUNC(SUMIF(N1725:N1729, N1724, J1725:J1729),0)</f>
        <v>#REF!</v>
      </c>
      <c r="K1730" s="12"/>
      <c r="L1730" s="13" t="e">
        <f>F1730+H1730+J1730</f>
        <v>#REF!</v>
      </c>
      <c r="M1730" s="8" t="s">
        <v>51</v>
      </c>
      <c r="N1730" s="2" t="s">
        <v>99</v>
      </c>
      <c r="O1730" s="2" t="s">
        <v>99</v>
      </c>
      <c r="P1730" s="2" t="s">
        <v>51</v>
      </c>
      <c r="Q1730" s="2" t="s">
        <v>51</v>
      </c>
      <c r="R1730" s="2" t="s">
        <v>51</v>
      </c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2" t="s">
        <v>51</v>
      </c>
      <c r="AW1730" s="2" t="s">
        <v>51</v>
      </c>
      <c r="AX1730" s="2" t="s">
        <v>51</v>
      </c>
      <c r="AY1730" s="2" t="s">
        <v>51</v>
      </c>
    </row>
    <row r="1731" spans="1:51" ht="30" customHeight="1" x14ac:dyDescent="0.4">
      <c r="A1731" s="9"/>
      <c r="B1731" s="9"/>
      <c r="C1731" s="9"/>
      <c r="D1731" s="9"/>
      <c r="E1731" s="12"/>
      <c r="F1731" s="13"/>
      <c r="G1731" s="12"/>
      <c r="H1731" s="13"/>
      <c r="I1731" s="12"/>
      <c r="J1731" s="13"/>
      <c r="K1731" s="12"/>
      <c r="L1731" s="13"/>
      <c r="M1731" s="9"/>
    </row>
    <row r="1732" spans="1:51" ht="30" customHeight="1" x14ac:dyDescent="0.4">
      <c r="A1732" s="110" t="s">
        <v>3710</v>
      </c>
      <c r="B1732" s="110"/>
      <c r="C1732" s="110"/>
      <c r="D1732" s="110"/>
      <c r="E1732" s="111"/>
      <c r="F1732" s="112"/>
      <c r="G1732" s="111"/>
      <c r="H1732" s="112"/>
      <c r="I1732" s="111"/>
      <c r="J1732" s="112"/>
      <c r="K1732" s="111"/>
      <c r="L1732" s="112"/>
      <c r="M1732" s="110"/>
      <c r="N1732" s="1" t="s">
        <v>2368</v>
      </c>
    </row>
    <row r="1733" spans="1:51" ht="30" customHeight="1" x14ac:dyDescent="0.4">
      <c r="A1733" s="8" t="s">
        <v>3556</v>
      </c>
      <c r="B1733" s="8" t="s">
        <v>1514</v>
      </c>
      <c r="C1733" s="8" t="s">
        <v>1515</v>
      </c>
      <c r="D1733" s="9">
        <v>0.02</v>
      </c>
      <c r="E1733" s="12" t="e">
        <f>#REF!</f>
        <v>#REF!</v>
      </c>
      <c r="F1733" s="13" t="e">
        <f t="shared" ref="F1733:F1739" si="251">TRUNC(E1733*D1733,1)</f>
        <v>#REF!</v>
      </c>
      <c r="G1733" s="12" t="e">
        <f>#REF!</f>
        <v>#REF!</v>
      </c>
      <c r="H1733" s="13" t="e">
        <f t="shared" ref="H1733:H1739" si="252">TRUNC(G1733*D1733,1)</f>
        <v>#REF!</v>
      </c>
      <c r="I1733" s="12" t="e">
        <f>#REF!</f>
        <v>#REF!</v>
      </c>
      <c r="J1733" s="13" t="e">
        <f t="shared" ref="J1733:J1739" si="253">TRUNC(I1733*D1733,1)</f>
        <v>#REF!</v>
      </c>
      <c r="K1733" s="12" t="e">
        <f t="shared" ref="K1733:L1739" si="254">TRUNC(E1733+G1733+I1733,1)</f>
        <v>#REF!</v>
      </c>
      <c r="L1733" s="13" t="e">
        <f t="shared" si="254"/>
        <v>#REF!</v>
      </c>
      <c r="M1733" s="8" t="s">
        <v>3557</v>
      </c>
      <c r="N1733" s="2" t="s">
        <v>2368</v>
      </c>
      <c r="O1733" s="2" t="s">
        <v>3558</v>
      </c>
      <c r="P1733" s="2" t="s">
        <v>59</v>
      </c>
      <c r="Q1733" s="2" t="s">
        <v>59</v>
      </c>
      <c r="R1733" s="2" t="s">
        <v>58</v>
      </c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2" t="s">
        <v>51</v>
      </c>
      <c r="AW1733" s="2" t="s">
        <v>3712</v>
      </c>
      <c r="AX1733" s="2" t="s">
        <v>51</v>
      </c>
      <c r="AY1733" s="2" t="s">
        <v>51</v>
      </c>
    </row>
    <row r="1734" spans="1:51" ht="30" customHeight="1" x14ac:dyDescent="0.4">
      <c r="A1734" s="8" t="s">
        <v>2029</v>
      </c>
      <c r="B1734" s="8" t="s">
        <v>1514</v>
      </c>
      <c r="C1734" s="8" t="s">
        <v>1515</v>
      </c>
      <c r="D1734" s="9">
        <v>3.9E-2</v>
      </c>
      <c r="E1734" s="12" t="e">
        <f>#REF!</f>
        <v>#REF!</v>
      </c>
      <c r="F1734" s="13" t="e">
        <f t="shared" si="251"/>
        <v>#REF!</v>
      </c>
      <c r="G1734" s="12" t="e">
        <f>#REF!</f>
        <v>#REF!</v>
      </c>
      <c r="H1734" s="13" t="e">
        <f t="shared" si="252"/>
        <v>#REF!</v>
      </c>
      <c r="I1734" s="12" t="e">
        <f>#REF!</f>
        <v>#REF!</v>
      </c>
      <c r="J1734" s="13" t="e">
        <f t="shared" si="253"/>
        <v>#REF!</v>
      </c>
      <c r="K1734" s="12" t="e">
        <f t="shared" si="254"/>
        <v>#REF!</v>
      </c>
      <c r="L1734" s="13" t="e">
        <f t="shared" si="254"/>
        <v>#REF!</v>
      </c>
      <c r="M1734" s="8" t="s">
        <v>2030</v>
      </c>
      <c r="N1734" s="2" t="s">
        <v>2368</v>
      </c>
      <c r="O1734" s="2" t="s">
        <v>2031</v>
      </c>
      <c r="P1734" s="2" t="s">
        <v>59</v>
      </c>
      <c r="Q1734" s="2" t="s">
        <v>59</v>
      </c>
      <c r="R1734" s="2" t="s">
        <v>58</v>
      </c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2" t="s">
        <v>51</v>
      </c>
      <c r="AW1734" s="2" t="s">
        <v>3713</v>
      </c>
      <c r="AX1734" s="2" t="s">
        <v>51</v>
      </c>
      <c r="AY1734" s="2" t="s">
        <v>51</v>
      </c>
    </row>
    <row r="1735" spans="1:51" ht="30" customHeight="1" x14ac:dyDescent="0.4">
      <c r="A1735" s="8" t="s">
        <v>1518</v>
      </c>
      <c r="B1735" s="8" t="s">
        <v>1514</v>
      </c>
      <c r="C1735" s="8" t="s">
        <v>1515</v>
      </c>
      <c r="D1735" s="9">
        <v>4.7E-2</v>
      </c>
      <c r="E1735" s="12" t="e">
        <f>#REF!</f>
        <v>#REF!</v>
      </c>
      <c r="F1735" s="13" t="e">
        <f t="shared" si="251"/>
        <v>#REF!</v>
      </c>
      <c r="G1735" s="12" t="e">
        <f>#REF!</f>
        <v>#REF!</v>
      </c>
      <c r="H1735" s="13" t="e">
        <f t="shared" si="252"/>
        <v>#REF!</v>
      </c>
      <c r="I1735" s="12" t="e">
        <f>#REF!</f>
        <v>#REF!</v>
      </c>
      <c r="J1735" s="13" t="e">
        <f t="shared" si="253"/>
        <v>#REF!</v>
      </c>
      <c r="K1735" s="12" t="e">
        <f t="shared" si="254"/>
        <v>#REF!</v>
      </c>
      <c r="L1735" s="13" t="e">
        <f t="shared" si="254"/>
        <v>#REF!</v>
      </c>
      <c r="M1735" s="8" t="s">
        <v>1562</v>
      </c>
      <c r="N1735" s="2" t="s">
        <v>2368</v>
      </c>
      <c r="O1735" s="2" t="s">
        <v>1519</v>
      </c>
      <c r="P1735" s="2" t="s">
        <v>59</v>
      </c>
      <c r="Q1735" s="2" t="s">
        <v>59</v>
      </c>
      <c r="R1735" s="2" t="s">
        <v>58</v>
      </c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2" t="s">
        <v>51</v>
      </c>
      <c r="AW1735" s="2" t="s">
        <v>3714</v>
      </c>
      <c r="AX1735" s="2" t="s">
        <v>51</v>
      </c>
      <c r="AY1735" s="2" t="s">
        <v>51</v>
      </c>
    </row>
    <row r="1736" spans="1:51" ht="30" customHeight="1" x14ac:dyDescent="0.4">
      <c r="A1736" s="8" t="s">
        <v>3690</v>
      </c>
      <c r="B1736" s="8" t="s">
        <v>3691</v>
      </c>
      <c r="C1736" s="8" t="s">
        <v>1615</v>
      </c>
      <c r="D1736" s="9">
        <v>0.11700000000000001</v>
      </c>
      <c r="E1736" s="12" t="e">
        <f>일위대가목록!E283</f>
        <v>#REF!</v>
      </c>
      <c r="F1736" s="13" t="e">
        <f t="shared" si="251"/>
        <v>#REF!</v>
      </c>
      <c r="G1736" s="12" t="e">
        <f>일위대가목록!F283</f>
        <v>#REF!</v>
      </c>
      <c r="H1736" s="13" t="e">
        <f t="shared" si="252"/>
        <v>#REF!</v>
      </c>
      <c r="I1736" s="12" t="e">
        <f>일위대가목록!G283</f>
        <v>#REF!</v>
      </c>
      <c r="J1736" s="13" t="e">
        <f t="shared" si="253"/>
        <v>#REF!</v>
      </c>
      <c r="K1736" s="12" t="e">
        <f t="shared" si="254"/>
        <v>#REF!</v>
      </c>
      <c r="L1736" s="13" t="e">
        <f t="shared" si="254"/>
        <v>#REF!</v>
      </c>
      <c r="M1736" s="8" t="s">
        <v>3692</v>
      </c>
      <c r="N1736" s="2" t="s">
        <v>2368</v>
      </c>
      <c r="O1736" s="2" t="s">
        <v>3693</v>
      </c>
      <c r="P1736" s="2" t="s">
        <v>58</v>
      </c>
      <c r="Q1736" s="2" t="s">
        <v>59</v>
      </c>
      <c r="R1736" s="2" t="s">
        <v>59</v>
      </c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2" t="s">
        <v>51</v>
      </c>
      <c r="AW1736" s="2" t="s">
        <v>3715</v>
      </c>
      <c r="AX1736" s="2" t="s">
        <v>51</v>
      </c>
      <c r="AY1736" s="2" t="s">
        <v>51</v>
      </c>
    </row>
    <row r="1737" spans="1:51" ht="30" customHeight="1" x14ac:dyDescent="0.4">
      <c r="A1737" s="8" t="s">
        <v>3695</v>
      </c>
      <c r="B1737" s="8" t="s">
        <v>3696</v>
      </c>
      <c r="C1737" s="8" t="s">
        <v>1615</v>
      </c>
      <c r="D1737" s="9">
        <v>0.11700000000000001</v>
      </c>
      <c r="E1737" s="12" t="e">
        <f>일위대가목록!E284</f>
        <v>#REF!</v>
      </c>
      <c r="F1737" s="13" t="e">
        <f t="shared" si="251"/>
        <v>#REF!</v>
      </c>
      <c r="G1737" s="12" t="e">
        <f>일위대가목록!F284</f>
        <v>#REF!</v>
      </c>
      <c r="H1737" s="13" t="e">
        <f t="shared" si="252"/>
        <v>#REF!</v>
      </c>
      <c r="I1737" s="12" t="e">
        <f>일위대가목록!G284</f>
        <v>#REF!</v>
      </c>
      <c r="J1737" s="13" t="e">
        <f t="shared" si="253"/>
        <v>#REF!</v>
      </c>
      <c r="K1737" s="12" t="e">
        <f t="shared" si="254"/>
        <v>#REF!</v>
      </c>
      <c r="L1737" s="13" t="e">
        <f t="shared" si="254"/>
        <v>#REF!</v>
      </c>
      <c r="M1737" s="8" t="s">
        <v>3697</v>
      </c>
      <c r="N1737" s="2" t="s">
        <v>2368</v>
      </c>
      <c r="O1737" s="2" t="s">
        <v>3698</v>
      </c>
      <c r="P1737" s="2" t="s">
        <v>58</v>
      </c>
      <c r="Q1737" s="2" t="s">
        <v>59</v>
      </c>
      <c r="R1737" s="2" t="s">
        <v>59</v>
      </c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2" t="s">
        <v>51</v>
      </c>
      <c r="AW1737" s="2" t="s">
        <v>3716</v>
      </c>
      <c r="AX1737" s="2" t="s">
        <v>51</v>
      </c>
      <c r="AY1737" s="2" t="s">
        <v>51</v>
      </c>
    </row>
    <row r="1738" spans="1:51" ht="30" customHeight="1" x14ac:dyDescent="0.4">
      <c r="A1738" s="8" t="s">
        <v>3700</v>
      </c>
      <c r="B1738" s="8" t="s">
        <v>3701</v>
      </c>
      <c r="C1738" s="8" t="s">
        <v>1615</v>
      </c>
      <c r="D1738" s="9">
        <v>0.11700000000000001</v>
      </c>
      <c r="E1738" s="12" t="e">
        <f>일위대가목록!E285</f>
        <v>#REF!</v>
      </c>
      <c r="F1738" s="13" t="e">
        <f t="shared" si="251"/>
        <v>#REF!</v>
      </c>
      <c r="G1738" s="12" t="e">
        <f>일위대가목록!F285</f>
        <v>#REF!</v>
      </c>
      <c r="H1738" s="13" t="e">
        <f t="shared" si="252"/>
        <v>#REF!</v>
      </c>
      <c r="I1738" s="12" t="e">
        <f>일위대가목록!G285</f>
        <v>#REF!</v>
      </c>
      <c r="J1738" s="13" t="e">
        <f t="shared" si="253"/>
        <v>#REF!</v>
      </c>
      <c r="K1738" s="12" t="e">
        <f t="shared" si="254"/>
        <v>#REF!</v>
      </c>
      <c r="L1738" s="13" t="e">
        <f t="shared" si="254"/>
        <v>#REF!</v>
      </c>
      <c r="M1738" s="8" t="s">
        <v>3702</v>
      </c>
      <c r="N1738" s="2" t="s">
        <v>2368</v>
      </c>
      <c r="O1738" s="2" t="s">
        <v>3703</v>
      </c>
      <c r="P1738" s="2" t="s">
        <v>58</v>
      </c>
      <c r="Q1738" s="2" t="s">
        <v>59</v>
      </c>
      <c r="R1738" s="2" t="s">
        <v>59</v>
      </c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2" t="s">
        <v>51</v>
      </c>
      <c r="AW1738" s="2" t="s">
        <v>3717</v>
      </c>
      <c r="AX1738" s="2" t="s">
        <v>51</v>
      </c>
      <c r="AY1738" s="2" t="s">
        <v>51</v>
      </c>
    </row>
    <row r="1739" spans="1:51" ht="30" customHeight="1" x14ac:dyDescent="0.4">
      <c r="A1739" s="8" t="s">
        <v>3705</v>
      </c>
      <c r="B1739" s="8" t="s">
        <v>3706</v>
      </c>
      <c r="C1739" s="8" t="s">
        <v>1615</v>
      </c>
      <c r="D1739" s="9">
        <v>0.11700000000000001</v>
      </c>
      <c r="E1739" s="12" t="e">
        <f>일위대가목록!E286</f>
        <v>#REF!</v>
      </c>
      <c r="F1739" s="13" t="e">
        <f t="shared" si="251"/>
        <v>#REF!</v>
      </c>
      <c r="G1739" s="12" t="e">
        <f>일위대가목록!F286</f>
        <v>#REF!</v>
      </c>
      <c r="H1739" s="13" t="e">
        <f t="shared" si="252"/>
        <v>#REF!</v>
      </c>
      <c r="I1739" s="12" t="e">
        <f>일위대가목록!G286</f>
        <v>#REF!</v>
      </c>
      <c r="J1739" s="13" t="e">
        <f t="shared" si="253"/>
        <v>#REF!</v>
      </c>
      <c r="K1739" s="12" t="e">
        <f t="shared" si="254"/>
        <v>#REF!</v>
      </c>
      <c r="L1739" s="13" t="e">
        <f t="shared" si="254"/>
        <v>#REF!</v>
      </c>
      <c r="M1739" s="8" t="s">
        <v>3707</v>
      </c>
      <c r="N1739" s="2" t="s">
        <v>2368</v>
      </c>
      <c r="O1739" s="2" t="s">
        <v>3708</v>
      </c>
      <c r="P1739" s="2" t="s">
        <v>58</v>
      </c>
      <c r="Q1739" s="2" t="s">
        <v>59</v>
      </c>
      <c r="R1739" s="2" t="s">
        <v>59</v>
      </c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2" t="s">
        <v>51</v>
      </c>
      <c r="AW1739" s="2" t="s">
        <v>3718</v>
      </c>
      <c r="AX1739" s="2" t="s">
        <v>51</v>
      </c>
      <c r="AY1739" s="2" t="s">
        <v>51</v>
      </c>
    </row>
    <row r="1740" spans="1:51" ht="30" customHeight="1" x14ac:dyDescent="0.4">
      <c r="A1740" s="8" t="s">
        <v>1406</v>
      </c>
      <c r="B1740" s="8" t="s">
        <v>51</v>
      </c>
      <c r="C1740" s="8" t="s">
        <v>51</v>
      </c>
      <c r="D1740" s="9"/>
      <c r="E1740" s="12"/>
      <c r="F1740" s="13" t="e">
        <f>TRUNC(SUMIF(N1733:N1739, N1732, F1733:F1739),0)</f>
        <v>#REF!</v>
      </c>
      <c r="G1740" s="12"/>
      <c r="H1740" s="13" t="e">
        <f>TRUNC(SUMIF(N1733:N1739, N1732, H1733:H1739),0)</f>
        <v>#REF!</v>
      </c>
      <c r="I1740" s="12"/>
      <c r="J1740" s="13" t="e">
        <f>TRUNC(SUMIF(N1733:N1739, N1732, J1733:J1739),0)</f>
        <v>#REF!</v>
      </c>
      <c r="K1740" s="12"/>
      <c r="L1740" s="13" t="e">
        <f>F1740+H1740+J1740</f>
        <v>#REF!</v>
      </c>
      <c r="M1740" s="8" t="s">
        <v>51</v>
      </c>
      <c r="N1740" s="2" t="s">
        <v>99</v>
      </c>
      <c r="O1740" s="2" t="s">
        <v>99</v>
      </c>
      <c r="P1740" s="2" t="s">
        <v>51</v>
      </c>
      <c r="Q1740" s="2" t="s">
        <v>51</v>
      </c>
      <c r="R1740" s="2" t="s">
        <v>51</v>
      </c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2" t="s">
        <v>51</v>
      </c>
      <c r="AW1740" s="2" t="s">
        <v>51</v>
      </c>
      <c r="AX1740" s="2" t="s">
        <v>51</v>
      </c>
      <c r="AY1740" s="2" t="s">
        <v>51</v>
      </c>
    </row>
    <row r="1741" spans="1:51" ht="30" customHeight="1" x14ac:dyDescent="0.4">
      <c r="A1741" s="9"/>
      <c r="B1741" s="9"/>
      <c r="C1741" s="9"/>
      <c r="D1741" s="9"/>
      <c r="E1741" s="12"/>
      <c r="F1741" s="13"/>
      <c r="G1741" s="12"/>
      <c r="H1741" s="13"/>
      <c r="I1741" s="12"/>
      <c r="J1741" s="13"/>
      <c r="K1741" s="12"/>
      <c r="L1741" s="13"/>
      <c r="M1741" s="9"/>
    </row>
    <row r="1742" spans="1:51" ht="30" customHeight="1" x14ac:dyDescent="0.4">
      <c r="A1742" s="110" t="s">
        <v>3719</v>
      </c>
      <c r="B1742" s="110"/>
      <c r="C1742" s="110"/>
      <c r="D1742" s="110"/>
      <c r="E1742" s="111"/>
      <c r="F1742" s="112"/>
      <c r="G1742" s="111"/>
      <c r="H1742" s="112"/>
      <c r="I1742" s="111"/>
      <c r="J1742" s="112"/>
      <c r="K1742" s="111"/>
      <c r="L1742" s="112"/>
      <c r="M1742" s="110"/>
      <c r="N1742" s="1" t="s">
        <v>2372</v>
      </c>
    </row>
    <row r="1743" spans="1:51" ht="30" customHeight="1" x14ac:dyDescent="0.4">
      <c r="A1743" s="8" t="s">
        <v>3721</v>
      </c>
      <c r="B1743" s="8" t="s">
        <v>3722</v>
      </c>
      <c r="C1743" s="8" t="s">
        <v>1615</v>
      </c>
      <c r="D1743" s="9">
        <v>1.2500000000000001E-2</v>
      </c>
      <c r="E1743" s="12" t="e">
        <f>일위대가목록!E287</f>
        <v>#REF!</v>
      </c>
      <c r="F1743" s="13" t="e">
        <f>TRUNC(E1743*D1743,1)</f>
        <v>#REF!</v>
      </c>
      <c r="G1743" s="12" t="e">
        <f>일위대가목록!F287</f>
        <v>#REF!</v>
      </c>
      <c r="H1743" s="13" t="e">
        <f>TRUNC(G1743*D1743,1)</f>
        <v>#REF!</v>
      </c>
      <c r="I1743" s="12" t="e">
        <f>일위대가목록!G287</f>
        <v>#REF!</v>
      </c>
      <c r="J1743" s="13" t="e">
        <f>TRUNC(I1743*D1743,1)</f>
        <v>#REF!</v>
      </c>
      <c r="K1743" s="12" t="e">
        <f>TRUNC(E1743+G1743+I1743,1)</f>
        <v>#REF!</v>
      </c>
      <c r="L1743" s="13" t="e">
        <f>TRUNC(F1743+H1743+J1743,1)</f>
        <v>#REF!</v>
      </c>
      <c r="M1743" s="8" t="s">
        <v>3723</v>
      </c>
      <c r="N1743" s="2" t="s">
        <v>2372</v>
      </c>
      <c r="O1743" s="2" t="s">
        <v>3724</v>
      </c>
      <c r="P1743" s="2" t="s">
        <v>58</v>
      </c>
      <c r="Q1743" s="2" t="s">
        <v>59</v>
      </c>
      <c r="R1743" s="2" t="s">
        <v>59</v>
      </c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2" t="s">
        <v>51</v>
      </c>
      <c r="AW1743" s="2" t="s">
        <v>3725</v>
      </c>
      <c r="AX1743" s="2" t="s">
        <v>51</v>
      </c>
      <c r="AY1743" s="2" t="s">
        <v>51</v>
      </c>
    </row>
    <row r="1744" spans="1:51" ht="30" customHeight="1" x14ac:dyDescent="0.4">
      <c r="A1744" s="8" t="s">
        <v>3726</v>
      </c>
      <c r="B1744" s="8" t="s">
        <v>3727</v>
      </c>
      <c r="C1744" s="8" t="s">
        <v>1615</v>
      </c>
      <c r="D1744" s="9">
        <v>1.2500000000000001E-2</v>
      </c>
      <c r="E1744" s="12" t="e">
        <f>일위대가목록!E288</f>
        <v>#REF!</v>
      </c>
      <c r="F1744" s="13" t="e">
        <f>TRUNC(E1744*D1744,1)</f>
        <v>#REF!</v>
      </c>
      <c r="G1744" s="12" t="e">
        <f>일위대가목록!F288</f>
        <v>#REF!</v>
      </c>
      <c r="H1744" s="13" t="e">
        <f>TRUNC(G1744*D1744,1)</f>
        <v>#REF!</v>
      </c>
      <c r="I1744" s="12" t="e">
        <f>일위대가목록!G288</f>
        <v>#REF!</v>
      </c>
      <c r="J1744" s="13" t="e">
        <f>TRUNC(I1744*D1744,1)</f>
        <v>#REF!</v>
      </c>
      <c r="K1744" s="12" t="e">
        <f>TRUNC(E1744+G1744+I1744,1)</f>
        <v>#REF!</v>
      </c>
      <c r="L1744" s="13" t="e">
        <f>TRUNC(F1744+H1744+J1744,1)</f>
        <v>#REF!</v>
      </c>
      <c r="M1744" s="8" t="s">
        <v>3728</v>
      </c>
      <c r="N1744" s="2" t="s">
        <v>2372</v>
      </c>
      <c r="O1744" s="2" t="s">
        <v>3729</v>
      </c>
      <c r="P1744" s="2" t="s">
        <v>58</v>
      </c>
      <c r="Q1744" s="2" t="s">
        <v>59</v>
      </c>
      <c r="R1744" s="2" t="s">
        <v>59</v>
      </c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2" t="s">
        <v>51</v>
      </c>
      <c r="AW1744" s="2" t="s">
        <v>3730</v>
      </c>
      <c r="AX1744" s="2" t="s">
        <v>51</v>
      </c>
      <c r="AY1744" s="2" t="s">
        <v>51</v>
      </c>
    </row>
    <row r="1745" spans="1:51" ht="30" customHeight="1" x14ac:dyDescent="0.4">
      <c r="A1745" s="8" t="s">
        <v>1406</v>
      </c>
      <c r="B1745" s="8" t="s">
        <v>51</v>
      </c>
      <c r="C1745" s="8" t="s">
        <v>51</v>
      </c>
      <c r="D1745" s="9"/>
      <c r="E1745" s="12"/>
      <c r="F1745" s="13" t="e">
        <f>TRUNC(SUMIF(N1743:N1744, N1742, F1743:F1744),0)</f>
        <v>#REF!</v>
      </c>
      <c r="G1745" s="12"/>
      <c r="H1745" s="13" t="e">
        <f>TRUNC(SUMIF(N1743:N1744, N1742, H1743:H1744),0)</f>
        <v>#REF!</v>
      </c>
      <c r="I1745" s="12"/>
      <c r="J1745" s="13" t="e">
        <f>TRUNC(SUMIF(N1743:N1744, N1742, J1743:J1744),0)</f>
        <v>#REF!</v>
      </c>
      <c r="K1745" s="12"/>
      <c r="L1745" s="13" t="e">
        <f>F1745+H1745+J1745</f>
        <v>#REF!</v>
      </c>
      <c r="M1745" s="8" t="s">
        <v>51</v>
      </c>
      <c r="N1745" s="2" t="s">
        <v>99</v>
      </c>
      <c r="O1745" s="2" t="s">
        <v>99</v>
      </c>
      <c r="P1745" s="2" t="s">
        <v>51</v>
      </c>
      <c r="Q1745" s="2" t="s">
        <v>51</v>
      </c>
      <c r="R1745" s="2" t="s">
        <v>51</v>
      </c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2" t="s">
        <v>51</v>
      </c>
      <c r="AW1745" s="2" t="s">
        <v>51</v>
      </c>
      <c r="AX1745" s="2" t="s">
        <v>51</v>
      </c>
      <c r="AY1745" s="2" t="s">
        <v>51</v>
      </c>
    </row>
    <row r="1746" spans="1:51" ht="30" customHeight="1" x14ac:dyDescent="0.4">
      <c r="A1746" s="9"/>
      <c r="B1746" s="9"/>
      <c r="C1746" s="9"/>
      <c r="D1746" s="9"/>
      <c r="E1746" s="12"/>
      <c r="F1746" s="13"/>
      <c r="G1746" s="12"/>
      <c r="H1746" s="13"/>
      <c r="I1746" s="12"/>
      <c r="J1746" s="13"/>
      <c r="K1746" s="12"/>
      <c r="L1746" s="13"/>
      <c r="M1746" s="9"/>
    </row>
    <row r="1747" spans="1:51" ht="30" customHeight="1" x14ac:dyDescent="0.4">
      <c r="A1747" s="110" t="s">
        <v>3731</v>
      </c>
      <c r="B1747" s="110"/>
      <c r="C1747" s="110"/>
      <c r="D1747" s="110"/>
      <c r="E1747" s="111"/>
      <c r="F1747" s="112"/>
      <c r="G1747" s="111"/>
      <c r="H1747" s="112"/>
      <c r="I1747" s="111"/>
      <c r="J1747" s="112"/>
      <c r="K1747" s="111"/>
      <c r="L1747" s="112"/>
      <c r="M1747" s="110"/>
      <c r="N1747" s="1" t="s">
        <v>2377</v>
      </c>
    </row>
    <row r="1748" spans="1:51" ht="30" customHeight="1" x14ac:dyDescent="0.4">
      <c r="A1748" s="8" t="s">
        <v>172</v>
      </c>
      <c r="B1748" s="8" t="s">
        <v>2037</v>
      </c>
      <c r="C1748" s="8" t="s">
        <v>1457</v>
      </c>
      <c r="D1748" s="9">
        <v>510</v>
      </c>
      <c r="E1748" s="12" t="e">
        <f>#REF!</f>
        <v>#REF!</v>
      </c>
      <c r="F1748" s="13" t="e">
        <f>TRUNC(E1748*D1748,1)</f>
        <v>#REF!</v>
      </c>
      <c r="G1748" s="12" t="e">
        <f>#REF!</f>
        <v>#REF!</v>
      </c>
      <c r="H1748" s="13" t="e">
        <f>TRUNC(G1748*D1748,1)</f>
        <v>#REF!</v>
      </c>
      <c r="I1748" s="12" t="e">
        <f>#REF!</f>
        <v>#REF!</v>
      </c>
      <c r="J1748" s="13" t="e">
        <f>TRUNC(I1748*D1748,1)</f>
        <v>#REF!</v>
      </c>
      <c r="K1748" s="12" t="e">
        <f>TRUNC(E1748+G1748+I1748,1)</f>
        <v>#REF!</v>
      </c>
      <c r="L1748" s="13" t="e">
        <f>TRUNC(F1748+H1748+J1748,1)</f>
        <v>#REF!</v>
      </c>
      <c r="M1748" s="8" t="s">
        <v>2038</v>
      </c>
      <c r="N1748" s="2" t="s">
        <v>2377</v>
      </c>
      <c r="O1748" s="2" t="s">
        <v>2039</v>
      </c>
      <c r="P1748" s="2" t="s">
        <v>59</v>
      </c>
      <c r="Q1748" s="2" t="s">
        <v>59</v>
      </c>
      <c r="R1748" s="2" t="s">
        <v>58</v>
      </c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2" t="s">
        <v>51</v>
      </c>
      <c r="AW1748" s="2" t="s">
        <v>3732</v>
      </c>
      <c r="AX1748" s="2" t="s">
        <v>51</v>
      </c>
      <c r="AY1748" s="2" t="s">
        <v>51</v>
      </c>
    </row>
    <row r="1749" spans="1:51" ht="30" customHeight="1" x14ac:dyDescent="0.4">
      <c r="A1749" s="8" t="s">
        <v>1274</v>
      </c>
      <c r="B1749" s="8" t="s">
        <v>2041</v>
      </c>
      <c r="C1749" s="8" t="s">
        <v>162</v>
      </c>
      <c r="D1749" s="9">
        <v>1.1000000000000001</v>
      </c>
      <c r="E1749" s="12" t="e">
        <f>#REF!</f>
        <v>#REF!</v>
      </c>
      <c r="F1749" s="13" t="e">
        <f>TRUNC(E1749*D1749,1)</f>
        <v>#REF!</v>
      </c>
      <c r="G1749" s="12" t="e">
        <f>#REF!</f>
        <v>#REF!</v>
      </c>
      <c r="H1749" s="13" t="e">
        <f>TRUNC(G1749*D1749,1)</f>
        <v>#REF!</v>
      </c>
      <c r="I1749" s="12" t="e">
        <f>#REF!</f>
        <v>#REF!</v>
      </c>
      <c r="J1749" s="13" t="e">
        <f>TRUNC(I1749*D1749,1)</f>
        <v>#REF!</v>
      </c>
      <c r="K1749" s="12" t="e">
        <f>TRUNC(E1749+G1749+I1749,1)</f>
        <v>#REF!</v>
      </c>
      <c r="L1749" s="13" t="e">
        <f>TRUNC(F1749+H1749+J1749,1)</f>
        <v>#REF!</v>
      </c>
      <c r="M1749" s="8" t="s">
        <v>2042</v>
      </c>
      <c r="N1749" s="2" t="s">
        <v>2377</v>
      </c>
      <c r="O1749" s="2" t="s">
        <v>2043</v>
      </c>
      <c r="P1749" s="2" t="s">
        <v>59</v>
      </c>
      <c r="Q1749" s="2" t="s">
        <v>59</v>
      </c>
      <c r="R1749" s="2" t="s">
        <v>58</v>
      </c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2" t="s">
        <v>51</v>
      </c>
      <c r="AW1749" s="2" t="s">
        <v>3733</v>
      </c>
      <c r="AX1749" s="2" t="s">
        <v>51</v>
      </c>
      <c r="AY1749" s="2" t="s">
        <v>51</v>
      </c>
    </row>
    <row r="1750" spans="1:51" ht="30" customHeight="1" x14ac:dyDescent="0.4">
      <c r="A1750" s="8" t="s">
        <v>1406</v>
      </c>
      <c r="B1750" s="8" t="s">
        <v>51</v>
      </c>
      <c r="C1750" s="8" t="s">
        <v>51</v>
      </c>
      <c r="D1750" s="9"/>
      <c r="E1750" s="12"/>
      <c r="F1750" s="13" t="e">
        <f>TRUNC(SUMIF(N1748:N1749, N1747, F1748:F1749),0)</f>
        <v>#REF!</v>
      </c>
      <c r="G1750" s="12"/>
      <c r="H1750" s="13" t="e">
        <f>TRUNC(SUMIF(N1748:N1749, N1747, H1748:H1749),0)</f>
        <v>#REF!</v>
      </c>
      <c r="I1750" s="12"/>
      <c r="J1750" s="13" t="e">
        <f>TRUNC(SUMIF(N1748:N1749, N1747, J1748:J1749),0)</f>
        <v>#REF!</v>
      </c>
      <c r="K1750" s="12"/>
      <c r="L1750" s="13" t="e">
        <f>F1750+H1750+J1750</f>
        <v>#REF!</v>
      </c>
      <c r="M1750" s="8" t="s">
        <v>51</v>
      </c>
      <c r="N1750" s="2" t="s">
        <v>99</v>
      </c>
      <c r="O1750" s="2" t="s">
        <v>99</v>
      </c>
      <c r="P1750" s="2" t="s">
        <v>51</v>
      </c>
      <c r="Q1750" s="2" t="s">
        <v>51</v>
      </c>
      <c r="R1750" s="2" t="s">
        <v>51</v>
      </c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2" t="s">
        <v>51</v>
      </c>
      <c r="AW1750" s="2" t="s">
        <v>51</v>
      </c>
      <c r="AX1750" s="2" t="s">
        <v>51</v>
      </c>
      <c r="AY1750" s="2" t="s">
        <v>51</v>
      </c>
    </row>
    <row r="1751" spans="1:51" ht="30" customHeight="1" x14ac:dyDescent="0.4">
      <c r="A1751" s="9"/>
      <c r="B1751" s="9"/>
      <c r="C1751" s="9"/>
      <c r="D1751" s="9"/>
      <c r="E1751" s="12"/>
      <c r="F1751" s="13"/>
      <c r="G1751" s="12"/>
      <c r="H1751" s="13"/>
      <c r="I1751" s="12"/>
      <c r="J1751" s="13"/>
      <c r="K1751" s="12"/>
      <c r="L1751" s="13"/>
      <c r="M1751" s="9"/>
    </row>
    <row r="1752" spans="1:51" ht="30" customHeight="1" x14ac:dyDescent="0.4">
      <c r="A1752" s="110" t="s">
        <v>3734</v>
      </c>
      <c r="B1752" s="110"/>
      <c r="C1752" s="110"/>
      <c r="D1752" s="110"/>
      <c r="E1752" s="111"/>
      <c r="F1752" s="112"/>
      <c r="G1752" s="111"/>
      <c r="H1752" s="112"/>
      <c r="I1752" s="111"/>
      <c r="J1752" s="112"/>
      <c r="K1752" s="111"/>
      <c r="L1752" s="112"/>
      <c r="M1752" s="110"/>
      <c r="N1752" s="1" t="s">
        <v>3693</v>
      </c>
    </row>
    <row r="1753" spans="1:51" ht="30" customHeight="1" x14ac:dyDescent="0.4">
      <c r="A1753" s="8" t="s">
        <v>3690</v>
      </c>
      <c r="B1753" s="8" t="s">
        <v>3691</v>
      </c>
      <c r="C1753" s="8" t="s">
        <v>85</v>
      </c>
      <c r="D1753" s="9">
        <v>0.4677</v>
      </c>
      <c r="E1753" s="12" t="e">
        <f>#REF!</f>
        <v>#REF!</v>
      </c>
      <c r="F1753" s="13" t="e">
        <f>TRUNC(E1753*D1753,1)</f>
        <v>#REF!</v>
      </c>
      <c r="G1753" s="12" t="e">
        <f>#REF!</f>
        <v>#REF!</v>
      </c>
      <c r="H1753" s="13" t="e">
        <f>TRUNC(G1753*D1753,1)</f>
        <v>#REF!</v>
      </c>
      <c r="I1753" s="12" t="e">
        <f>#REF!</f>
        <v>#REF!</v>
      </c>
      <c r="J1753" s="13" t="e">
        <f>TRUNC(I1753*D1753,1)</f>
        <v>#REF!</v>
      </c>
      <c r="K1753" s="12" t="e">
        <f>TRUNC(E1753+G1753+I1753,1)</f>
        <v>#REF!</v>
      </c>
      <c r="L1753" s="13" t="e">
        <f>TRUNC(F1753+H1753+J1753,1)</f>
        <v>#REF!</v>
      </c>
      <c r="M1753" s="8" t="s">
        <v>3736</v>
      </c>
      <c r="N1753" s="2" t="s">
        <v>3693</v>
      </c>
      <c r="O1753" s="2" t="s">
        <v>3737</v>
      </c>
      <c r="P1753" s="2" t="s">
        <v>59</v>
      </c>
      <c r="Q1753" s="2" t="s">
        <v>59</v>
      </c>
      <c r="R1753" s="2" t="s">
        <v>58</v>
      </c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2" t="s">
        <v>51</v>
      </c>
      <c r="AW1753" s="2" t="s">
        <v>3738</v>
      </c>
      <c r="AX1753" s="2" t="s">
        <v>51</v>
      </c>
      <c r="AY1753" s="2" t="s">
        <v>51</v>
      </c>
    </row>
    <row r="1754" spans="1:51" ht="30" customHeight="1" x14ac:dyDescent="0.4">
      <c r="A1754" s="8" t="s">
        <v>2833</v>
      </c>
      <c r="B1754" s="8" t="s">
        <v>2834</v>
      </c>
      <c r="C1754" s="8" t="s">
        <v>2835</v>
      </c>
      <c r="D1754" s="9">
        <v>37</v>
      </c>
      <c r="E1754" s="12" t="e">
        <f>#REF!</f>
        <v>#REF!</v>
      </c>
      <c r="F1754" s="13" t="e">
        <f>TRUNC(E1754*D1754,1)</f>
        <v>#REF!</v>
      </c>
      <c r="G1754" s="12" t="e">
        <f>#REF!</f>
        <v>#REF!</v>
      </c>
      <c r="H1754" s="13" t="e">
        <f>TRUNC(G1754*D1754,1)</f>
        <v>#REF!</v>
      </c>
      <c r="I1754" s="12" t="e">
        <f>#REF!</f>
        <v>#REF!</v>
      </c>
      <c r="J1754" s="13" t="e">
        <f>TRUNC(I1754*D1754,1)</f>
        <v>#REF!</v>
      </c>
      <c r="K1754" s="12" t="e">
        <f>TRUNC(E1754+G1754+I1754,1)</f>
        <v>#REF!</v>
      </c>
      <c r="L1754" s="13" t="e">
        <f>TRUNC(F1754+H1754+J1754,1)</f>
        <v>#REF!</v>
      </c>
      <c r="M1754" s="8" t="s">
        <v>2836</v>
      </c>
      <c r="N1754" s="2" t="s">
        <v>3693</v>
      </c>
      <c r="O1754" s="2" t="s">
        <v>2837</v>
      </c>
      <c r="P1754" s="2" t="s">
        <v>59</v>
      </c>
      <c r="Q1754" s="2" t="s">
        <v>59</v>
      </c>
      <c r="R1754" s="2" t="s">
        <v>58</v>
      </c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2" t="s">
        <v>51</v>
      </c>
      <c r="AW1754" s="2" t="s">
        <v>3739</v>
      </c>
      <c r="AX1754" s="2" t="s">
        <v>51</v>
      </c>
      <c r="AY1754" s="2" t="s">
        <v>51</v>
      </c>
    </row>
    <row r="1755" spans="1:51" ht="30" customHeight="1" x14ac:dyDescent="0.4">
      <c r="A1755" s="8" t="s">
        <v>1406</v>
      </c>
      <c r="B1755" s="8" t="s">
        <v>51</v>
      </c>
      <c r="C1755" s="8" t="s">
        <v>51</v>
      </c>
      <c r="D1755" s="9"/>
      <c r="E1755" s="12"/>
      <c r="F1755" s="13" t="e">
        <f>TRUNC(SUMIF(N1753:N1754, N1752, F1753:F1754),0)</f>
        <v>#REF!</v>
      </c>
      <c r="G1755" s="12"/>
      <c r="H1755" s="13" t="e">
        <f>TRUNC(SUMIF(N1753:N1754, N1752, H1753:H1754),0)</f>
        <v>#REF!</v>
      </c>
      <c r="I1755" s="12"/>
      <c r="J1755" s="13" t="e">
        <f>TRUNC(SUMIF(N1753:N1754, N1752, J1753:J1754),0)</f>
        <v>#REF!</v>
      </c>
      <c r="K1755" s="12"/>
      <c r="L1755" s="13" t="e">
        <f>F1755+H1755+J1755</f>
        <v>#REF!</v>
      </c>
      <c r="M1755" s="8" t="s">
        <v>51</v>
      </c>
      <c r="N1755" s="2" t="s">
        <v>99</v>
      </c>
      <c r="O1755" s="2" t="s">
        <v>99</v>
      </c>
      <c r="P1755" s="2" t="s">
        <v>51</v>
      </c>
      <c r="Q1755" s="2" t="s">
        <v>51</v>
      </c>
      <c r="R1755" s="2" t="s">
        <v>51</v>
      </c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2" t="s">
        <v>51</v>
      </c>
      <c r="AW1755" s="2" t="s">
        <v>51</v>
      </c>
      <c r="AX1755" s="2" t="s">
        <v>51</v>
      </c>
      <c r="AY1755" s="2" t="s">
        <v>51</v>
      </c>
    </row>
    <row r="1756" spans="1:51" ht="30" customHeight="1" x14ac:dyDescent="0.4">
      <c r="A1756" s="9"/>
      <c r="B1756" s="9"/>
      <c r="C1756" s="9"/>
      <c r="D1756" s="9"/>
      <c r="E1756" s="12"/>
      <c r="F1756" s="13"/>
      <c r="G1756" s="12"/>
      <c r="H1756" s="13"/>
      <c r="I1756" s="12"/>
      <c r="J1756" s="13"/>
      <c r="K1756" s="12"/>
      <c r="L1756" s="13"/>
      <c r="M1756" s="9"/>
    </row>
    <row r="1757" spans="1:51" ht="30" customHeight="1" x14ac:dyDescent="0.4">
      <c r="A1757" s="110" t="s">
        <v>3740</v>
      </c>
      <c r="B1757" s="110"/>
      <c r="C1757" s="110"/>
      <c r="D1757" s="110"/>
      <c r="E1757" s="111"/>
      <c r="F1757" s="112"/>
      <c r="G1757" s="111"/>
      <c r="H1757" s="112"/>
      <c r="I1757" s="111"/>
      <c r="J1757" s="112"/>
      <c r="K1757" s="111"/>
      <c r="L1757" s="112"/>
      <c r="M1757" s="110"/>
      <c r="N1757" s="1" t="s">
        <v>3698</v>
      </c>
    </row>
    <row r="1758" spans="1:51" ht="30" customHeight="1" x14ac:dyDescent="0.4">
      <c r="A1758" s="8" t="s">
        <v>3695</v>
      </c>
      <c r="B1758" s="8" t="s">
        <v>3696</v>
      </c>
      <c r="C1758" s="8" t="s">
        <v>85</v>
      </c>
      <c r="D1758" s="9">
        <v>0.37080000000000002</v>
      </c>
      <c r="E1758" s="12" t="e">
        <f>#REF!</f>
        <v>#REF!</v>
      </c>
      <c r="F1758" s="13" t="e">
        <f>TRUNC(E1758*D1758,1)</f>
        <v>#REF!</v>
      </c>
      <c r="G1758" s="12" t="e">
        <f>#REF!</f>
        <v>#REF!</v>
      </c>
      <c r="H1758" s="13" t="e">
        <f>TRUNC(G1758*D1758,1)</f>
        <v>#REF!</v>
      </c>
      <c r="I1758" s="12" t="e">
        <f>#REF!</f>
        <v>#REF!</v>
      </c>
      <c r="J1758" s="13" t="e">
        <f>TRUNC(I1758*D1758,1)</f>
        <v>#REF!</v>
      </c>
      <c r="K1758" s="12" t="e">
        <f t="shared" ref="K1758:L1761" si="255">TRUNC(E1758+G1758+I1758,1)</f>
        <v>#REF!</v>
      </c>
      <c r="L1758" s="13" t="e">
        <f t="shared" si="255"/>
        <v>#REF!</v>
      </c>
      <c r="M1758" s="8" t="s">
        <v>3742</v>
      </c>
      <c r="N1758" s="2" t="s">
        <v>3698</v>
      </c>
      <c r="O1758" s="2" t="s">
        <v>3743</v>
      </c>
      <c r="P1758" s="2" t="s">
        <v>59</v>
      </c>
      <c r="Q1758" s="2" t="s">
        <v>59</v>
      </c>
      <c r="R1758" s="2" t="s">
        <v>58</v>
      </c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2" t="s">
        <v>51</v>
      </c>
      <c r="AW1758" s="2" t="s">
        <v>3744</v>
      </c>
      <c r="AX1758" s="2" t="s">
        <v>51</v>
      </c>
      <c r="AY1758" s="2" t="s">
        <v>51</v>
      </c>
    </row>
    <row r="1759" spans="1:51" ht="30" customHeight="1" x14ac:dyDescent="0.4">
      <c r="A1759" s="8" t="s">
        <v>2833</v>
      </c>
      <c r="B1759" s="8" t="s">
        <v>2834</v>
      </c>
      <c r="C1759" s="8" t="s">
        <v>2835</v>
      </c>
      <c r="D1759" s="9">
        <v>1.87</v>
      </c>
      <c r="E1759" s="12" t="e">
        <f>#REF!</f>
        <v>#REF!</v>
      </c>
      <c r="F1759" s="13" t="e">
        <f>TRUNC(E1759*D1759,1)</f>
        <v>#REF!</v>
      </c>
      <c r="G1759" s="12" t="e">
        <f>#REF!</f>
        <v>#REF!</v>
      </c>
      <c r="H1759" s="13" t="e">
        <f>TRUNC(G1759*D1759,1)</f>
        <v>#REF!</v>
      </c>
      <c r="I1759" s="12" t="e">
        <f>#REF!</f>
        <v>#REF!</v>
      </c>
      <c r="J1759" s="13" t="e">
        <f>TRUNC(I1759*D1759,1)</f>
        <v>#REF!</v>
      </c>
      <c r="K1759" s="12" t="e">
        <f t="shared" si="255"/>
        <v>#REF!</v>
      </c>
      <c r="L1759" s="13" t="e">
        <f t="shared" si="255"/>
        <v>#REF!</v>
      </c>
      <c r="M1759" s="8" t="s">
        <v>2836</v>
      </c>
      <c r="N1759" s="2" t="s">
        <v>3698</v>
      </c>
      <c r="O1759" s="2" t="s">
        <v>2837</v>
      </c>
      <c r="P1759" s="2" t="s">
        <v>59</v>
      </c>
      <c r="Q1759" s="2" t="s">
        <v>59</v>
      </c>
      <c r="R1759" s="2" t="s">
        <v>58</v>
      </c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2" t="s">
        <v>51</v>
      </c>
      <c r="AW1759" s="2" t="s">
        <v>3745</v>
      </c>
      <c r="AX1759" s="2" t="s">
        <v>51</v>
      </c>
      <c r="AY1759" s="2" t="s">
        <v>51</v>
      </c>
    </row>
    <row r="1760" spans="1:51" ht="30" customHeight="1" x14ac:dyDescent="0.4">
      <c r="A1760" s="8" t="s">
        <v>3550</v>
      </c>
      <c r="B1760" s="8" t="s">
        <v>3551</v>
      </c>
      <c r="C1760" s="8" t="s">
        <v>1602</v>
      </c>
      <c r="D1760" s="9">
        <v>1.3</v>
      </c>
      <c r="E1760" s="12" t="e">
        <f>#REF!</f>
        <v>#REF!</v>
      </c>
      <c r="F1760" s="13" t="e">
        <f>TRUNC(E1760*D1760,1)</f>
        <v>#REF!</v>
      </c>
      <c r="G1760" s="12" t="e">
        <f>#REF!</f>
        <v>#REF!</v>
      </c>
      <c r="H1760" s="13" t="e">
        <f>TRUNC(G1760*D1760,1)</f>
        <v>#REF!</v>
      </c>
      <c r="I1760" s="12" t="e">
        <f>#REF!</f>
        <v>#REF!</v>
      </c>
      <c r="J1760" s="13" t="e">
        <f>TRUNC(I1760*D1760,1)</f>
        <v>#REF!</v>
      </c>
      <c r="K1760" s="12" t="e">
        <f t="shared" si="255"/>
        <v>#REF!</v>
      </c>
      <c r="L1760" s="13" t="e">
        <f t="shared" si="255"/>
        <v>#REF!</v>
      </c>
      <c r="M1760" s="8" t="s">
        <v>3552</v>
      </c>
      <c r="N1760" s="2" t="s">
        <v>3698</v>
      </c>
      <c r="O1760" s="2" t="s">
        <v>3553</v>
      </c>
      <c r="P1760" s="2" t="s">
        <v>59</v>
      </c>
      <c r="Q1760" s="2" t="s">
        <v>59</v>
      </c>
      <c r="R1760" s="2" t="s">
        <v>58</v>
      </c>
      <c r="S1760" s="3"/>
      <c r="T1760" s="3"/>
      <c r="U1760" s="3"/>
      <c r="V1760" s="3">
        <v>1</v>
      </c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2" t="s">
        <v>51</v>
      </c>
      <c r="AW1760" s="2" t="s">
        <v>3746</v>
      </c>
      <c r="AX1760" s="2" t="s">
        <v>51</v>
      </c>
      <c r="AY1760" s="2" t="s">
        <v>51</v>
      </c>
    </row>
    <row r="1761" spans="1:51" ht="30" customHeight="1" x14ac:dyDescent="0.4">
      <c r="A1761" s="8" t="s">
        <v>2083</v>
      </c>
      <c r="B1761" s="8" t="s">
        <v>3747</v>
      </c>
      <c r="C1761" s="8" t="s">
        <v>97</v>
      </c>
      <c r="D1761" s="9">
        <v>1</v>
      </c>
      <c r="E1761" s="12" t="e">
        <f>TRUNC(SUMIF(V1758:V1761, RIGHTB(O1761, 1), F1758:F1761)*U1761, 2)</f>
        <v>#REF!</v>
      </c>
      <c r="F1761" s="13" t="e">
        <f>TRUNC(E1761*D1761,1)</f>
        <v>#REF!</v>
      </c>
      <c r="G1761" s="12">
        <v>0</v>
      </c>
      <c r="H1761" s="13">
        <f>TRUNC(G1761*D1761,1)</f>
        <v>0</v>
      </c>
      <c r="I1761" s="12">
        <v>0</v>
      </c>
      <c r="J1761" s="13">
        <f>TRUNC(I1761*D1761,1)</f>
        <v>0</v>
      </c>
      <c r="K1761" s="12" t="e">
        <f t="shared" si="255"/>
        <v>#REF!</v>
      </c>
      <c r="L1761" s="13" t="e">
        <f t="shared" si="255"/>
        <v>#REF!</v>
      </c>
      <c r="M1761" s="8" t="s">
        <v>51</v>
      </c>
      <c r="N1761" s="2" t="s">
        <v>3698</v>
      </c>
      <c r="O1761" s="2" t="s">
        <v>1367</v>
      </c>
      <c r="P1761" s="2" t="s">
        <v>59</v>
      </c>
      <c r="Q1761" s="2" t="s">
        <v>59</v>
      </c>
      <c r="R1761" s="2" t="s">
        <v>59</v>
      </c>
      <c r="S1761" s="3">
        <v>0</v>
      </c>
      <c r="T1761" s="3">
        <v>0</v>
      </c>
      <c r="U1761" s="3">
        <v>0.02</v>
      </c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2" t="s">
        <v>51</v>
      </c>
      <c r="AW1761" s="2" t="s">
        <v>3748</v>
      </c>
      <c r="AX1761" s="2" t="s">
        <v>51</v>
      </c>
      <c r="AY1761" s="2" t="s">
        <v>51</v>
      </c>
    </row>
    <row r="1762" spans="1:51" ht="30" customHeight="1" x14ac:dyDescent="0.4">
      <c r="A1762" s="8" t="s">
        <v>1406</v>
      </c>
      <c r="B1762" s="8" t="s">
        <v>51</v>
      </c>
      <c r="C1762" s="8" t="s">
        <v>51</v>
      </c>
      <c r="D1762" s="9"/>
      <c r="E1762" s="12"/>
      <c r="F1762" s="13" t="e">
        <f>TRUNC(SUMIF(N1758:N1761, N1757, F1758:F1761),0)</f>
        <v>#REF!</v>
      </c>
      <c r="G1762" s="12"/>
      <c r="H1762" s="13" t="e">
        <f>TRUNC(SUMIF(N1758:N1761, N1757, H1758:H1761),0)</f>
        <v>#REF!</v>
      </c>
      <c r="I1762" s="12"/>
      <c r="J1762" s="13" t="e">
        <f>TRUNC(SUMIF(N1758:N1761, N1757, J1758:J1761),0)</f>
        <v>#REF!</v>
      </c>
      <c r="K1762" s="12"/>
      <c r="L1762" s="13" t="e">
        <f>F1762+H1762+J1762</f>
        <v>#REF!</v>
      </c>
      <c r="M1762" s="8" t="s">
        <v>51</v>
      </c>
      <c r="N1762" s="2" t="s">
        <v>99</v>
      </c>
      <c r="O1762" s="2" t="s">
        <v>99</v>
      </c>
      <c r="P1762" s="2" t="s">
        <v>51</v>
      </c>
      <c r="Q1762" s="2" t="s">
        <v>51</v>
      </c>
      <c r="R1762" s="2" t="s">
        <v>51</v>
      </c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2" t="s">
        <v>51</v>
      </c>
      <c r="AW1762" s="2" t="s">
        <v>51</v>
      </c>
      <c r="AX1762" s="2" t="s">
        <v>51</v>
      </c>
      <c r="AY1762" s="2" t="s">
        <v>51</v>
      </c>
    </row>
    <row r="1763" spans="1:51" ht="30" customHeight="1" x14ac:dyDescent="0.4">
      <c r="A1763" s="9"/>
      <c r="B1763" s="9"/>
      <c r="C1763" s="9"/>
      <c r="D1763" s="9"/>
      <c r="E1763" s="12"/>
      <c r="F1763" s="13"/>
      <c r="G1763" s="12"/>
      <c r="H1763" s="13"/>
      <c r="I1763" s="12"/>
      <c r="J1763" s="13"/>
      <c r="K1763" s="12"/>
      <c r="L1763" s="13"/>
      <c r="M1763" s="9"/>
    </row>
    <row r="1764" spans="1:51" ht="30" customHeight="1" x14ac:dyDescent="0.4">
      <c r="A1764" s="110" t="s">
        <v>3749</v>
      </c>
      <c r="B1764" s="110"/>
      <c r="C1764" s="110"/>
      <c r="D1764" s="110"/>
      <c r="E1764" s="111"/>
      <c r="F1764" s="112"/>
      <c r="G1764" s="111"/>
      <c r="H1764" s="112"/>
      <c r="I1764" s="111"/>
      <c r="J1764" s="112"/>
      <c r="K1764" s="111"/>
      <c r="L1764" s="112"/>
      <c r="M1764" s="110"/>
      <c r="N1764" s="1" t="s">
        <v>3703</v>
      </c>
    </row>
    <row r="1765" spans="1:51" ht="30" customHeight="1" x14ac:dyDescent="0.4">
      <c r="A1765" s="8" t="s">
        <v>3700</v>
      </c>
      <c r="B1765" s="8" t="s">
        <v>3751</v>
      </c>
      <c r="C1765" s="8" t="s">
        <v>85</v>
      </c>
      <c r="D1765" s="9">
        <v>0.33750000000000002</v>
      </c>
      <c r="E1765" s="12" t="e">
        <f>#REF!</f>
        <v>#REF!</v>
      </c>
      <c r="F1765" s="13" t="e">
        <f>TRUNC(E1765*D1765,1)</f>
        <v>#REF!</v>
      </c>
      <c r="G1765" s="12" t="e">
        <f>#REF!</f>
        <v>#REF!</v>
      </c>
      <c r="H1765" s="13" t="e">
        <f>TRUNC(G1765*D1765,1)</f>
        <v>#REF!</v>
      </c>
      <c r="I1765" s="12" t="e">
        <f>#REF!</f>
        <v>#REF!</v>
      </c>
      <c r="J1765" s="13" t="e">
        <f>TRUNC(I1765*D1765,1)</f>
        <v>#REF!</v>
      </c>
      <c r="K1765" s="12" t="e">
        <f>TRUNC(E1765+G1765+I1765,1)</f>
        <v>#REF!</v>
      </c>
      <c r="L1765" s="13" t="e">
        <f>TRUNC(F1765+H1765+J1765,1)</f>
        <v>#REF!</v>
      </c>
      <c r="M1765" s="8" t="s">
        <v>3752</v>
      </c>
      <c r="N1765" s="2" t="s">
        <v>3703</v>
      </c>
      <c r="O1765" s="2" t="s">
        <v>3753</v>
      </c>
      <c r="P1765" s="2" t="s">
        <v>59</v>
      </c>
      <c r="Q1765" s="2" t="s">
        <v>59</v>
      </c>
      <c r="R1765" s="2" t="s">
        <v>58</v>
      </c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2" t="s">
        <v>51</v>
      </c>
      <c r="AW1765" s="2" t="s">
        <v>3754</v>
      </c>
      <c r="AX1765" s="2" t="s">
        <v>51</v>
      </c>
      <c r="AY1765" s="2" t="s">
        <v>51</v>
      </c>
    </row>
    <row r="1766" spans="1:51" ht="30" customHeight="1" x14ac:dyDescent="0.4">
      <c r="A1766" s="8" t="s">
        <v>2833</v>
      </c>
      <c r="B1766" s="8" t="s">
        <v>2834</v>
      </c>
      <c r="C1766" s="8" t="s">
        <v>2835</v>
      </c>
      <c r="D1766" s="9">
        <v>1.49</v>
      </c>
      <c r="E1766" s="12" t="e">
        <f>#REF!</f>
        <v>#REF!</v>
      </c>
      <c r="F1766" s="13" t="e">
        <f>TRUNC(E1766*D1766,1)</f>
        <v>#REF!</v>
      </c>
      <c r="G1766" s="12" t="e">
        <f>#REF!</f>
        <v>#REF!</v>
      </c>
      <c r="H1766" s="13" t="e">
        <f>TRUNC(G1766*D1766,1)</f>
        <v>#REF!</v>
      </c>
      <c r="I1766" s="12" t="e">
        <f>#REF!</f>
        <v>#REF!</v>
      </c>
      <c r="J1766" s="13" t="e">
        <f>TRUNC(I1766*D1766,1)</f>
        <v>#REF!</v>
      </c>
      <c r="K1766" s="12" t="e">
        <f>TRUNC(E1766+G1766+I1766,1)</f>
        <v>#REF!</v>
      </c>
      <c r="L1766" s="13" t="e">
        <f>TRUNC(F1766+H1766+J1766,1)</f>
        <v>#REF!</v>
      </c>
      <c r="M1766" s="8" t="s">
        <v>2836</v>
      </c>
      <c r="N1766" s="2" t="s">
        <v>3703</v>
      </c>
      <c r="O1766" s="2" t="s">
        <v>2837</v>
      </c>
      <c r="P1766" s="2" t="s">
        <v>59</v>
      </c>
      <c r="Q1766" s="2" t="s">
        <v>59</v>
      </c>
      <c r="R1766" s="2" t="s">
        <v>58</v>
      </c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2" t="s">
        <v>51</v>
      </c>
      <c r="AW1766" s="2" t="s">
        <v>3755</v>
      </c>
      <c r="AX1766" s="2" t="s">
        <v>51</v>
      </c>
      <c r="AY1766" s="2" t="s">
        <v>51</v>
      </c>
    </row>
    <row r="1767" spans="1:51" ht="30" customHeight="1" x14ac:dyDescent="0.4">
      <c r="A1767" s="8" t="s">
        <v>1406</v>
      </c>
      <c r="B1767" s="8" t="s">
        <v>51</v>
      </c>
      <c r="C1767" s="8" t="s">
        <v>51</v>
      </c>
      <c r="D1767" s="9"/>
      <c r="E1767" s="12"/>
      <c r="F1767" s="13" t="e">
        <f>TRUNC(SUMIF(N1765:N1766, N1764, F1765:F1766),0)</f>
        <v>#REF!</v>
      </c>
      <c r="G1767" s="12"/>
      <c r="H1767" s="13" t="e">
        <f>TRUNC(SUMIF(N1765:N1766, N1764, H1765:H1766),0)</f>
        <v>#REF!</v>
      </c>
      <c r="I1767" s="12"/>
      <c r="J1767" s="13" t="e">
        <f>TRUNC(SUMIF(N1765:N1766, N1764, J1765:J1766),0)</f>
        <v>#REF!</v>
      </c>
      <c r="K1767" s="12"/>
      <c r="L1767" s="13" t="e">
        <f>F1767+H1767+J1767</f>
        <v>#REF!</v>
      </c>
      <c r="M1767" s="8" t="s">
        <v>51</v>
      </c>
      <c r="N1767" s="2" t="s">
        <v>99</v>
      </c>
      <c r="O1767" s="2" t="s">
        <v>99</v>
      </c>
      <c r="P1767" s="2" t="s">
        <v>51</v>
      </c>
      <c r="Q1767" s="2" t="s">
        <v>51</v>
      </c>
      <c r="R1767" s="2" t="s">
        <v>51</v>
      </c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2" t="s">
        <v>51</v>
      </c>
      <c r="AW1767" s="2" t="s">
        <v>51</v>
      </c>
      <c r="AX1767" s="2" t="s">
        <v>51</v>
      </c>
      <c r="AY1767" s="2" t="s">
        <v>51</v>
      </c>
    </row>
    <row r="1768" spans="1:51" ht="30" customHeight="1" x14ac:dyDescent="0.4">
      <c r="A1768" s="9"/>
      <c r="B1768" s="9"/>
      <c r="C1768" s="9"/>
      <c r="D1768" s="9"/>
      <c r="E1768" s="12"/>
      <c r="F1768" s="13"/>
      <c r="G1768" s="12"/>
      <c r="H1768" s="13"/>
      <c r="I1768" s="12"/>
      <c r="J1768" s="13"/>
      <c r="K1768" s="12"/>
      <c r="L1768" s="13"/>
      <c r="M1768" s="9"/>
    </row>
    <row r="1769" spans="1:51" ht="30" customHeight="1" x14ac:dyDescent="0.4">
      <c r="A1769" s="110" t="s">
        <v>3756</v>
      </c>
      <c r="B1769" s="110"/>
      <c r="C1769" s="110"/>
      <c r="D1769" s="110"/>
      <c r="E1769" s="111"/>
      <c r="F1769" s="112"/>
      <c r="G1769" s="111"/>
      <c r="H1769" s="112"/>
      <c r="I1769" s="111"/>
      <c r="J1769" s="112"/>
      <c r="K1769" s="111"/>
      <c r="L1769" s="112"/>
      <c r="M1769" s="110"/>
      <c r="N1769" s="1" t="s">
        <v>3708</v>
      </c>
    </row>
    <row r="1770" spans="1:51" ht="30" customHeight="1" x14ac:dyDescent="0.4">
      <c r="A1770" s="8" t="s">
        <v>3705</v>
      </c>
      <c r="B1770" s="8" t="s">
        <v>3706</v>
      </c>
      <c r="C1770" s="8" t="s">
        <v>85</v>
      </c>
      <c r="D1770" s="9">
        <v>0.5</v>
      </c>
      <c r="E1770" s="12" t="e">
        <f>#REF!</f>
        <v>#REF!</v>
      </c>
      <c r="F1770" s="13" t="e">
        <f>TRUNC(E1770*D1770,1)</f>
        <v>#REF!</v>
      </c>
      <c r="G1770" s="12" t="e">
        <f>#REF!</f>
        <v>#REF!</v>
      </c>
      <c r="H1770" s="13" t="e">
        <f>TRUNC(G1770*D1770,1)</f>
        <v>#REF!</v>
      </c>
      <c r="I1770" s="12" t="e">
        <f>#REF!</f>
        <v>#REF!</v>
      </c>
      <c r="J1770" s="13" t="e">
        <f>TRUNC(I1770*D1770,1)</f>
        <v>#REF!</v>
      </c>
      <c r="K1770" s="12" t="e">
        <f>TRUNC(E1770+G1770+I1770,1)</f>
        <v>#REF!</v>
      </c>
      <c r="L1770" s="13" t="e">
        <f>TRUNC(F1770+H1770+J1770,1)</f>
        <v>#REF!</v>
      </c>
      <c r="M1770" s="8" t="s">
        <v>3758</v>
      </c>
      <c r="N1770" s="2" t="s">
        <v>3708</v>
      </c>
      <c r="O1770" s="2" t="s">
        <v>3759</v>
      </c>
      <c r="P1770" s="2" t="s">
        <v>59</v>
      </c>
      <c r="Q1770" s="2" t="s">
        <v>59</v>
      </c>
      <c r="R1770" s="2" t="s">
        <v>58</v>
      </c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2" t="s">
        <v>51</v>
      </c>
      <c r="AW1770" s="2" t="s">
        <v>3760</v>
      </c>
      <c r="AX1770" s="2" t="s">
        <v>51</v>
      </c>
      <c r="AY1770" s="2" t="s">
        <v>51</v>
      </c>
    </row>
    <row r="1771" spans="1:51" ht="30" customHeight="1" x14ac:dyDescent="0.4">
      <c r="A1771" s="8" t="s">
        <v>1406</v>
      </c>
      <c r="B1771" s="8" t="s">
        <v>51</v>
      </c>
      <c r="C1771" s="8" t="s">
        <v>51</v>
      </c>
      <c r="D1771" s="9"/>
      <c r="E1771" s="12"/>
      <c r="F1771" s="13" t="e">
        <f>TRUNC(SUMIF(N1770:N1770, N1769, F1770:F1770),0)</f>
        <v>#REF!</v>
      </c>
      <c r="G1771" s="12"/>
      <c r="H1771" s="13" t="e">
        <f>TRUNC(SUMIF(N1770:N1770, N1769, H1770:H1770),0)</f>
        <v>#REF!</v>
      </c>
      <c r="I1771" s="12"/>
      <c r="J1771" s="13" t="e">
        <f>TRUNC(SUMIF(N1770:N1770, N1769, J1770:J1770),0)</f>
        <v>#REF!</v>
      </c>
      <c r="K1771" s="12"/>
      <c r="L1771" s="13" t="e">
        <f>F1771+H1771+J1771</f>
        <v>#REF!</v>
      </c>
      <c r="M1771" s="8" t="s">
        <v>51</v>
      </c>
      <c r="N1771" s="2" t="s">
        <v>99</v>
      </c>
      <c r="O1771" s="2" t="s">
        <v>99</v>
      </c>
      <c r="P1771" s="2" t="s">
        <v>51</v>
      </c>
      <c r="Q1771" s="2" t="s">
        <v>51</v>
      </c>
      <c r="R1771" s="2" t="s">
        <v>51</v>
      </c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2" t="s">
        <v>51</v>
      </c>
      <c r="AW1771" s="2" t="s">
        <v>51</v>
      </c>
      <c r="AX1771" s="2" t="s">
        <v>51</v>
      </c>
      <c r="AY1771" s="2" t="s">
        <v>51</v>
      </c>
    </row>
    <row r="1772" spans="1:51" ht="30" customHeight="1" x14ac:dyDescent="0.4">
      <c r="A1772" s="9"/>
      <c r="B1772" s="9"/>
      <c r="C1772" s="9"/>
      <c r="D1772" s="9"/>
      <c r="E1772" s="12"/>
      <c r="F1772" s="13"/>
      <c r="G1772" s="12"/>
      <c r="H1772" s="13"/>
      <c r="I1772" s="12"/>
      <c r="J1772" s="13"/>
      <c r="K1772" s="12"/>
      <c r="L1772" s="13"/>
      <c r="M1772" s="9"/>
    </row>
    <row r="1773" spans="1:51" ht="30" customHeight="1" x14ac:dyDescent="0.4">
      <c r="A1773" s="110" t="s">
        <v>3761</v>
      </c>
      <c r="B1773" s="110"/>
      <c r="C1773" s="110"/>
      <c r="D1773" s="110"/>
      <c r="E1773" s="111"/>
      <c r="F1773" s="112"/>
      <c r="G1773" s="111"/>
      <c r="H1773" s="112"/>
      <c r="I1773" s="111"/>
      <c r="J1773" s="112"/>
      <c r="K1773" s="111"/>
      <c r="L1773" s="112"/>
      <c r="M1773" s="110"/>
      <c r="N1773" s="1" t="s">
        <v>3724</v>
      </c>
    </row>
    <row r="1774" spans="1:51" ht="30" customHeight="1" x14ac:dyDescent="0.4">
      <c r="A1774" s="8" t="s">
        <v>3763</v>
      </c>
      <c r="B1774" s="8" t="s">
        <v>3764</v>
      </c>
      <c r="C1774" s="8" t="s">
        <v>85</v>
      </c>
      <c r="D1774" s="9">
        <v>0.53129999999999999</v>
      </c>
      <c r="E1774" s="12" t="e">
        <f>#REF!</f>
        <v>#REF!</v>
      </c>
      <c r="F1774" s="13" t="e">
        <f>TRUNC(E1774*D1774,1)</f>
        <v>#REF!</v>
      </c>
      <c r="G1774" s="12" t="e">
        <f>#REF!</f>
        <v>#REF!</v>
      </c>
      <c r="H1774" s="13" t="e">
        <f>TRUNC(G1774*D1774,1)</f>
        <v>#REF!</v>
      </c>
      <c r="I1774" s="12" t="e">
        <f>#REF!</f>
        <v>#REF!</v>
      </c>
      <c r="J1774" s="13" t="e">
        <f>TRUNC(I1774*D1774,1)</f>
        <v>#REF!</v>
      </c>
      <c r="K1774" s="12" t="e">
        <f t="shared" ref="K1774:L1776" si="256">TRUNC(E1774+G1774+I1774,1)</f>
        <v>#REF!</v>
      </c>
      <c r="L1774" s="13" t="e">
        <f t="shared" si="256"/>
        <v>#REF!</v>
      </c>
      <c r="M1774" s="8" t="s">
        <v>3765</v>
      </c>
      <c r="N1774" s="2" t="s">
        <v>3724</v>
      </c>
      <c r="O1774" s="2" t="s">
        <v>3766</v>
      </c>
      <c r="P1774" s="2" t="s">
        <v>59</v>
      </c>
      <c r="Q1774" s="2" t="s">
        <v>59</v>
      </c>
      <c r="R1774" s="2" t="s">
        <v>58</v>
      </c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2" t="s">
        <v>51</v>
      </c>
      <c r="AW1774" s="2" t="s">
        <v>3767</v>
      </c>
      <c r="AX1774" s="2" t="s">
        <v>51</v>
      </c>
      <c r="AY1774" s="2" t="s">
        <v>51</v>
      </c>
    </row>
    <row r="1775" spans="1:51" ht="30" customHeight="1" x14ac:dyDescent="0.4">
      <c r="A1775" s="8" t="s">
        <v>3550</v>
      </c>
      <c r="B1775" s="8" t="s">
        <v>3551</v>
      </c>
      <c r="C1775" s="8" t="s">
        <v>1602</v>
      </c>
      <c r="D1775" s="9">
        <v>1</v>
      </c>
      <c r="E1775" s="12" t="e">
        <f>#REF!</f>
        <v>#REF!</v>
      </c>
      <c r="F1775" s="13" t="e">
        <f>TRUNC(E1775*D1775,1)</f>
        <v>#REF!</v>
      </c>
      <c r="G1775" s="12" t="e">
        <f>#REF!</f>
        <v>#REF!</v>
      </c>
      <c r="H1775" s="13" t="e">
        <f>TRUNC(G1775*D1775,1)</f>
        <v>#REF!</v>
      </c>
      <c r="I1775" s="12" t="e">
        <f>#REF!</f>
        <v>#REF!</v>
      </c>
      <c r="J1775" s="13" t="e">
        <f>TRUNC(I1775*D1775,1)</f>
        <v>#REF!</v>
      </c>
      <c r="K1775" s="12" t="e">
        <f t="shared" si="256"/>
        <v>#REF!</v>
      </c>
      <c r="L1775" s="13" t="e">
        <f t="shared" si="256"/>
        <v>#REF!</v>
      </c>
      <c r="M1775" s="8" t="s">
        <v>3552</v>
      </c>
      <c r="N1775" s="2" t="s">
        <v>3724</v>
      </c>
      <c r="O1775" s="2" t="s">
        <v>3553</v>
      </c>
      <c r="P1775" s="2" t="s">
        <v>59</v>
      </c>
      <c r="Q1775" s="2" t="s">
        <v>59</v>
      </c>
      <c r="R1775" s="2" t="s">
        <v>58</v>
      </c>
      <c r="S1775" s="3"/>
      <c r="T1775" s="3"/>
      <c r="U1775" s="3"/>
      <c r="V1775" s="3">
        <v>1</v>
      </c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2" t="s">
        <v>51</v>
      </c>
      <c r="AW1775" s="2" t="s">
        <v>3768</v>
      </c>
      <c r="AX1775" s="2" t="s">
        <v>51</v>
      </c>
      <c r="AY1775" s="2" t="s">
        <v>51</v>
      </c>
    </row>
    <row r="1776" spans="1:51" ht="30" customHeight="1" x14ac:dyDescent="0.4">
      <c r="A1776" s="8" t="s">
        <v>2083</v>
      </c>
      <c r="B1776" s="8" t="s">
        <v>3769</v>
      </c>
      <c r="C1776" s="8" t="s">
        <v>97</v>
      </c>
      <c r="D1776" s="9">
        <v>1</v>
      </c>
      <c r="E1776" s="12" t="e">
        <f>TRUNC(SUMIF(V1774:V1776, RIGHTB(O1776, 1), F1774:F1776)*U1776, 2)</f>
        <v>#REF!</v>
      </c>
      <c r="F1776" s="13" t="e">
        <f>TRUNC(E1776*D1776,1)</f>
        <v>#REF!</v>
      </c>
      <c r="G1776" s="12">
        <v>0</v>
      </c>
      <c r="H1776" s="13">
        <f>TRUNC(G1776*D1776,1)</f>
        <v>0</v>
      </c>
      <c r="I1776" s="12">
        <v>0</v>
      </c>
      <c r="J1776" s="13">
        <f>TRUNC(I1776*D1776,1)</f>
        <v>0</v>
      </c>
      <c r="K1776" s="12" t="e">
        <f t="shared" si="256"/>
        <v>#REF!</v>
      </c>
      <c r="L1776" s="13" t="e">
        <f t="shared" si="256"/>
        <v>#REF!</v>
      </c>
      <c r="M1776" s="8" t="s">
        <v>51</v>
      </c>
      <c r="N1776" s="2" t="s">
        <v>3724</v>
      </c>
      <c r="O1776" s="2" t="s">
        <v>1367</v>
      </c>
      <c r="P1776" s="2" t="s">
        <v>59</v>
      </c>
      <c r="Q1776" s="2" t="s">
        <v>59</v>
      </c>
      <c r="R1776" s="2" t="s">
        <v>59</v>
      </c>
      <c r="S1776" s="3">
        <v>0</v>
      </c>
      <c r="T1776" s="3">
        <v>0</v>
      </c>
      <c r="U1776" s="3">
        <v>0.1</v>
      </c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2" t="s">
        <v>51</v>
      </c>
      <c r="AW1776" s="2" t="s">
        <v>3770</v>
      </c>
      <c r="AX1776" s="2" t="s">
        <v>51</v>
      </c>
      <c r="AY1776" s="2" t="s">
        <v>51</v>
      </c>
    </row>
    <row r="1777" spans="1:51" ht="30" customHeight="1" x14ac:dyDescent="0.4">
      <c r="A1777" s="8" t="s">
        <v>1406</v>
      </c>
      <c r="B1777" s="8" t="s">
        <v>51</v>
      </c>
      <c r="C1777" s="8" t="s">
        <v>51</v>
      </c>
      <c r="D1777" s="9"/>
      <c r="E1777" s="12"/>
      <c r="F1777" s="13" t="e">
        <f>TRUNC(SUMIF(N1774:N1776, N1773, F1774:F1776),0)</f>
        <v>#REF!</v>
      </c>
      <c r="G1777" s="12"/>
      <c r="H1777" s="13" t="e">
        <f>TRUNC(SUMIF(N1774:N1776, N1773, H1774:H1776),0)</f>
        <v>#REF!</v>
      </c>
      <c r="I1777" s="12"/>
      <c r="J1777" s="13" t="e">
        <f>TRUNC(SUMIF(N1774:N1776, N1773, J1774:J1776),0)</f>
        <v>#REF!</v>
      </c>
      <c r="K1777" s="12"/>
      <c r="L1777" s="13" t="e">
        <f>F1777+H1777+J1777</f>
        <v>#REF!</v>
      </c>
      <c r="M1777" s="8" t="s">
        <v>51</v>
      </c>
      <c r="N1777" s="2" t="s">
        <v>99</v>
      </c>
      <c r="O1777" s="2" t="s">
        <v>99</v>
      </c>
      <c r="P1777" s="2" t="s">
        <v>51</v>
      </c>
      <c r="Q1777" s="2" t="s">
        <v>51</v>
      </c>
      <c r="R1777" s="2" t="s">
        <v>51</v>
      </c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2" t="s">
        <v>51</v>
      </c>
      <c r="AW1777" s="2" t="s">
        <v>51</v>
      </c>
      <c r="AX1777" s="2" t="s">
        <v>51</v>
      </c>
      <c r="AY1777" s="2" t="s">
        <v>51</v>
      </c>
    </row>
    <row r="1778" spans="1:51" ht="30" customHeight="1" x14ac:dyDescent="0.4">
      <c r="A1778" s="9"/>
      <c r="B1778" s="9"/>
      <c r="C1778" s="9"/>
      <c r="D1778" s="9"/>
      <c r="E1778" s="12"/>
      <c r="F1778" s="13"/>
      <c r="G1778" s="12"/>
      <c r="H1778" s="13"/>
      <c r="I1778" s="12"/>
      <c r="J1778" s="13"/>
      <c r="K1778" s="12"/>
      <c r="L1778" s="13"/>
      <c r="M1778" s="9"/>
    </row>
    <row r="1779" spans="1:51" ht="30" customHeight="1" x14ac:dyDescent="0.4">
      <c r="A1779" s="110" t="s">
        <v>3771</v>
      </c>
      <c r="B1779" s="110"/>
      <c r="C1779" s="110"/>
      <c r="D1779" s="110"/>
      <c r="E1779" s="111"/>
      <c r="F1779" s="112"/>
      <c r="G1779" s="111"/>
      <c r="H1779" s="112"/>
      <c r="I1779" s="111"/>
      <c r="J1779" s="112"/>
      <c r="K1779" s="111"/>
      <c r="L1779" s="112"/>
      <c r="M1779" s="110"/>
      <c r="N1779" s="1" t="s">
        <v>3729</v>
      </c>
    </row>
    <row r="1780" spans="1:51" ht="30" customHeight="1" x14ac:dyDescent="0.4">
      <c r="A1780" s="8" t="s">
        <v>3772</v>
      </c>
      <c r="B1780" s="8" t="s">
        <v>3727</v>
      </c>
      <c r="C1780" s="8" t="s">
        <v>369</v>
      </c>
      <c r="D1780" s="9">
        <v>1.39</v>
      </c>
      <c r="E1780" s="12" t="e">
        <f>#REF!</f>
        <v>#REF!</v>
      </c>
      <c r="F1780" s="13" t="e">
        <f>TRUNC(E1780*D1780,1)</f>
        <v>#REF!</v>
      </c>
      <c r="G1780" s="12" t="e">
        <f>#REF!</f>
        <v>#REF!</v>
      </c>
      <c r="H1780" s="13" t="e">
        <f>TRUNC(G1780*D1780,1)</f>
        <v>#REF!</v>
      </c>
      <c r="I1780" s="12" t="e">
        <f>#REF!</f>
        <v>#REF!</v>
      </c>
      <c r="J1780" s="13" t="e">
        <f>TRUNC(I1780*D1780,1)</f>
        <v>#REF!</v>
      </c>
      <c r="K1780" s="12" t="e">
        <f>TRUNC(E1780+G1780+I1780,1)</f>
        <v>#REF!</v>
      </c>
      <c r="L1780" s="13" t="e">
        <f>TRUNC(F1780+H1780+J1780,1)</f>
        <v>#REF!</v>
      </c>
      <c r="M1780" s="8" t="s">
        <v>3773</v>
      </c>
      <c r="N1780" s="2" t="s">
        <v>3729</v>
      </c>
      <c r="O1780" s="2" t="s">
        <v>3774</v>
      </c>
      <c r="P1780" s="2" t="s">
        <v>59</v>
      </c>
      <c r="Q1780" s="2" t="s">
        <v>59</v>
      </c>
      <c r="R1780" s="2" t="s">
        <v>58</v>
      </c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2" t="s">
        <v>51</v>
      </c>
      <c r="AW1780" s="2" t="s">
        <v>3775</v>
      </c>
      <c r="AX1780" s="2" t="s">
        <v>51</v>
      </c>
      <c r="AY1780" s="2" t="s">
        <v>51</v>
      </c>
    </row>
    <row r="1781" spans="1:51" ht="30" customHeight="1" x14ac:dyDescent="0.4">
      <c r="A1781" s="8" t="s">
        <v>1406</v>
      </c>
      <c r="B1781" s="8" t="s">
        <v>51</v>
      </c>
      <c r="C1781" s="8" t="s">
        <v>51</v>
      </c>
      <c r="D1781" s="9"/>
      <c r="E1781" s="12"/>
      <c r="F1781" s="13" t="e">
        <f>TRUNC(SUMIF(N1780:N1780, N1779, F1780:F1780),0)</f>
        <v>#REF!</v>
      </c>
      <c r="G1781" s="12"/>
      <c r="H1781" s="13" t="e">
        <f>TRUNC(SUMIF(N1780:N1780, N1779, H1780:H1780),0)</f>
        <v>#REF!</v>
      </c>
      <c r="I1781" s="12"/>
      <c r="J1781" s="13" t="e">
        <f>TRUNC(SUMIF(N1780:N1780, N1779, J1780:J1780),0)</f>
        <v>#REF!</v>
      </c>
      <c r="K1781" s="12"/>
      <c r="L1781" s="13" t="e">
        <f>F1781+H1781+J1781</f>
        <v>#REF!</v>
      </c>
      <c r="M1781" s="8" t="s">
        <v>51</v>
      </c>
      <c r="N1781" s="2" t="s">
        <v>99</v>
      </c>
      <c r="O1781" s="2" t="s">
        <v>99</v>
      </c>
      <c r="P1781" s="2" t="s">
        <v>51</v>
      </c>
      <c r="Q1781" s="2" t="s">
        <v>51</v>
      </c>
      <c r="R1781" s="2" t="s">
        <v>51</v>
      </c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2" t="s">
        <v>51</v>
      </c>
      <c r="AW1781" s="2" t="s">
        <v>51</v>
      </c>
      <c r="AX1781" s="2" t="s">
        <v>51</v>
      </c>
      <c r="AY1781" s="2" t="s">
        <v>51</v>
      </c>
    </row>
    <row r="1782" spans="1:51" ht="30" customHeight="1" x14ac:dyDescent="0.4">
      <c r="A1782" s="9"/>
      <c r="B1782" s="9"/>
      <c r="C1782" s="9"/>
      <c r="D1782" s="9"/>
      <c r="E1782" s="12"/>
      <c r="F1782" s="13"/>
      <c r="G1782" s="12"/>
      <c r="H1782" s="13"/>
      <c r="I1782" s="12"/>
      <c r="J1782" s="13"/>
      <c r="K1782" s="12"/>
      <c r="L1782" s="13"/>
      <c r="M1782" s="9"/>
    </row>
    <row r="1783" spans="1:51" ht="30" customHeight="1" x14ac:dyDescent="0.4">
      <c r="A1783" s="110" t="s">
        <v>3776</v>
      </c>
      <c r="B1783" s="110"/>
      <c r="C1783" s="110"/>
      <c r="D1783" s="110"/>
      <c r="E1783" s="111"/>
      <c r="F1783" s="112"/>
      <c r="G1783" s="111"/>
      <c r="H1783" s="112"/>
      <c r="I1783" s="111"/>
      <c r="J1783" s="112"/>
      <c r="K1783" s="111"/>
      <c r="L1783" s="112"/>
      <c r="M1783" s="110"/>
      <c r="N1783" s="1" t="s">
        <v>2495</v>
      </c>
    </row>
    <row r="1784" spans="1:51" ht="30" customHeight="1" x14ac:dyDescent="0.4">
      <c r="A1784" s="8" t="s">
        <v>3778</v>
      </c>
      <c r="B1784" s="8" t="s">
        <v>1514</v>
      </c>
      <c r="C1784" s="8" t="s">
        <v>1515</v>
      </c>
      <c r="D1784" s="9">
        <v>0.432</v>
      </c>
      <c r="E1784" s="12" t="e">
        <f>#REF!</f>
        <v>#REF!</v>
      </c>
      <c r="F1784" s="13" t="e">
        <f>TRUNC(E1784*D1784,1)</f>
        <v>#REF!</v>
      </c>
      <c r="G1784" s="12" t="e">
        <f>#REF!</f>
        <v>#REF!</v>
      </c>
      <c r="H1784" s="13" t="e">
        <f>TRUNC(G1784*D1784,1)</f>
        <v>#REF!</v>
      </c>
      <c r="I1784" s="12" t="e">
        <f>#REF!</f>
        <v>#REF!</v>
      </c>
      <c r="J1784" s="13" t="e">
        <f>TRUNC(I1784*D1784,1)</f>
        <v>#REF!</v>
      </c>
      <c r="K1784" s="12" t="e">
        <f t="shared" ref="K1784:L1786" si="257">TRUNC(E1784+G1784+I1784,1)</f>
        <v>#REF!</v>
      </c>
      <c r="L1784" s="13" t="e">
        <f t="shared" si="257"/>
        <v>#REF!</v>
      </c>
      <c r="M1784" s="8" t="s">
        <v>3779</v>
      </c>
      <c r="N1784" s="2" t="s">
        <v>2495</v>
      </c>
      <c r="O1784" s="2" t="s">
        <v>3780</v>
      </c>
      <c r="P1784" s="2" t="s">
        <v>59</v>
      </c>
      <c r="Q1784" s="2" t="s">
        <v>59</v>
      </c>
      <c r="R1784" s="2" t="s">
        <v>58</v>
      </c>
      <c r="S1784" s="3"/>
      <c r="T1784" s="3"/>
      <c r="U1784" s="3"/>
      <c r="V1784" s="3">
        <v>1</v>
      </c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2" t="s">
        <v>51</v>
      </c>
      <c r="AW1784" s="2" t="s">
        <v>3781</v>
      </c>
      <c r="AX1784" s="2" t="s">
        <v>51</v>
      </c>
      <c r="AY1784" s="2" t="s">
        <v>51</v>
      </c>
    </row>
    <row r="1785" spans="1:51" ht="30" customHeight="1" x14ac:dyDescent="0.4">
      <c r="A1785" s="8" t="s">
        <v>1518</v>
      </c>
      <c r="B1785" s="8" t="s">
        <v>1514</v>
      </c>
      <c r="C1785" s="8" t="s">
        <v>1515</v>
      </c>
      <c r="D1785" s="9">
        <v>0.10299999999999999</v>
      </c>
      <c r="E1785" s="12" t="e">
        <f>#REF!</f>
        <v>#REF!</v>
      </c>
      <c r="F1785" s="13" t="e">
        <f>TRUNC(E1785*D1785,1)</f>
        <v>#REF!</v>
      </c>
      <c r="G1785" s="12" t="e">
        <f>#REF!</f>
        <v>#REF!</v>
      </c>
      <c r="H1785" s="13" t="e">
        <f>TRUNC(G1785*D1785,1)</f>
        <v>#REF!</v>
      </c>
      <c r="I1785" s="12" t="e">
        <f>#REF!</f>
        <v>#REF!</v>
      </c>
      <c r="J1785" s="13" t="e">
        <f>TRUNC(I1785*D1785,1)</f>
        <v>#REF!</v>
      </c>
      <c r="K1785" s="12" t="e">
        <f t="shared" si="257"/>
        <v>#REF!</v>
      </c>
      <c r="L1785" s="13" t="e">
        <f t="shared" si="257"/>
        <v>#REF!</v>
      </c>
      <c r="M1785" s="8" t="s">
        <v>1562</v>
      </c>
      <c r="N1785" s="2" t="s">
        <v>2495</v>
      </c>
      <c r="O1785" s="2" t="s">
        <v>1519</v>
      </c>
      <c r="P1785" s="2" t="s">
        <v>59</v>
      </c>
      <c r="Q1785" s="2" t="s">
        <v>59</v>
      </c>
      <c r="R1785" s="2" t="s">
        <v>58</v>
      </c>
      <c r="S1785" s="3"/>
      <c r="T1785" s="3"/>
      <c r="U1785" s="3"/>
      <c r="V1785" s="3">
        <v>1</v>
      </c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2" t="s">
        <v>51</v>
      </c>
      <c r="AW1785" s="2" t="s">
        <v>3782</v>
      </c>
      <c r="AX1785" s="2" t="s">
        <v>51</v>
      </c>
      <c r="AY1785" s="2" t="s">
        <v>51</v>
      </c>
    </row>
    <row r="1786" spans="1:51" ht="30" customHeight="1" x14ac:dyDescent="0.4">
      <c r="A1786" s="8" t="s">
        <v>1532</v>
      </c>
      <c r="B1786" s="8" t="s">
        <v>1533</v>
      </c>
      <c r="C1786" s="8" t="s">
        <v>97</v>
      </c>
      <c r="D1786" s="9">
        <v>1</v>
      </c>
      <c r="E1786" s="12">
        <v>0</v>
      </c>
      <c r="F1786" s="13">
        <f>TRUNC(E1786*D1786,1)</f>
        <v>0</v>
      </c>
      <c r="G1786" s="12">
        <v>0</v>
      </c>
      <c r="H1786" s="13">
        <f>TRUNC(G1786*D1786,1)</f>
        <v>0</v>
      </c>
      <c r="I1786" s="12" t="e">
        <f>TRUNC(SUMIF(V1784:V1786, RIGHTB(O1786, 1), H1784:H1786)*U1786, 2)</f>
        <v>#REF!</v>
      </c>
      <c r="J1786" s="13" t="e">
        <f>TRUNC(I1786*D1786,1)</f>
        <v>#REF!</v>
      </c>
      <c r="K1786" s="12" t="e">
        <f t="shared" si="257"/>
        <v>#REF!</v>
      </c>
      <c r="L1786" s="13" t="e">
        <f t="shared" si="257"/>
        <v>#REF!</v>
      </c>
      <c r="M1786" s="8" t="s">
        <v>51</v>
      </c>
      <c r="N1786" s="2" t="s">
        <v>2495</v>
      </c>
      <c r="O1786" s="2" t="s">
        <v>1367</v>
      </c>
      <c r="P1786" s="2" t="s">
        <v>59</v>
      </c>
      <c r="Q1786" s="2" t="s">
        <v>59</v>
      </c>
      <c r="R1786" s="2" t="s">
        <v>59</v>
      </c>
      <c r="S1786" s="3">
        <v>1</v>
      </c>
      <c r="T1786" s="3">
        <v>2</v>
      </c>
      <c r="U1786" s="3">
        <v>0.03</v>
      </c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2" t="s">
        <v>51</v>
      </c>
      <c r="AW1786" s="2" t="s">
        <v>3783</v>
      </c>
      <c r="AX1786" s="2" t="s">
        <v>51</v>
      </c>
      <c r="AY1786" s="2" t="s">
        <v>51</v>
      </c>
    </row>
    <row r="1787" spans="1:51" ht="30" customHeight="1" x14ac:dyDescent="0.4">
      <c r="A1787" s="8" t="s">
        <v>1406</v>
      </c>
      <c r="B1787" s="8" t="s">
        <v>51</v>
      </c>
      <c r="C1787" s="8" t="s">
        <v>51</v>
      </c>
      <c r="D1787" s="9"/>
      <c r="E1787" s="12"/>
      <c r="F1787" s="13" t="e">
        <f>TRUNC(SUMIF(N1784:N1786, N1783, F1784:F1786),0)</f>
        <v>#REF!</v>
      </c>
      <c r="G1787" s="12"/>
      <c r="H1787" s="13" t="e">
        <f>TRUNC(SUMIF(N1784:N1786, N1783, H1784:H1786),0)</f>
        <v>#REF!</v>
      </c>
      <c r="I1787" s="12"/>
      <c r="J1787" s="13" t="e">
        <f>TRUNC(SUMIF(N1784:N1786, N1783, J1784:J1786),0)</f>
        <v>#REF!</v>
      </c>
      <c r="K1787" s="12"/>
      <c r="L1787" s="13" t="e">
        <f>F1787+H1787+J1787</f>
        <v>#REF!</v>
      </c>
      <c r="M1787" s="8" t="s">
        <v>51</v>
      </c>
      <c r="N1787" s="2" t="s">
        <v>99</v>
      </c>
      <c r="O1787" s="2" t="s">
        <v>99</v>
      </c>
      <c r="P1787" s="2" t="s">
        <v>51</v>
      </c>
      <c r="Q1787" s="2" t="s">
        <v>51</v>
      </c>
      <c r="R1787" s="2" t="s">
        <v>51</v>
      </c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2" t="s">
        <v>51</v>
      </c>
      <c r="AW1787" s="2" t="s">
        <v>51</v>
      </c>
      <c r="AX1787" s="2" t="s">
        <v>51</v>
      </c>
      <c r="AY1787" s="2" t="s">
        <v>51</v>
      </c>
    </row>
    <row r="1788" spans="1:51" ht="30" customHeight="1" x14ac:dyDescent="0.4">
      <c r="A1788" s="9"/>
      <c r="B1788" s="9"/>
      <c r="C1788" s="9"/>
      <c r="D1788" s="9"/>
      <c r="E1788" s="12"/>
      <c r="F1788" s="13"/>
      <c r="G1788" s="12"/>
      <c r="H1788" s="13"/>
      <c r="I1788" s="12"/>
      <c r="J1788" s="13"/>
      <c r="K1788" s="12"/>
      <c r="L1788" s="13"/>
      <c r="M1788" s="9"/>
    </row>
    <row r="1789" spans="1:51" ht="30" customHeight="1" x14ac:dyDescent="0.4">
      <c r="A1789" s="110" t="s">
        <v>3784</v>
      </c>
      <c r="B1789" s="110"/>
      <c r="C1789" s="110"/>
      <c r="D1789" s="110"/>
      <c r="E1789" s="111"/>
      <c r="F1789" s="112"/>
      <c r="G1789" s="111"/>
      <c r="H1789" s="112"/>
      <c r="I1789" s="111"/>
      <c r="J1789" s="112"/>
      <c r="K1789" s="111"/>
      <c r="L1789" s="112"/>
      <c r="M1789" s="110"/>
      <c r="N1789" s="1" t="s">
        <v>2531</v>
      </c>
    </row>
    <row r="1790" spans="1:51" ht="30" customHeight="1" x14ac:dyDescent="0.4">
      <c r="A1790" s="8" t="s">
        <v>3778</v>
      </c>
      <c r="B1790" s="8" t="s">
        <v>1514</v>
      </c>
      <c r="C1790" s="8" t="s">
        <v>1515</v>
      </c>
      <c r="D1790" s="9">
        <v>0.39300000000000002</v>
      </c>
      <c r="E1790" s="12" t="e">
        <f>#REF!</f>
        <v>#REF!</v>
      </c>
      <c r="F1790" s="13" t="e">
        <f>TRUNC(E1790*D1790,1)</f>
        <v>#REF!</v>
      </c>
      <c r="G1790" s="12" t="e">
        <f>#REF!</f>
        <v>#REF!</v>
      </c>
      <c r="H1790" s="13" t="e">
        <f>TRUNC(G1790*D1790,1)</f>
        <v>#REF!</v>
      </c>
      <c r="I1790" s="12" t="e">
        <f>#REF!</f>
        <v>#REF!</v>
      </c>
      <c r="J1790" s="13" t="e">
        <f>TRUNC(I1790*D1790,1)</f>
        <v>#REF!</v>
      </c>
      <c r="K1790" s="12" t="e">
        <f t="shared" ref="K1790:L1792" si="258">TRUNC(E1790+G1790+I1790,1)</f>
        <v>#REF!</v>
      </c>
      <c r="L1790" s="13" t="e">
        <f t="shared" si="258"/>
        <v>#REF!</v>
      </c>
      <c r="M1790" s="8" t="s">
        <v>3779</v>
      </c>
      <c r="N1790" s="2" t="s">
        <v>2531</v>
      </c>
      <c r="O1790" s="2" t="s">
        <v>3780</v>
      </c>
      <c r="P1790" s="2" t="s">
        <v>59</v>
      </c>
      <c r="Q1790" s="2" t="s">
        <v>59</v>
      </c>
      <c r="R1790" s="2" t="s">
        <v>58</v>
      </c>
      <c r="S1790" s="3"/>
      <c r="T1790" s="3"/>
      <c r="U1790" s="3"/>
      <c r="V1790" s="3">
        <v>1</v>
      </c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2" t="s">
        <v>51</v>
      </c>
      <c r="AW1790" s="2" t="s">
        <v>3785</v>
      </c>
      <c r="AX1790" s="2" t="s">
        <v>51</v>
      </c>
      <c r="AY1790" s="2" t="s">
        <v>51</v>
      </c>
    </row>
    <row r="1791" spans="1:51" ht="30" customHeight="1" x14ac:dyDescent="0.4">
      <c r="A1791" s="8" t="s">
        <v>1518</v>
      </c>
      <c r="B1791" s="8" t="s">
        <v>1514</v>
      </c>
      <c r="C1791" s="8" t="s">
        <v>1515</v>
      </c>
      <c r="D1791" s="9">
        <v>9.4E-2</v>
      </c>
      <c r="E1791" s="12" t="e">
        <f>#REF!</f>
        <v>#REF!</v>
      </c>
      <c r="F1791" s="13" t="e">
        <f>TRUNC(E1791*D1791,1)</f>
        <v>#REF!</v>
      </c>
      <c r="G1791" s="12" t="e">
        <f>#REF!</f>
        <v>#REF!</v>
      </c>
      <c r="H1791" s="13" t="e">
        <f>TRUNC(G1791*D1791,1)</f>
        <v>#REF!</v>
      </c>
      <c r="I1791" s="12" t="e">
        <f>#REF!</f>
        <v>#REF!</v>
      </c>
      <c r="J1791" s="13" t="e">
        <f>TRUNC(I1791*D1791,1)</f>
        <v>#REF!</v>
      </c>
      <c r="K1791" s="12" t="e">
        <f t="shared" si="258"/>
        <v>#REF!</v>
      </c>
      <c r="L1791" s="13" t="e">
        <f t="shared" si="258"/>
        <v>#REF!</v>
      </c>
      <c r="M1791" s="8" t="s">
        <v>1562</v>
      </c>
      <c r="N1791" s="2" t="s">
        <v>2531</v>
      </c>
      <c r="O1791" s="2" t="s">
        <v>1519</v>
      </c>
      <c r="P1791" s="2" t="s">
        <v>59</v>
      </c>
      <c r="Q1791" s="2" t="s">
        <v>59</v>
      </c>
      <c r="R1791" s="2" t="s">
        <v>58</v>
      </c>
      <c r="S1791" s="3"/>
      <c r="T1791" s="3"/>
      <c r="U1791" s="3"/>
      <c r="V1791" s="3">
        <v>1</v>
      </c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2" t="s">
        <v>51</v>
      </c>
      <c r="AW1791" s="2" t="s">
        <v>3786</v>
      </c>
      <c r="AX1791" s="2" t="s">
        <v>51</v>
      </c>
      <c r="AY1791" s="2" t="s">
        <v>51</v>
      </c>
    </row>
    <row r="1792" spans="1:51" ht="30" customHeight="1" x14ac:dyDescent="0.4">
      <c r="A1792" s="8" t="s">
        <v>1532</v>
      </c>
      <c r="B1792" s="8" t="s">
        <v>1533</v>
      </c>
      <c r="C1792" s="8" t="s">
        <v>97</v>
      </c>
      <c r="D1792" s="9">
        <v>1</v>
      </c>
      <c r="E1792" s="12">
        <v>0</v>
      </c>
      <c r="F1792" s="13">
        <f>TRUNC(E1792*D1792,1)</f>
        <v>0</v>
      </c>
      <c r="G1792" s="12">
        <v>0</v>
      </c>
      <c r="H1792" s="13">
        <f>TRUNC(G1792*D1792,1)</f>
        <v>0</v>
      </c>
      <c r="I1792" s="12" t="e">
        <f>TRUNC(SUMIF(V1790:V1792, RIGHTB(O1792, 1), H1790:H1792)*U1792, 2)</f>
        <v>#REF!</v>
      </c>
      <c r="J1792" s="13" t="e">
        <f>TRUNC(I1792*D1792,1)</f>
        <v>#REF!</v>
      </c>
      <c r="K1792" s="12" t="e">
        <f t="shared" si="258"/>
        <v>#REF!</v>
      </c>
      <c r="L1792" s="13" t="e">
        <f t="shared" si="258"/>
        <v>#REF!</v>
      </c>
      <c r="M1792" s="8" t="s">
        <v>51</v>
      </c>
      <c r="N1792" s="2" t="s">
        <v>2531</v>
      </c>
      <c r="O1792" s="2" t="s">
        <v>1367</v>
      </c>
      <c r="P1792" s="2" t="s">
        <v>59</v>
      </c>
      <c r="Q1792" s="2" t="s">
        <v>59</v>
      </c>
      <c r="R1792" s="2" t="s">
        <v>59</v>
      </c>
      <c r="S1792" s="3">
        <v>1</v>
      </c>
      <c r="T1792" s="3">
        <v>2</v>
      </c>
      <c r="U1792" s="3">
        <v>0.03</v>
      </c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2" t="s">
        <v>51</v>
      </c>
      <c r="AW1792" s="2" t="s">
        <v>3787</v>
      </c>
      <c r="AX1792" s="2" t="s">
        <v>51</v>
      </c>
      <c r="AY1792" s="2" t="s">
        <v>51</v>
      </c>
    </row>
    <row r="1793" spans="1:51" ht="30" customHeight="1" x14ac:dyDescent="0.4">
      <c r="A1793" s="8" t="s">
        <v>1406</v>
      </c>
      <c r="B1793" s="8" t="s">
        <v>51</v>
      </c>
      <c r="C1793" s="8" t="s">
        <v>51</v>
      </c>
      <c r="D1793" s="9"/>
      <c r="E1793" s="12"/>
      <c r="F1793" s="13" t="e">
        <f>TRUNC(SUMIF(N1790:N1792, N1789, F1790:F1792),0)</f>
        <v>#REF!</v>
      </c>
      <c r="G1793" s="12"/>
      <c r="H1793" s="13" t="e">
        <f>TRUNC(SUMIF(N1790:N1792, N1789, H1790:H1792),0)</f>
        <v>#REF!</v>
      </c>
      <c r="I1793" s="12"/>
      <c r="J1793" s="13" t="e">
        <f>TRUNC(SUMIF(N1790:N1792, N1789, J1790:J1792),0)</f>
        <v>#REF!</v>
      </c>
      <c r="K1793" s="12"/>
      <c r="L1793" s="13" t="e">
        <f>F1793+H1793+J1793</f>
        <v>#REF!</v>
      </c>
      <c r="M1793" s="8" t="s">
        <v>51</v>
      </c>
      <c r="N1793" s="2" t="s">
        <v>99</v>
      </c>
      <c r="O1793" s="2" t="s">
        <v>99</v>
      </c>
      <c r="P1793" s="2" t="s">
        <v>51</v>
      </c>
      <c r="Q1793" s="2" t="s">
        <v>51</v>
      </c>
      <c r="R1793" s="2" t="s">
        <v>51</v>
      </c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2" t="s">
        <v>51</v>
      </c>
      <c r="AW1793" s="2" t="s">
        <v>51</v>
      </c>
      <c r="AX1793" s="2" t="s">
        <v>51</v>
      </c>
      <c r="AY1793" s="2" t="s">
        <v>51</v>
      </c>
    </row>
    <row r="1794" spans="1:51" ht="30" customHeight="1" x14ac:dyDescent="0.4">
      <c r="A1794" s="9"/>
      <c r="B1794" s="9"/>
      <c r="C1794" s="9"/>
      <c r="D1794" s="9"/>
      <c r="E1794" s="12"/>
      <c r="F1794" s="13"/>
      <c r="G1794" s="12"/>
      <c r="H1794" s="13"/>
      <c r="I1794" s="12"/>
      <c r="J1794" s="13"/>
      <c r="K1794" s="12"/>
      <c r="L1794" s="13"/>
      <c r="M1794" s="9"/>
    </row>
    <row r="1795" spans="1:51" ht="30" customHeight="1" x14ac:dyDescent="0.4">
      <c r="A1795" s="110" t="s">
        <v>3788</v>
      </c>
      <c r="B1795" s="110"/>
      <c r="C1795" s="110"/>
      <c r="D1795" s="110"/>
      <c r="E1795" s="111"/>
      <c r="F1795" s="112"/>
      <c r="G1795" s="111"/>
      <c r="H1795" s="112"/>
      <c r="I1795" s="111"/>
      <c r="J1795" s="112"/>
      <c r="K1795" s="111"/>
      <c r="L1795" s="112"/>
      <c r="M1795" s="110"/>
      <c r="N1795" s="1" t="s">
        <v>2543</v>
      </c>
    </row>
    <row r="1796" spans="1:51" ht="30" customHeight="1" x14ac:dyDescent="0.4">
      <c r="A1796" s="8" t="s">
        <v>3778</v>
      </c>
      <c r="B1796" s="8" t="s">
        <v>1514</v>
      </c>
      <c r="C1796" s="8" t="s">
        <v>1515</v>
      </c>
      <c r="D1796" s="9">
        <v>0.65800000000000003</v>
      </c>
      <c r="E1796" s="12" t="e">
        <f>#REF!</f>
        <v>#REF!</v>
      </c>
      <c r="F1796" s="13" t="e">
        <f>TRUNC(E1796*D1796,1)</f>
        <v>#REF!</v>
      </c>
      <c r="G1796" s="12" t="e">
        <f>#REF!</f>
        <v>#REF!</v>
      </c>
      <c r="H1796" s="13" t="e">
        <f>TRUNC(G1796*D1796,1)</f>
        <v>#REF!</v>
      </c>
      <c r="I1796" s="12" t="e">
        <f>#REF!</f>
        <v>#REF!</v>
      </c>
      <c r="J1796" s="13" t="e">
        <f>TRUNC(I1796*D1796,1)</f>
        <v>#REF!</v>
      </c>
      <c r="K1796" s="12" t="e">
        <f t="shared" ref="K1796:L1798" si="259">TRUNC(E1796+G1796+I1796,1)</f>
        <v>#REF!</v>
      </c>
      <c r="L1796" s="13" t="e">
        <f t="shared" si="259"/>
        <v>#REF!</v>
      </c>
      <c r="M1796" s="8" t="s">
        <v>3779</v>
      </c>
      <c r="N1796" s="2" t="s">
        <v>2543</v>
      </c>
      <c r="O1796" s="2" t="s">
        <v>3780</v>
      </c>
      <c r="P1796" s="2" t="s">
        <v>59</v>
      </c>
      <c r="Q1796" s="2" t="s">
        <v>59</v>
      </c>
      <c r="R1796" s="2" t="s">
        <v>58</v>
      </c>
      <c r="S1796" s="3"/>
      <c r="T1796" s="3"/>
      <c r="U1796" s="3"/>
      <c r="V1796" s="3">
        <v>1</v>
      </c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2" t="s">
        <v>51</v>
      </c>
      <c r="AW1796" s="2" t="s">
        <v>3789</v>
      </c>
      <c r="AX1796" s="2" t="s">
        <v>51</v>
      </c>
      <c r="AY1796" s="2" t="s">
        <v>51</v>
      </c>
    </row>
    <row r="1797" spans="1:51" ht="30" customHeight="1" x14ac:dyDescent="0.4">
      <c r="A1797" s="8" t="s">
        <v>1518</v>
      </c>
      <c r="B1797" s="8" t="s">
        <v>1514</v>
      </c>
      <c r="C1797" s="8" t="s">
        <v>1515</v>
      </c>
      <c r="D1797" s="9">
        <v>0.157</v>
      </c>
      <c r="E1797" s="12" t="e">
        <f>#REF!</f>
        <v>#REF!</v>
      </c>
      <c r="F1797" s="13" t="e">
        <f>TRUNC(E1797*D1797,1)</f>
        <v>#REF!</v>
      </c>
      <c r="G1797" s="12" t="e">
        <f>#REF!</f>
        <v>#REF!</v>
      </c>
      <c r="H1797" s="13" t="e">
        <f>TRUNC(G1797*D1797,1)</f>
        <v>#REF!</v>
      </c>
      <c r="I1797" s="12" t="e">
        <f>#REF!</f>
        <v>#REF!</v>
      </c>
      <c r="J1797" s="13" t="e">
        <f>TRUNC(I1797*D1797,1)</f>
        <v>#REF!</v>
      </c>
      <c r="K1797" s="12" t="e">
        <f t="shared" si="259"/>
        <v>#REF!</v>
      </c>
      <c r="L1797" s="13" t="e">
        <f t="shared" si="259"/>
        <v>#REF!</v>
      </c>
      <c r="M1797" s="8" t="s">
        <v>1562</v>
      </c>
      <c r="N1797" s="2" t="s">
        <v>2543</v>
      </c>
      <c r="O1797" s="2" t="s">
        <v>1519</v>
      </c>
      <c r="P1797" s="2" t="s">
        <v>59</v>
      </c>
      <c r="Q1797" s="2" t="s">
        <v>59</v>
      </c>
      <c r="R1797" s="2" t="s">
        <v>58</v>
      </c>
      <c r="S1797" s="3"/>
      <c r="T1797" s="3"/>
      <c r="U1797" s="3"/>
      <c r="V1797" s="3">
        <v>1</v>
      </c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2" t="s">
        <v>51</v>
      </c>
      <c r="AW1797" s="2" t="s">
        <v>3790</v>
      </c>
      <c r="AX1797" s="2" t="s">
        <v>51</v>
      </c>
      <c r="AY1797" s="2" t="s">
        <v>51</v>
      </c>
    </row>
    <row r="1798" spans="1:51" ht="30" customHeight="1" x14ac:dyDescent="0.4">
      <c r="A1798" s="8" t="s">
        <v>1532</v>
      </c>
      <c r="B1798" s="8" t="s">
        <v>1533</v>
      </c>
      <c r="C1798" s="8" t="s">
        <v>97</v>
      </c>
      <c r="D1798" s="9">
        <v>1</v>
      </c>
      <c r="E1798" s="12">
        <v>0</v>
      </c>
      <c r="F1798" s="13">
        <f>TRUNC(E1798*D1798,1)</f>
        <v>0</v>
      </c>
      <c r="G1798" s="12">
        <v>0</v>
      </c>
      <c r="H1798" s="13">
        <f>TRUNC(G1798*D1798,1)</f>
        <v>0</v>
      </c>
      <c r="I1798" s="12" t="e">
        <f>TRUNC(SUMIF(V1796:V1798, RIGHTB(O1798, 1), H1796:H1798)*U1798, 2)</f>
        <v>#REF!</v>
      </c>
      <c r="J1798" s="13" t="e">
        <f>TRUNC(I1798*D1798,1)</f>
        <v>#REF!</v>
      </c>
      <c r="K1798" s="12" t="e">
        <f t="shared" si="259"/>
        <v>#REF!</v>
      </c>
      <c r="L1798" s="13" t="e">
        <f t="shared" si="259"/>
        <v>#REF!</v>
      </c>
      <c r="M1798" s="8" t="s">
        <v>51</v>
      </c>
      <c r="N1798" s="2" t="s">
        <v>2543</v>
      </c>
      <c r="O1798" s="2" t="s">
        <v>1367</v>
      </c>
      <c r="P1798" s="2" t="s">
        <v>59</v>
      </c>
      <c r="Q1798" s="2" t="s">
        <v>59</v>
      </c>
      <c r="R1798" s="2" t="s">
        <v>59</v>
      </c>
      <c r="S1798" s="3">
        <v>1</v>
      </c>
      <c r="T1798" s="3">
        <v>2</v>
      </c>
      <c r="U1798" s="3">
        <v>0.03</v>
      </c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2" t="s">
        <v>51</v>
      </c>
      <c r="AW1798" s="2" t="s">
        <v>3791</v>
      </c>
      <c r="AX1798" s="2" t="s">
        <v>51</v>
      </c>
      <c r="AY1798" s="2" t="s">
        <v>51</v>
      </c>
    </row>
    <row r="1799" spans="1:51" ht="30" customHeight="1" x14ac:dyDescent="0.4">
      <c r="A1799" s="8" t="s">
        <v>1406</v>
      </c>
      <c r="B1799" s="8" t="s">
        <v>51</v>
      </c>
      <c r="C1799" s="8" t="s">
        <v>51</v>
      </c>
      <c r="D1799" s="9"/>
      <c r="E1799" s="12"/>
      <c r="F1799" s="13" t="e">
        <f>TRUNC(SUMIF(N1796:N1798, N1795, F1796:F1798),0)</f>
        <v>#REF!</v>
      </c>
      <c r="G1799" s="12"/>
      <c r="H1799" s="13" t="e">
        <f>TRUNC(SUMIF(N1796:N1798, N1795, H1796:H1798),0)</f>
        <v>#REF!</v>
      </c>
      <c r="I1799" s="12"/>
      <c r="J1799" s="13" t="e">
        <f>TRUNC(SUMIF(N1796:N1798, N1795, J1796:J1798),0)</f>
        <v>#REF!</v>
      </c>
      <c r="K1799" s="12"/>
      <c r="L1799" s="13" t="e">
        <f>F1799+H1799+J1799</f>
        <v>#REF!</v>
      </c>
      <c r="M1799" s="8" t="s">
        <v>51</v>
      </c>
      <c r="N1799" s="2" t="s">
        <v>99</v>
      </c>
      <c r="O1799" s="2" t="s">
        <v>99</v>
      </c>
      <c r="P1799" s="2" t="s">
        <v>51</v>
      </c>
      <c r="Q1799" s="2" t="s">
        <v>51</v>
      </c>
      <c r="R1799" s="2" t="s">
        <v>51</v>
      </c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2" t="s">
        <v>51</v>
      </c>
      <c r="AW1799" s="2" t="s">
        <v>51</v>
      </c>
      <c r="AX1799" s="2" t="s">
        <v>51</v>
      </c>
      <c r="AY1799" s="2" t="s">
        <v>51</v>
      </c>
    </row>
    <row r="1800" spans="1:51" ht="30" customHeight="1" x14ac:dyDescent="0.4">
      <c r="A1800" s="9"/>
      <c r="B1800" s="9"/>
      <c r="C1800" s="9"/>
      <c r="D1800" s="9"/>
      <c r="E1800" s="12"/>
      <c r="F1800" s="13"/>
      <c r="G1800" s="12"/>
      <c r="H1800" s="13"/>
      <c r="I1800" s="12"/>
      <c r="J1800" s="13"/>
      <c r="K1800" s="12"/>
      <c r="L1800" s="13"/>
      <c r="M1800" s="9"/>
    </row>
    <row r="1801" spans="1:51" ht="30" customHeight="1" x14ac:dyDescent="0.4">
      <c r="A1801" s="110" t="s">
        <v>3792</v>
      </c>
      <c r="B1801" s="110"/>
      <c r="C1801" s="110"/>
      <c r="D1801" s="110"/>
      <c r="E1801" s="111"/>
      <c r="F1801" s="112"/>
      <c r="G1801" s="111"/>
      <c r="H1801" s="112"/>
      <c r="I1801" s="111"/>
      <c r="J1801" s="112"/>
      <c r="K1801" s="111"/>
      <c r="L1801" s="112"/>
      <c r="M1801" s="110"/>
      <c r="N1801" s="1" t="s">
        <v>2552</v>
      </c>
    </row>
    <row r="1802" spans="1:51" ht="30" customHeight="1" x14ac:dyDescent="0.4">
      <c r="A1802" s="8" t="s">
        <v>3778</v>
      </c>
      <c r="B1802" s="8" t="s">
        <v>1514</v>
      </c>
      <c r="C1802" s="8" t="s">
        <v>1515</v>
      </c>
      <c r="D1802" s="9">
        <v>0.56000000000000005</v>
      </c>
      <c r="E1802" s="12" t="e">
        <f>#REF!</f>
        <v>#REF!</v>
      </c>
      <c r="F1802" s="13" t="e">
        <f>TRUNC(E1802*D1802,1)</f>
        <v>#REF!</v>
      </c>
      <c r="G1802" s="12" t="e">
        <f>#REF!</f>
        <v>#REF!</v>
      </c>
      <c r="H1802" s="13" t="e">
        <f>TRUNC(G1802*D1802,1)</f>
        <v>#REF!</v>
      </c>
      <c r="I1802" s="12" t="e">
        <f>#REF!</f>
        <v>#REF!</v>
      </c>
      <c r="J1802" s="13" t="e">
        <f>TRUNC(I1802*D1802,1)</f>
        <v>#REF!</v>
      </c>
      <c r="K1802" s="12" t="e">
        <f t="shared" ref="K1802:L1804" si="260">TRUNC(E1802+G1802+I1802,1)</f>
        <v>#REF!</v>
      </c>
      <c r="L1802" s="13" t="e">
        <f t="shared" si="260"/>
        <v>#REF!</v>
      </c>
      <c r="M1802" s="8" t="s">
        <v>3779</v>
      </c>
      <c r="N1802" s="2" t="s">
        <v>2552</v>
      </c>
      <c r="O1802" s="2" t="s">
        <v>3780</v>
      </c>
      <c r="P1802" s="2" t="s">
        <v>59</v>
      </c>
      <c r="Q1802" s="2" t="s">
        <v>59</v>
      </c>
      <c r="R1802" s="2" t="s">
        <v>58</v>
      </c>
      <c r="S1802" s="3"/>
      <c r="T1802" s="3"/>
      <c r="U1802" s="3"/>
      <c r="V1802" s="3">
        <v>1</v>
      </c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2" t="s">
        <v>51</v>
      </c>
      <c r="AW1802" s="2" t="s">
        <v>3793</v>
      </c>
      <c r="AX1802" s="2" t="s">
        <v>51</v>
      </c>
      <c r="AY1802" s="2" t="s">
        <v>51</v>
      </c>
    </row>
    <row r="1803" spans="1:51" ht="30" customHeight="1" x14ac:dyDescent="0.4">
      <c r="A1803" s="8" t="s">
        <v>1518</v>
      </c>
      <c r="B1803" s="8" t="s">
        <v>1514</v>
      </c>
      <c r="C1803" s="8" t="s">
        <v>1515</v>
      </c>
      <c r="D1803" s="9">
        <v>0.13400000000000001</v>
      </c>
      <c r="E1803" s="12" t="e">
        <f>#REF!</f>
        <v>#REF!</v>
      </c>
      <c r="F1803" s="13" t="e">
        <f>TRUNC(E1803*D1803,1)</f>
        <v>#REF!</v>
      </c>
      <c r="G1803" s="12" t="e">
        <f>#REF!</f>
        <v>#REF!</v>
      </c>
      <c r="H1803" s="13" t="e">
        <f>TRUNC(G1803*D1803,1)</f>
        <v>#REF!</v>
      </c>
      <c r="I1803" s="12" t="e">
        <f>#REF!</f>
        <v>#REF!</v>
      </c>
      <c r="J1803" s="13" t="e">
        <f>TRUNC(I1803*D1803,1)</f>
        <v>#REF!</v>
      </c>
      <c r="K1803" s="12" t="e">
        <f t="shared" si="260"/>
        <v>#REF!</v>
      </c>
      <c r="L1803" s="13" t="e">
        <f t="shared" si="260"/>
        <v>#REF!</v>
      </c>
      <c r="M1803" s="8" t="s">
        <v>1562</v>
      </c>
      <c r="N1803" s="2" t="s">
        <v>2552</v>
      </c>
      <c r="O1803" s="2" t="s">
        <v>1519</v>
      </c>
      <c r="P1803" s="2" t="s">
        <v>59</v>
      </c>
      <c r="Q1803" s="2" t="s">
        <v>59</v>
      </c>
      <c r="R1803" s="2" t="s">
        <v>58</v>
      </c>
      <c r="S1803" s="3"/>
      <c r="T1803" s="3"/>
      <c r="U1803" s="3"/>
      <c r="V1803" s="3">
        <v>1</v>
      </c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2" t="s">
        <v>51</v>
      </c>
      <c r="AW1803" s="2" t="s">
        <v>3794</v>
      </c>
      <c r="AX1803" s="2" t="s">
        <v>51</v>
      </c>
      <c r="AY1803" s="2" t="s">
        <v>51</v>
      </c>
    </row>
    <row r="1804" spans="1:51" ht="30" customHeight="1" x14ac:dyDescent="0.4">
      <c r="A1804" s="8" t="s">
        <v>1532</v>
      </c>
      <c r="B1804" s="8" t="s">
        <v>1533</v>
      </c>
      <c r="C1804" s="8" t="s">
        <v>97</v>
      </c>
      <c r="D1804" s="9">
        <v>1</v>
      </c>
      <c r="E1804" s="12">
        <v>0</v>
      </c>
      <c r="F1804" s="13">
        <f>TRUNC(E1804*D1804,1)</f>
        <v>0</v>
      </c>
      <c r="G1804" s="12">
        <v>0</v>
      </c>
      <c r="H1804" s="13">
        <f>TRUNC(G1804*D1804,1)</f>
        <v>0</v>
      </c>
      <c r="I1804" s="12" t="e">
        <f>TRUNC(SUMIF(V1802:V1804, RIGHTB(O1804, 1), H1802:H1804)*U1804, 2)</f>
        <v>#REF!</v>
      </c>
      <c r="J1804" s="13" t="e">
        <f>TRUNC(I1804*D1804,1)</f>
        <v>#REF!</v>
      </c>
      <c r="K1804" s="12" t="e">
        <f t="shared" si="260"/>
        <v>#REF!</v>
      </c>
      <c r="L1804" s="13" t="e">
        <f t="shared" si="260"/>
        <v>#REF!</v>
      </c>
      <c r="M1804" s="8" t="s">
        <v>51</v>
      </c>
      <c r="N1804" s="2" t="s">
        <v>2552</v>
      </c>
      <c r="O1804" s="2" t="s">
        <v>1367</v>
      </c>
      <c r="P1804" s="2" t="s">
        <v>59</v>
      </c>
      <c r="Q1804" s="2" t="s">
        <v>59</v>
      </c>
      <c r="R1804" s="2" t="s">
        <v>59</v>
      </c>
      <c r="S1804" s="3">
        <v>1</v>
      </c>
      <c r="T1804" s="3">
        <v>2</v>
      </c>
      <c r="U1804" s="3">
        <v>0.03</v>
      </c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2" t="s">
        <v>51</v>
      </c>
      <c r="AW1804" s="2" t="s">
        <v>3795</v>
      </c>
      <c r="AX1804" s="2" t="s">
        <v>51</v>
      </c>
      <c r="AY1804" s="2" t="s">
        <v>51</v>
      </c>
    </row>
    <row r="1805" spans="1:51" ht="30" customHeight="1" x14ac:dyDescent="0.4">
      <c r="A1805" s="8" t="s">
        <v>1406</v>
      </c>
      <c r="B1805" s="8" t="s">
        <v>51</v>
      </c>
      <c r="C1805" s="8" t="s">
        <v>51</v>
      </c>
      <c r="D1805" s="9"/>
      <c r="E1805" s="12"/>
      <c r="F1805" s="13" t="e">
        <f>TRUNC(SUMIF(N1802:N1804, N1801, F1802:F1804),0)</f>
        <v>#REF!</v>
      </c>
      <c r="G1805" s="12"/>
      <c r="H1805" s="13" t="e">
        <f>TRUNC(SUMIF(N1802:N1804, N1801, H1802:H1804),0)</f>
        <v>#REF!</v>
      </c>
      <c r="I1805" s="12"/>
      <c r="J1805" s="13" t="e">
        <f>TRUNC(SUMIF(N1802:N1804, N1801, J1802:J1804),0)</f>
        <v>#REF!</v>
      </c>
      <c r="K1805" s="12"/>
      <c r="L1805" s="13" t="e">
        <f>F1805+H1805+J1805</f>
        <v>#REF!</v>
      </c>
      <c r="M1805" s="8" t="s">
        <v>51</v>
      </c>
      <c r="N1805" s="2" t="s">
        <v>99</v>
      </c>
      <c r="O1805" s="2" t="s">
        <v>99</v>
      </c>
      <c r="P1805" s="2" t="s">
        <v>51</v>
      </c>
      <c r="Q1805" s="2" t="s">
        <v>51</v>
      </c>
      <c r="R1805" s="2" t="s">
        <v>51</v>
      </c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2" t="s">
        <v>51</v>
      </c>
      <c r="AW1805" s="2" t="s">
        <v>51</v>
      </c>
      <c r="AX1805" s="2" t="s">
        <v>51</v>
      </c>
      <c r="AY1805" s="2" t="s">
        <v>51</v>
      </c>
    </row>
    <row r="1806" spans="1:51" ht="30" customHeight="1" x14ac:dyDescent="0.4">
      <c r="A1806" s="9"/>
      <c r="B1806" s="9"/>
      <c r="C1806" s="9"/>
      <c r="D1806" s="9"/>
      <c r="E1806" s="12"/>
      <c r="F1806" s="13"/>
      <c r="G1806" s="12"/>
      <c r="H1806" s="13"/>
      <c r="I1806" s="12"/>
      <c r="J1806" s="13"/>
      <c r="K1806" s="12"/>
      <c r="L1806" s="13"/>
      <c r="M1806" s="9"/>
    </row>
    <row r="1807" spans="1:51" ht="30" customHeight="1" x14ac:dyDescent="0.4">
      <c r="A1807" s="110" t="s">
        <v>3796</v>
      </c>
      <c r="B1807" s="110"/>
      <c r="C1807" s="110"/>
      <c r="D1807" s="110"/>
      <c r="E1807" s="111"/>
      <c r="F1807" s="112"/>
      <c r="G1807" s="111"/>
      <c r="H1807" s="112"/>
      <c r="I1807" s="111"/>
      <c r="J1807" s="112"/>
      <c r="K1807" s="111"/>
      <c r="L1807" s="112"/>
      <c r="M1807" s="110"/>
      <c r="N1807" s="1" t="s">
        <v>2646</v>
      </c>
    </row>
    <row r="1808" spans="1:51" ht="30" customHeight="1" x14ac:dyDescent="0.4">
      <c r="A1808" s="8" t="s">
        <v>3650</v>
      </c>
      <c r="B1808" s="8" t="s">
        <v>1514</v>
      </c>
      <c r="C1808" s="8" t="s">
        <v>1515</v>
      </c>
      <c r="D1808" s="9">
        <v>6.7000000000000004E-2</v>
      </c>
      <c r="E1808" s="12" t="e">
        <f>#REF!</f>
        <v>#REF!</v>
      </c>
      <c r="F1808" s="13" t="e">
        <f>TRUNC(E1808*D1808,1)</f>
        <v>#REF!</v>
      </c>
      <c r="G1808" s="12" t="e">
        <f>#REF!</f>
        <v>#REF!</v>
      </c>
      <c r="H1808" s="13" t="e">
        <f>TRUNC(G1808*D1808,1)</f>
        <v>#REF!</v>
      </c>
      <c r="I1808" s="12" t="e">
        <f>#REF!</f>
        <v>#REF!</v>
      </c>
      <c r="J1808" s="13" t="e">
        <f>TRUNC(I1808*D1808,1)</f>
        <v>#REF!</v>
      </c>
      <c r="K1808" s="12" t="e">
        <f t="shared" ref="K1808:L1810" si="261">TRUNC(E1808+G1808+I1808,1)</f>
        <v>#REF!</v>
      </c>
      <c r="L1808" s="13" t="e">
        <f t="shared" si="261"/>
        <v>#REF!</v>
      </c>
      <c r="M1808" s="8" t="s">
        <v>3651</v>
      </c>
      <c r="N1808" s="2" t="s">
        <v>2646</v>
      </c>
      <c r="O1808" s="2" t="s">
        <v>3652</v>
      </c>
      <c r="P1808" s="2" t="s">
        <v>59</v>
      </c>
      <c r="Q1808" s="2" t="s">
        <v>59</v>
      </c>
      <c r="R1808" s="2" t="s">
        <v>58</v>
      </c>
      <c r="S1808" s="3"/>
      <c r="T1808" s="3"/>
      <c r="U1808" s="3"/>
      <c r="V1808" s="3">
        <v>1</v>
      </c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2" t="s">
        <v>51</v>
      </c>
      <c r="AW1808" s="2" t="s">
        <v>3798</v>
      </c>
      <c r="AX1808" s="2" t="s">
        <v>51</v>
      </c>
      <c r="AY1808" s="2" t="s">
        <v>51</v>
      </c>
    </row>
    <row r="1809" spans="1:51" ht="30" customHeight="1" x14ac:dyDescent="0.4">
      <c r="A1809" s="8" t="s">
        <v>1518</v>
      </c>
      <c r="B1809" s="8" t="s">
        <v>1514</v>
      </c>
      <c r="C1809" s="8" t="s">
        <v>1515</v>
      </c>
      <c r="D1809" s="9">
        <v>1.0999999999999999E-2</v>
      </c>
      <c r="E1809" s="12" t="e">
        <f>#REF!</f>
        <v>#REF!</v>
      </c>
      <c r="F1809" s="13" t="e">
        <f>TRUNC(E1809*D1809,1)</f>
        <v>#REF!</v>
      </c>
      <c r="G1809" s="12" t="e">
        <f>#REF!</f>
        <v>#REF!</v>
      </c>
      <c r="H1809" s="13" t="e">
        <f>TRUNC(G1809*D1809,1)</f>
        <v>#REF!</v>
      </c>
      <c r="I1809" s="12" t="e">
        <f>#REF!</f>
        <v>#REF!</v>
      </c>
      <c r="J1809" s="13" t="e">
        <f>TRUNC(I1809*D1809,1)</f>
        <v>#REF!</v>
      </c>
      <c r="K1809" s="12" t="e">
        <f t="shared" si="261"/>
        <v>#REF!</v>
      </c>
      <c r="L1809" s="13" t="e">
        <f t="shared" si="261"/>
        <v>#REF!</v>
      </c>
      <c r="M1809" s="8" t="s">
        <v>1562</v>
      </c>
      <c r="N1809" s="2" t="s">
        <v>2646</v>
      </c>
      <c r="O1809" s="2" t="s">
        <v>1519</v>
      </c>
      <c r="P1809" s="2" t="s">
        <v>59</v>
      </c>
      <c r="Q1809" s="2" t="s">
        <v>59</v>
      </c>
      <c r="R1809" s="2" t="s">
        <v>58</v>
      </c>
      <c r="S1809" s="3"/>
      <c r="T1809" s="3"/>
      <c r="U1809" s="3"/>
      <c r="V1809" s="3">
        <v>1</v>
      </c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2" t="s">
        <v>51</v>
      </c>
      <c r="AW1809" s="2" t="s">
        <v>3799</v>
      </c>
      <c r="AX1809" s="2" t="s">
        <v>51</v>
      </c>
      <c r="AY1809" s="2" t="s">
        <v>51</v>
      </c>
    </row>
    <row r="1810" spans="1:51" ht="30" customHeight="1" x14ac:dyDescent="0.4">
      <c r="A1810" s="8" t="s">
        <v>3655</v>
      </c>
      <c r="B1810" s="8" t="s">
        <v>2034</v>
      </c>
      <c r="C1810" s="8" t="s">
        <v>97</v>
      </c>
      <c r="D1810" s="9">
        <v>1</v>
      </c>
      <c r="E1810" s="12" t="e">
        <f>TRUNC(SUMIF(V1808:V1810, RIGHTB(O1810, 1), H1808:H1810)*U1810, 2)</f>
        <v>#REF!</v>
      </c>
      <c r="F1810" s="13" t="e">
        <f>TRUNC(E1810*D1810,1)</f>
        <v>#REF!</v>
      </c>
      <c r="G1810" s="12">
        <v>0</v>
      </c>
      <c r="H1810" s="13">
        <f>TRUNC(G1810*D1810,1)</f>
        <v>0</v>
      </c>
      <c r="I1810" s="12">
        <v>0</v>
      </c>
      <c r="J1810" s="13">
        <f>TRUNC(I1810*D1810,1)</f>
        <v>0</v>
      </c>
      <c r="K1810" s="12" t="e">
        <f t="shared" si="261"/>
        <v>#REF!</v>
      </c>
      <c r="L1810" s="13" t="e">
        <f t="shared" si="261"/>
        <v>#REF!</v>
      </c>
      <c r="M1810" s="8" t="s">
        <v>51</v>
      </c>
      <c r="N1810" s="2" t="s">
        <v>2646</v>
      </c>
      <c r="O1810" s="2" t="s">
        <v>1367</v>
      </c>
      <c r="P1810" s="2" t="s">
        <v>59</v>
      </c>
      <c r="Q1810" s="2" t="s">
        <v>59</v>
      </c>
      <c r="R1810" s="2" t="s">
        <v>59</v>
      </c>
      <c r="S1810" s="3">
        <v>1</v>
      </c>
      <c r="T1810" s="3">
        <v>0</v>
      </c>
      <c r="U1810" s="3">
        <v>0.02</v>
      </c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2" t="s">
        <v>51</v>
      </c>
      <c r="AW1810" s="2" t="s">
        <v>3800</v>
      </c>
      <c r="AX1810" s="2" t="s">
        <v>51</v>
      </c>
      <c r="AY1810" s="2" t="s">
        <v>51</v>
      </c>
    </row>
    <row r="1811" spans="1:51" ht="30" customHeight="1" x14ac:dyDescent="0.4">
      <c r="A1811" s="8" t="s">
        <v>1406</v>
      </c>
      <c r="B1811" s="8" t="s">
        <v>51</v>
      </c>
      <c r="C1811" s="8" t="s">
        <v>51</v>
      </c>
      <c r="D1811" s="9"/>
      <c r="E1811" s="12"/>
      <c r="F1811" s="13" t="e">
        <f>TRUNC(SUMIF(N1808:N1810, N1807, F1808:F1810),0)</f>
        <v>#REF!</v>
      </c>
      <c r="G1811" s="12"/>
      <c r="H1811" s="13" t="e">
        <f>TRUNC(SUMIF(N1808:N1810, N1807, H1808:H1810),0)</f>
        <v>#REF!</v>
      </c>
      <c r="I1811" s="12"/>
      <c r="J1811" s="13" t="e">
        <f>TRUNC(SUMIF(N1808:N1810, N1807, J1808:J1810),0)</f>
        <v>#REF!</v>
      </c>
      <c r="K1811" s="12"/>
      <c r="L1811" s="13" t="e">
        <f>F1811+H1811+J1811</f>
        <v>#REF!</v>
      </c>
      <c r="M1811" s="8" t="s">
        <v>51</v>
      </c>
      <c r="N1811" s="2" t="s">
        <v>99</v>
      </c>
      <c r="O1811" s="2" t="s">
        <v>99</v>
      </c>
      <c r="P1811" s="2" t="s">
        <v>51</v>
      </c>
      <c r="Q1811" s="2" t="s">
        <v>51</v>
      </c>
      <c r="R1811" s="2" t="s">
        <v>51</v>
      </c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2" t="s">
        <v>51</v>
      </c>
      <c r="AW1811" s="2" t="s">
        <v>51</v>
      </c>
      <c r="AX1811" s="2" t="s">
        <v>51</v>
      </c>
      <c r="AY1811" s="2" t="s">
        <v>51</v>
      </c>
    </row>
    <row r="1812" spans="1:51" ht="30" customHeight="1" x14ac:dyDescent="0.4">
      <c r="A1812" s="9"/>
      <c r="B1812" s="9"/>
      <c r="C1812" s="9"/>
      <c r="D1812" s="9"/>
      <c r="E1812" s="12"/>
      <c r="F1812" s="13"/>
      <c r="G1812" s="12"/>
      <c r="H1812" s="13"/>
      <c r="I1812" s="12"/>
      <c r="J1812" s="13"/>
      <c r="K1812" s="12"/>
      <c r="L1812" s="13"/>
      <c r="M1812" s="9"/>
    </row>
    <row r="1813" spans="1:51" ht="30" customHeight="1" x14ac:dyDescent="0.4">
      <c r="A1813" s="110" t="s">
        <v>3801</v>
      </c>
      <c r="B1813" s="110"/>
      <c r="C1813" s="110"/>
      <c r="D1813" s="110"/>
      <c r="E1813" s="111"/>
      <c r="F1813" s="112"/>
      <c r="G1813" s="111"/>
      <c r="H1813" s="112"/>
      <c r="I1813" s="111"/>
      <c r="J1813" s="112"/>
      <c r="K1813" s="111"/>
      <c r="L1813" s="112"/>
      <c r="M1813" s="110"/>
      <c r="N1813" s="1" t="s">
        <v>2651</v>
      </c>
    </row>
    <row r="1814" spans="1:51" ht="30" customHeight="1" x14ac:dyDescent="0.4">
      <c r="A1814" s="8" t="s">
        <v>3802</v>
      </c>
      <c r="B1814" s="8" t="s">
        <v>3803</v>
      </c>
      <c r="C1814" s="8" t="s">
        <v>1457</v>
      </c>
      <c r="D1814" s="9">
        <v>0.05</v>
      </c>
      <c r="E1814" s="12" t="e">
        <f>#REF!</f>
        <v>#REF!</v>
      </c>
      <c r="F1814" s="13" t="e">
        <f>TRUNC(E1814*D1814,1)</f>
        <v>#REF!</v>
      </c>
      <c r="G1814" s="12" t="e">
        <f>#REF!</f>
        <v>#REF!</v>
      </c>
      <c r="H1814" s="13" t="e">
        <f>TRUNC(G1814*D1814,1)</f>
        <v>#REF!</v>
      </c>
      <c r="I1814" s="12" t="e">
        <f>#REF!</f>
        <v>#REF!</v>
      </c>
      <c r="J1814" s="13" t="e">
        <f>TRUNC(I1814*D1814,1)</f>
        <v>#REF!</v>
      </c>
      <c r="K1814" s="12" t="e">
        <f>TRUNC(E1814+G1814+I1814,1)</f>
        <v>#REF!</v>
      </c>
      <c r="L1814" s="13" t="e">
        <f>TRUNC(F1814+H1814+J1814,1)</f>
        <v>#REF!</v>
      </c>
      <c r="M1814" s="8" t="s">
        <v>3804</v>
      </c>
      <c r="N1814" s="2" t="s">
        <v>2651</v>
      </c>
      <c r="O1814" s="2" t="s">
        <v>3805</v>
      </c>
      <c r="P1814" s="2" t="s">
        <v>59</v>
      </c>
      <c r="Q1814" s="2" t="s">
        <v>59</v>
      </c>
      <c r="R1814" s="2" t="s">
        <v>58</v>
      </c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2" t="s">
        <v>51</v>
      </c>
      <c r="AW1814" s="2" t="s">
        <v>3806</v>
      </c>
      <c r="AX1814" s="2" t="s">
        <v>51</v>
      </c>
      <c r="AY1814" s="2" t="s">
        <v>51</v>
      </c>
    </row>
    <row r="1815" spans="1:51" ht="30" customHeight="1" x14ac:dyDescent="0.4">
      <c r="A1815" s="8" t="s">
        <v>1406</v>
      </c>
      <c r="B1815" s="8" t="s">
        <v>51</v>
      </c>
      <c r="C1815" s="8" t="s">
        <v>51</v>
      </c>
      <c r="D1815" s="9"/>
      <c r="E1815" s="12"/>
      <c r="F1815" s="13" t="e">
        <f>TRUNC(SUMIF(N1814:N1814, N1813, F1814:F1814),0)</f>
        <v>#REF!</v>
      </c>
      <c r="G1815" s="12"/>
      <c r="H1815" s="13" t="e">
        <f>TRUNC(SUMIF(N1814:N1814, N1813, H1814:H1814),0)</f>
        <v>#REF!</v>
      </c>
      <c r="I1815" s="12"/>
      <c r="J1815" s="13" t="e">
        <f>TRUNC(SUMIF(N1814:N1814, N1813, J1814:J1814),0)</f>
        <v>#REF!</v>
      </c>
      <c r="K1815" s="12"/>
      <c r="L1815" s="13" t="e">
        <f>F1815+H1815+J1815</f>
        <v>#REF!</v>
      </c>
      <c r="M1815" s="8" t="s">
        <v>51</v>
      </c>
      <c r="N1815" s="2" t="s">
        <v>99</v>
      </c>
      <c r="O1815" s="2" t="s">
        <v>99</v>
      </c>
      <c r="P1815" s="2" t="s">
        <v>51</v>
      </c>
      <c r="Q1815" s="2" t="s">
        <v>51</v>
      </c>
      <c r="R1815" s="2" t="s">
        <v>51</v>
      </c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2" t="s">
        <v>51</v>
      </c>
      <c r="AW1815" s="2" t="s">
        <v>51</v>
      </c>
      <c r="AX1815" s="2" t="s">
        <v>51</v>
      </c>
      <c r="AY1815" s="2" t="s">
        <v>51</v>
      </c>
    </row>
    <row r="1816" spans="1:51" ht="30" customHeight="1" x14ac:dyDescent="0.4">
      <c r="A1816" s="9"/>
      <c r="B1816" s="9"/>
      <c r="C1816" s="9"/>
      <c r="D1816" s="9"/>
      <c r="E1816" s="12"/>
      <c r="F1816" s="13"/>
      <c r="G1816" s="12"/>
      <c r="H1816" s="13"/>
      <c r="I1816" s="12"/>
      <c r="J1816" s="13"/>
      <c r="K1816" s="12"/>
      <c r="L1816" s="13"/>
      <c r="M1816" s="9"/>
    </row>
    <row r="1817" spans="1:51" ht="30" customHeight="1" x14ac:dyDescent="0.4">
      <c r="A1817" s="110" t="s">
        <v>3807</v>
      </c>
      <c r="B1817" s="110"/>
      <c r="C1817" s="110"/>
      <c r="D1817" s="110"/>
      <c r="E1817" s="111"/>
      <c r="F1817" s="112"/>
      <c r="G1817" s="111"/>
      <c r="H1817" s="112"/>
      <c r="I1817" s="111"/>
      <c r="J1817" s="112"/>
      <c r="K1817" s="111"/>
      <c r="L1817" s="112"/>
      <c r="M1817" s="110"/>
      <c r="N1817" s="1" t="s">
        <v>2656</v>
      </c>
    </row>
    <row r="1818" spans="1:51" ht="30" customHeight="1" x14ac:dyDescent="0.4">
      <c r="A1818" s="8" t="s">
        <v>3808</v>
      </c>
      <c r="B1818" s="8" t="s">
        <v>3809</v>
      </c>
      <c r="C1818" s="8" t="s">
        <v>1602</v>
      </c>
      <c r="D1818" s="9">
        <v>0.26</v>
      </c>
      <c r="E1818" s="12" t="e">
        <f>#REF!</f>
        <v>#REF!</v>
      </c>
      <c r="F1818" s="13" t="e">
        <f>TRUNC(E1818*D1818,1)</f>
        <v>#REF!</v>
      </c>
      <c r="G1818" s="12" t="e">
        <f>#REF!</f>
        <v>#REF!</v>
      </c>
      <c r="H1818" s="13" t="e">
        <f>TRUNC(G1818*D1818,1)</f>
        <v>#REF!</v>
      </c>
      <c r="I1818" s="12" t="e">
        <f>#REF!</f>
        <v>#REF!</v>
      </c>
      <c r="J1818" s="13" t="e">
        <f>TRUNC(I1818*D1818,1)</f>
        <v>#REF!</v>
      </c>
      <c r="K1818" s="12" t="e">
        <f t="shared" ref="K1818:L1821" si="262">TRUNC(E1818+G1818+I1818,1)</f>
        <v>#REF!</v>
      </c>
      <c r="L1818" s="13" t="e">
        <f t="shared" si="262"/>
        <v>#REF!</v>
      </c>
      <c r="M1818" s="8" t="s">
        <v>3810</v>
      </c>
      <c r="N1818" s="2" t="s">
        <v>2656</v>
      </c>
      <c r="O1818" s="2" t="s">
        <v>3811</v>
      </c>
      <c r="P1818" s="2" t="s">
        <v>59</v>
      </c>
      <c r="Q1818" s="2" t="s">
        <v>59</v>
      </c>
      <c r="R1818" s="2" t="s">
        <v>58</v>
      </c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2" t="s">
        <v>51</v>
      </c>
      <c r="AW1818" s="2" t="s">
        <v>3812</v>
      </c>
      <c r="AX1818" s="2" t="s">
        <v>51</v>
      </c>
      <c r="AY1818" s="2" t="s">
        <v>51</v>
      </c>
    </row>
    <row r="1819" spans="1:51" ht="30" customHeight="1" x14ac:dyDescent="0.4">
      <c r="A1819" s="8" t="s">
        <v>3644</v>
      </c>
      <c r="B1819" s="8" t="s">
        <v>3670</v>
      </c>
      <c r="C1819" s="8" t="s">
        <v>1602</v>
      </c>
      <c r="D1819" s="9">
        <v>0.05</v>
      </c>
      <c r="E1819" s="12" t="e">
        <f>#REF!</f>
        <v>#REF!</v>
      </c>
      <c r="F1819" s="13" t="e">
        <f>TRUNC(E1819*D1819,1)</f>
        <v>#REF!</v>
      </c>
      <c r="G1819" s="12" t="e">
        <f>#REF!</f>
        <v>#REF!</v>
      </c>
      <c r="H1819" s="13" t="e">
        <f>TRUNC(G1819*D1819,1)</f>
        <v>#REF!</v>
      </c>
      <c r="I1819" s="12" t="e">
        <f>#REF!</f>
        <v>#REF!</v>
      </c>
      <c r="J1819" s="13" t="e">
        <f>TRUNC(I1819*D1819,1)</f>
        <v>#REF!</v>
      </c>
      <c r="K1819" s="12" t="e">
        <f t="shared" si="262"/>
        <v>#REF!</v>
      </c>
      <c r="L1819" s="13" t="e">
        <f t="shared" si="262"/>
        <v>#REF!</v>
      </c>
      <c r="M1819" s="8" t="s">
        <v>3671</v>
      </c>
      <c r="N1819" s="2" t="s">
        <v>2656</v>
      </c>
      <c r="O1819" s="2" t="s">
        <v>3672</v>
      </c>
      <c r="P1819" s="2" t="s">
        <v>59</v>
      </c>
      <c r="Q1819" s="2" t="s">
        <v>59</v>
      </c>
      <c r="R1819" s="2" t="s">
        <v>58</v>
      </c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2" t="s">
        <v>51</v>
      </c>
      <c r="AW1819" s="2" t="s">
        <v>3813</v>
      </c>
      <c r="AX1819" s="2" t="s">
        <v>51</v>
      </c>
      <c r="AY1819" s="2" t="s">
        <v>51</v>
      </c>
    </row>
    <row r="1820" spans="1:51" ht="30" customHeight="1" x14ac:dyDescent="0.4">
      <c r="A1820" s="8" t="s">
        <v>3802</v>
      </c>
      <c r="B1820" s="8" t="s">
        <v>3814</v>
      </c>
      <c r="C1820" s="8" t="s">
        <v>1457</v>
      </c>
      <c r="D1820" s="9">
        <v>0.06</v>
      </c>
      <c r="E1820" s="12" t="e">
        <f>#REF!</f>
        <v>#REF!</v>
      </c>
      <c r="F1820" s="13" t="e">
        <f>TRUNC(E1820*D1820,1)</f>
        <v>#REF!</v>
      </c>
      <c r="G1820" s="12" t="e">
        <f>#REF!</f>
        <v>#REF!</v>
      </c>
      <c r="H1820" s="13" t="e">
        <f>TRUNC(G1820*D1820,1)</f>
        <v>#REF!</v>
      </c>
      <c r="I1820" s="12" t="e">
        <f>#REF!</f>
        <v>#REF!</v>
      </c>
      <c r="J1820" s="13" t="e">
        <f>TRUNC(I1820*D1820,1)</f>
        <v>#REF!</v>
      </c>
      <c r="K1820" s="12" t="e">
        <f t="shared" si="262"/>
        <v>#REF!</v>
      </c>
      <c r="L1820" s="13" t="e">
        <f t="shared" si="262"/>
        <v>#REF!</v>
      </c>
      <c r="M1820" s="8" t="s">
        <v>3815</v>
      </c>
      <c r="N1820" s="2" t="s">
        <v>2656</v>
      </c>
      <c r="O1820" s="2" t="s">
        <v>3816</v>
      </c>
      <c r="P1820" s="2" t="s">
        <v>59</v>
      </c>
      <c r="Q1820" s="2" t="s">
        <v>59</v>
      </c>
      <c r="R1820" s="2" t="s">
        <v>58</v>
      </c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2" t="s">
        <v>51</v>
      </c>
      <c r="AW1820" s="2" t="s">
        <v>3817</v>
      </c>
      <c r="AX1820" s="2" t="s">
        <v>51</v>
      </c>
      <c r="AY1820" s="2" t="s">
        <v>51</v>
      </c>
    </row>
    <row r="1821" spans="1:51" ht="30" customHeight="1" x14ac:dyDescent="0.4">
      <c r="A1821" s="8" t="s">
        <v>3818</v>
      </c>
      <c r="B1821" s="8" t="s">
        <v>3819</v>
      </c>
      <c r="C1821" s="8" t="s">
        <v>1686</v>
      </c>
      <c r="D1821" s="9">
        <v>0.5</v>
      </c>
      <c r="E1821" s="12" t="e">
        <f>#REF!</f>
        <v>#REF!</v>
      </c>
      <c r="F1821" s="13" t="e">
        <f>TRUNC(E1821*D1821,1)</f>
        <v>#REF!</v>
      </c>
      <c r="G1821" s="12" t="e">
        <f>#REF!</f>
        <v>#REF!</v>
      </c>
      <c r="H1821" s="13" t="e">
        <f>TRUNC(G1821*D1821,1)</f>
        <v>#REF!</v>
      </c>
      <c r="I1821" s="12" t="e">
        <f>#REF!</f>
        <v>#REF!</v>
      </c>
      <c r="J1821" s="13" t="e">
        <f>TRUNC(I1821*D1821,1)</f>
        <v>#REF!</v>
      </c>
      <c r="K1821" s="12" t="e">
        <f t="shared" si="262"/>
        <v>#REF!</v>
      </c>
      <c r="L1821" s="13" t="e">
        <f t="shared" si="262"/>
        <v>#REF!</v>
      </c>
      <c r="M1821" s="8" t="s">
        <v>3820</v>
      </c>
      <c r="N1821" s="2" t="s">
        <v>2656</v>
      </c>
      <c r="O1821" s="2" t="s">
        <v>3821</v>
      </c>
      <c r="P1821" s="2" t="s">
        <v>59</v>
      </c>
      <c r="Q1821" s="2" t="s">
        <v>59</v>
      </c>
      <c r="R1821" s="2" t="s">
        <v>58</v>
      </c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2" t="s">
        <v>51</v>
      </c>
      <c r="AW1821" s="2" t="s">
        <v>3822</v>
      </c>
      <c r="AX1821" s="2" t="s">
        <v>51</v>
      </c>
      <c r="AY1821" s="2" t="s">
        <v>51</v>
      </c>
    </row>
    <row r="1822" spans="1:51" ht="30" customHeight="1" x14ac:dyDescent="0.4">
      <c r="A1822" s="8" t="s">
        <v>1406</v>
      </c>
      <c r="B1822" s="8" t="s">
        <v>51</v>
      </c>
      <c r="C1822" s="8" t="s">
        <v>51</v>
      </c>
      <c r="D1822" s="9"/>
      <c r="E1822" s="12"/>
      <c r="F1822" s="13" t="e">
        <f>TRUNC(SUMIF(N1818:N1821, N1817, F1818:F1821),0)</f>
        <v>#REF!</v>
      </c>
      <c r="G1822" s="12"/>
      <c r="H1822" s="13" t="e">
        <f>TRUNC(SUMIF(N1818:N1821, N1817, H1818:H1821),0)</f>
        <v>#REF!</v>
      </c>
      <c r="I1822" s="12"/>
      <c r="J1822" s="13" t="e">
        <f>TRUNC(SUMIF(N1818:N1821, N1817, J1818:J1821),0)</f>
        <v>#REF!</v>
      </c>
      <c r="K1822" s="12"/>
      <c r="L1822" s="13" t="e">
        <f>F1822+H1822+J1822</f>
        <v>#REF!</v>
      </c>
      <c r="M1822" s="8" t="s">
        <v>51</v>
      </c>
      <c r="N1822" s="2" t="s">
        <v>99</v>
      </c>
      <c r="O1822" s="2" t="s">
        <v>99</v>
      </c>
      <c r="P1822" s="2" t="s">
        <v>51</v>
      </c>
      <c r="Q1822" s="2" t="s">
        <v>51</v>
      </c>
      <c r="R1822" s="2" t="s">
        <v>51</v>
      </c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2" t="s">
        <v>51</v>
      </c>
      <c r="AW1822" s="2" t="s">
        <v>51</v>
      </c>
      <c r="AX1822" s="2" t="s">
        <v>51</v>
      </c>
      <c r="AY1822" s="2" t="s">
        <v>51</v>
      </c>
    </row>
    <row r="1823" spans="1:51" ht="30" customHeight="1" x14ac:dyDescent="0.4">
      <c r="A1823" s="9"/>
      <c r="B1823" s="9"/>
      <c r="C1823" s="9"/>
      <c r="D1823" s="9"/>
      <c r="E1823" s="12"/>
      <c r="F1823" s="13"/>
      <c r="G1823" s="12"/>
      <c r="H1823" s="13"/>
      <c r="I1823" s="12"/>
      <c r="J1823" s="13"/>
      <c r="K1823" s="12"/>
      <c r="L1823" s="13"/>
      <c r="M1823" s="9"/>
    </row>
    <row r="1824" spans="1:51" ht="30" customHeight="1" x14ac:dyDescent="0.4">
      <c r="A1824" s="110" t="s">
        <v>3823</v>
      </c>
      <c r="B1824" s="110"/>
      <c r="C1824" s="110"/>
      <c r="D1824" s="110"/>
      <c r="E1824" s="111"/>
      <c r="F1824" s="112"/>
      <c r="G1824" s="111"/>
      <c r="H1824" s="112"/>
      <c r="I1824" s="111"/>
      <c r="J1824" s="112"/>
      <c r="K1824" s="111"/>
      <c r="L1824" s="112"/>
      <c r="M1824" s="110"/>
      <c r="N1824" s="1" t="s">
        <v>2661</v>
      </c>
    </row>
    <row r="1825" spans="1:51" ht="30" customHeight="1" x14ac:dyDescent="0.4">
      <c r="A1825" s="8" t="s">
        <v>3824</v>
      </c>
      <c r="B1825" s="8" t="s">
        <v>3825</v>
      </c>
      <c r="C1825" s="8" t="s">
        <v>115</v>
      </c>
      <c r="D1825" s="9">
        <v>1</v>
      </c>
      <c r="E1825" s="12" t="e">
        <f>일위대가목록!E298</f>
        <v>#REF!</v>
      </c>
      <c r="F1825" s="13" t="e">
        <f>TRUNC(E1825*D1825,1)</f>
        <v>#REF!</v>
      </c>
      <c r="G1825" s="12" t="e">
        <f>일위대가목록!F298</f>
        <v>#REF!</v>
      </c>
      <c r="H1825" s="13" t="e">
        <f>TRUNC(G1825*D1825,1)</f>
        <v>#REF!</v>
      </c>
      <c r="I1825" s="12" t="e">
        <f>일위대가목록!G298</f>
        <v>#REF!</v>
      </c>
      <c r="J1825" s="13" t="e">
        <f>TRUNC(I1825*D1825,1)</f>
        <v>#REF!</v>
      </c>
      <c r="K1825" s="12" t="e">
        <f>TRUNC(E1825+G1825+I1825,1)</f>
        <v>#REF!</v>
      </c>
      <c r="L1825" s="13" t="e">
        <f>TRUNC(F1825+H1825+J1825,1)</f>
        <v>#REF!</v>
      </c>
      <c r="M1825" s="8" t="s">
        <v>3826</v>
      </c>
      <c r="N1825" s="2" t="s">
        <v>2661</v>
      </c>
      <c r="O1825" s="2" t="s">
        <v>3827</v>
      </c>
      <c r="P1825" s="2" t="s">
        <v>58</v>
      </c>
      <c r="Q1825" s="2" t="s">
        <v>59</v>
      </c>
      <c r="R1825" s="2" t="s">
        <v>59</v>
      </c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2" t="s">
        <v>51</v>
      </c>
      <c r="AW1825" s="2" t="s">
        <v>3828</v>
      </c>
      <c r="AX1825" s="2" t="s">
        <v>51</v>
      </c>
      <c r="AY1825" s="2" t="s">
        <v>51</v>
      </c>
    </row>
    <row r="1826" spans="1:51" ht="30" customHeight="1" x14ac:dyDescent="0.4">
      <c r="A1826" s="8" t="s">
        <v>2643</v>
      </c>
      <c r="B1826" s="8" t="s">
        <v>2644</v>
      </c>
      <c r="C1826" s="8" t="s">
        <v>115</v>
      </c>
      <c r="D1826" s="9">
        <v>1</v>
      </c>
      <c r="E1826" s="12" t="e">
        <f>일위대가목록!E293</f>
        <v>#REF!</v>
      </c>
      <c r="F1826" s="13" t="e">
        <f>TRUNC(E1826*D1826,1)</f>
        <v>#REF!</v>
      </c>
      <c r="G1826" s="12" t="e">
        <f>일위대가목록!F293</f>
        <v>#REF!</v>
      </c>
      <c r="H1826" s="13" t="e">
        <f>TRUNC(G1826*D1826,1)</f>
        <v>#REF!</v>
      </c>
      <c r="I1826" s="12" t="e">
        <f>일위대가목록!G293</f>
        <v>#REF!</v>
      </c>
      <c r="J1826" s="13" t="e">
        <f>TRUNC(I1826*D1826,1)</f>
        <v>#REF!</v>
      </c>
      <c r="K1826" s="12" t="e">
        <f>TRUNC(E1826+G1826+I1826,1)</f>
        <v>#REF!</v>
      </c>
      <c r="L1826" s="13" t="e">
        <f>TRUNC(F1826+H1826+J1826,1)</f>
        <v>#REF!</v>
      </c>
      <c r="M1826" s="8" t="s">
        <v>2645</v>
      </c>
      <c r="N1826" s="2" t="s">
        <v>2661</v>
      </c>
      <c r="O1826" s="2" t="s">
        <v>2646</v>
      </c>
      <c r="P1826" s="2" t="s">
        <v>58</v>
      </c>
      <c r="Q1826" s="2" t="s">
        <v>59</v>
      </c>
      <c r="R1826" s="2" t="s">
        <v>59</v>
      </c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2" t="s">
        <v>51</v>
      </c>
      <c r="AW1826" s="2" t="s">
        <v>3829</v>
      </c>
      <c r="AX1826" s="2" t="s">
        <v>51</v>
      </c>
      <c r="AY1826" s="2" t="s">
        <v>51</v>
      </c>
    </row>
    <row r="1827" spans="1:51" ht="30" customHeight="1" x14ac:dyDescent="0.4">
      <c r="A1827" s="8" t="s">
        <v>1406</v>
      </c>
      <c r="B1827" s="8" t="s">
        <v>51</v>
      </c>
      <c r="C1827" s="8" t="s">
        <v>51</v>
      </c>
      <c r="D1827" s="9"/>
      <c r="E1827" s="12"/>
      <c r="F1827" s="13" t="e">
        <f>TRUNC(SUMIF(N1825:N1826, N1824, F1825:F1826),0)</f>
        <v>#REF!</v>
      </c>
      <c r="G1827" s="12"/>
      <c r="H1827" s="13" t="e">
        <f>TRUNC(SUMIF(N1825:N1826, N1824, H1825:H1826),0)</f>
        <v>#REF!</v>
      </c>
      <c r="I1827" s="12"/>
      <c r="J1827" s="13" t="e">
        <f>TRUNC(SUMIF(N1825:N1826, N1824, J1825:J1826),0)</f>
        <v>#REF!</v>
      </c>
      <c r="K1827" s="12"/>
      <c r="L1827" s="13" t="e">
        <f>F1827+H1827+J1827</f>
        <v>#REF!</v>
      </c>
      <c r="M1827" s="8" t="s">
        <v>51</v>
      </c>
      <c r="N1827" s="2" t="s">
        <v>99</v>
      </c>
      <c r="O1827" s="2" t="s">
        <v>99</v>
      </c>
      <c r="P1827" s="2" t="s">
        <v>51</v>
      </c>
      <c r="Q1827" s="2" t="s">
        <v>51</v>
      </c>
      <c r="R1827" s="2" t="s">
        <v>51</v>
      </c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2" t="s">
        <v>51</v>
      </c>
      <c r="AW1827" s="2" t="s">
        <v>51</v>
      </c>
      <c r="AX1827" s="2" t="s">
        <v>51</v>
      </c>
      <c r="AY1827" s="2" t="s">
        <v>51</v>
      </c>
    </row>
    <row r="1828" spans="1:51" ht="30" customHeight="1" x14ac:dyDescent="0.4">
      <c r="A1828" s="9"/>
      <c r="B1828" s="9"/>
      <c r="C1828" s="9"/>
      <c r="D1828" s="9"/>
      <c r="E1828" s="12"/>
      <c r="F1828" s="13"/>
      <c r="G1828" s="12"/>
      <c r="H1828" s="13"/>
      <c r="I1828" s="12"/>
      <c r="J1828" s="13"/>
      <c r="K1828" s="12"/>
      <c r="L1828" s="13"/>
      <c r="M1828" s="9"/>
    </row>
    <row r="1829" spans="1:51" ht="30" customHeight="1" x14ac:dyDescent="0.4">
      <c r="A1829" s="110" t="s">
        <v>3830</v>
      </c>
      <c r="B1829" s="110"/>
      <c r="C1829" s="110"/>
      <c r="D1829" s="110"/>
      <c r="E1829" s="111"/>
      <c r="F1829" s="112"/>
      <c r="G1829" s="111"/>
      <c r="H1829" s="112"/>
      <c r="I1829" s="111"/>
      <c r="J1829" s="112"/>
      <c r="K1829" s="111"/>
      <c r="L1829" s="112"/>
      <c r="M1829" s="110"/>
      <c r="N1829" s="1" t="s">
        <v>2666</v>
      </c>
    </row>
    <row r="1830" spans="1:51" ht="30" customHeight="1" x14ac:dyDescent="0.4">
      <c r="A1830" s="8" t="s">
        <v>3831</v>
      </c>
      <c r="B1830" s="8" t="s">
        <v>51</v>
      </c>
      <c r="C1830" s="8" t="s">
        <v>1457</v>
      </c>
      <c r="D1830" s="9">
        <v>0.32500000000000001</v>
      </c>
      <c r="E1830" s="12" t="e">
        <f>#REF!</f>
        <v>#REF!</v>
      </c>
      <c r="F1830" s="13" t="e">
        <f>TRUNC(E1830*D1830,1)</f>
        <v>#REF!</v>
      </c>
      <c r="G1830" s="12" t="e">
        <f>#REF!</f>
        <v>#REF!</v>
      </c>
      <c r="H1830" s="13" t="e">
        <f>TRUNC(G1830*D1830,1)</f>
        <v>#REF!</v>
      </c>
      <c r="I1830" s="12" t="e">
        <f>#REF!</f>
        <v>#REF!</v>
      </c>
      <c r="J1830" s="13" t="e">
        <f>TRUNC(I1830*D1830,1)</f>
        <v>#REF!</v>
      </c>
      <c r="K1830" s="12" t="e">
        <f>TRUNC(E1830+G1830+I1830,1)</f>
        <v>#REF!</v>
      </c>
      <c r="L1830" s="13" t="e">
        <f>TRUNC(F1830+H1830+J1830,1)</f>
        <v>#REF!</v>
      </c>
      <c r="M1830" s="8" t="s">
        <v>3832</v>
      </c>
      <c r="N1830" s="2" t="s">
        <v>2666</v>
      </c>
      <c r="O1830" s="2" t="s">
        <v>3833</v>
      </c>
      <c r="P1830" s="2" t="s">
        <v>59</v>
      </c>
      <c r="Q1830" s="2" t="s">
        <v>59</v>
      </c>
      <c r="R1830" s="2" t="s">
        <v>58</v>
      </c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2" t="s">
        <v>51</v>
      </c>
      <c r="AW1830" s="2" t="s">
        <v>3834</v>
      </c>
      <c r="AX1830" s="2" t="s">
        <v>51</v>
      </c>
      <c r="AY1830" s="2" t="s">
        <v>51</v>
      </c>
    </row>
    <row r="1831" spans="1:51" ht="30" customHeight="1" x14ac:dyDescent="0.4">
      <c r="A1831" s="8" t="s">
        <v>3802</v>
      </c>
      <c r="B1831" s="8" t="s">
        <v>3803</v>
      </c>
      <c r="C1831" s="8" t="s">
        <v>1457</v>
      </c>
      <c r="D1831" s="9">
        <v>0.45300000000000001</v>
      </c>
      <c r="E1831" s="12" t="e">
        <f>#REF!</f>
        <v>#REF!</v>
      </c>
      <c r="F1831" s="13" t="e">
        <f>TRUNC(E1831*D1831,1)</f>
        <v>#REF!</v>
      </c>
      <c r="G1831" s="12" t="e">
        <f>#REF!</f>
        <v>#REF!</v>
      </c>
      <c r="H1831" s="13" t="e">
        <f>TRUNC(G1831*D1831,1)</f>
        <v>#REF!</v>
      </c>
      <c r="I1831" s="12" t="e">
        <f>#REF!</f>
        <v>#REF!</v>
      </c>
      <c r="J1831" s="13" t="e">
        <f>TRUNC(I1831*D1831,1)</f>
        <v>#REF!</v>
      </c>
      <c r="K1831" s="12" t="e">
        <f>TRUNC(E1831+G1831+I1831,1)</f>
        <v>#REF!</v>
      </c>
      <c r="L1831" s="13" t="e">
        <f>TRUNC(F1831+H1831+J1831,1)</f>
        <v>#REF!</v>
      </c>
      <c r="M1831" s="8" t="s">
        <v>3804</v>
      </c>
      <c r="N1831" s="2" t="s">
        <v>2666</v>
      </c>
      <c r="O1831" s="2" t="s">
        <v>3805</v>
      </c>
      <c r="P1831" s="2" t="s">
        <v>59</v>
      </c>
      <c r="Q1831" s="2" t="s">
        <v>59</v>
      </c>
      <c r="R1831" s="2" t="s">
        <v>58</v>
      </c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2" t="s">
        <v>51</v>
      </c>
      <c r="AW1831" s="2" t="s">
        <v>3835</v>
      </c>
      <c r="AX1831" s="2" t="s">
        <v>51</v>
      </c>
      <c r="AY1831" s="2" t="s">
        <v>51</v>
      </c>
    </row>
    <row r="1832" spans="1:51" ht="30" customHeight="1" x14ac:dyDescent="0.4">
      <c r="A1832" s="8" t="s">
        <v>1406</v>
      </c>
      <c r="B1832" s="8" t="s">
        <v>51</v>
      </c>
      <c r="C1832" s="8" t="s">
        <v>51</v>
      </c>
      <c r="D1832" s="9"/>
      <c r="E1832" s="12"/>
      <c r="F1832" s="13" t="e">
        <f>TRUNC(SUMIF(N1830:N1831, N1829, F1830:F1831),0)</f>
        <v>#REF!</v>
      </c>
      <c r="G1832" s="12"/>
      <c r="H1832" s="13" t="e">
        <f>TRUNC(SUMIF(N1830:N1831, N1829, H1830:H1831),0)</f>
        <v>#REF!</v>
      </c>
      <c r="I1832" s="12"/>
      <c r="J1832" s="13" t="e">
        <f>TRUNC(SUMIF(N1830:N1831, N1829, J1830:J1831),0)</f>
        <v>#REF!</v>
      </c>
      <c r="K1832" s="12"/>
      <c r="L1832" s="13" t="e">
        <f>F1832+H1832+J1832</f>
        <v>#REF!</v>
      </c>
      <c r="M1832" s="8" t="s">
        <v>51</v>
      </c>
      <c r="N1832" s="2" t="s">
        <v>99</v>
      </c>
      <c r="O1832" s="2" t="s">
        <v>99</v>
      </c>
      <c r="P1832" s="2" t="s">
        <v>51</v>
      </c>
      <c r="Q1832" s="2" t="s">
        <v>51</v>
      </c>
      <c r="R1832" s="2" t="s">
        <v>51</v>
      </c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2" t="s">
        <v>51</v>
      </c>
      <c r="AW1832" s="2" t="s">
        <v>51</v>
      </c>
      <c r="AX1832" s="2" t="s">
        <v>51</v>
      </c>
      <c r="AY1832" s="2" t="s">
        <v>51</v>
      </c>
    </row>
    <row r="1833" spans="1:51" ht="30" customHeight="1" x14ac:dyDescent="0.4">
      <c r="A1833" s="9"/>
      <c r="B1833" s="9"/>
      <c r="C1833" s="9"/>
      <c r="D1833" s="9"/>
      <c r="E1833" s="12"/>
      <c r="F1833" s="13"/>
      <c r="G1833" s="12"/>
      <c r="H1833" s="13"/>
      <c r="I1833" s="12"/>
      <c r="J1833" s="13"/>
      <c r="K1833" s="12"/>
      <c r="L1833" s="13"/>
      <c r="M1833" s="9"/>
    </row>
    <row r="1834" spans="1:51" ht="30" customHeight="1" x14ac:dyDescent="0.4">
      <c r="A1834" s="110" t="s">
        <v>3836</v>
      </c>
      <c r="B1834" s="110"/>
      <c r="C1834" s="110"/>
      <c r="D1834" s="110"/>
      <c r="E1834" s="111"/>
      <c r="F1834" s="112"/>
      <c r="G1834" s="111"/>
      <c r="H1834" s="112"/>
      <c r="I1834" s="111"/>
      <c r="J1834" s="112"/>
      <c r="K1834" s="111"/>
      <c r="L1834" s="112"/>
      <c r="M1834" s="110"/>
      <c r="N1834" s="1" t="s">
        <v>3827</v>
      </c>
    </row>
    <row r="1835" spans="1:51" ht="30" customHeight="1" x14ac:dyDescent="0.4">
      <c r="A1835" s="8" t="s">
        <v>3650</v>
      </c>
      <c r="B1835" s="8" t="s">
        <v>1514</v>
      </c>
      <c r="C1835" s="8" t="s">
        <v>1515</v>
      </c>
      <c r="D1835" s="9">
        <v>3.5000000000000003E-2</v>
      </c>
      <c r="E1835" s="12" t="e">
        <f>#REF!</f>
        <v>#REF!</v>
      </c>
      <c r="F1835" s="13" t="e">
        <f>TRUNC(E1835*D1835,1)</f>
        <v>#REF!</v>
      </c>
      <c r="G1835" s="12" t="e">
        <f>#REF!</f>
        <v>#REF!</v>
      </c>
      <c r="H1835" s="13" t="e">
        <f>TRUNC(G1835*D1835,1)</f>
        <v>#REF!</v>
      </c>
      <c r="I1835" s="12" t="e">
        <f>#REF!</f>
        <v>#REF!</v>
      </c>
      <c r="J1835" s="13" t="e">
        <f>TRUNC(I1835*D1835,1)</f>
        <v>#REF!</v>
      </c>
      <c r="K1835" s="12" t="e">
        <f t="shared" ref="K1835:L1837" si="263">TRUNC(E1835+G1835+I1835,1)</f>
        <v>#REF!</v>
      </c>
      <c r="L1835" s="13" t="e">
        <f t="shared" si="263"/>
        <v>#REF!</v>
      </c>
      <c r="M1835" s="8" t="s">
        <v>3651</v>
      </c>
      <c r="N1835" s="2" t="s">
        <v>3827</v>
      </c>
      <c r="O1835" s="2" t="s">
        <v>3652</v>
      </c>
      <c r="P1835" s="2" t="s">
        <v>59</v>
      </c>
      <c r="Q1835" s="2" t="s">
        <v>59</v>
      </c>
      <c r="R1835" s="2" t="s">
        <v>58</v>
      </c>
      <c r="S1835" s="3"/>
      <c r="T1835" s="3"/>
      <c r="U1835" s="3"/>
      <c r="V1835" s="3">
        <v>1</v>
      </c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2" t="s">
        <v>51</v>
      </c>
      <c r="AW1835" s="2" t="s">
        <v>3838</v>
      </c>
      <c r="AX1835" s="2" t="s">
        <v>51</v>
      </c>
      <c r="AY1835" s="2" t="s">
        <v>51</v>
      </c>
    </row>
    <row r="1836" spans="1:51" ht="30" customHeight="1" x14ac:dyDescent="0.4">
      <c r="A1836" s="8" t="s">
        <v>1518</v>
      </c>
      <c r="B1836" s="8" t="s">
        <v>1514</v>
      </c>
      <c r="C1836" s="8" t="s">
        <v>1515</v>
      </c>
      <c r="D1836" s="9">
        <v>0.01</v>
      </c>
      <c r="E1836" s="12" t="e">
        <f>#REF!</f>
        <v>#REF!</v>
      </c>
      <c r="F1836" s="13" t="e">
        <f>TRUNC(E1836*D1836,1)</f>
        <v>#REF!</v>
      </c>
      <c r="G1836" s="12" t="e">
        <f>#REF!</f>
        <v>#REF!</v>
      </c>
      <c r="H1836" s="13" t="e">
        <f>TRUNC(G1836*D1836,1)</f>
        <v>#REF!</v>
      </c>
      <c r="I1836" s="12" t="e">
        <f>#REF!</f>
        <v>#REF!</v>
      </c>
      <c r="J1836" s="13" t="e">
        <f>TRUNC(I1836*D1836,1)</f>
        <v>#REF!</v>
      </c>
      <c r="K1836" s="12" t="e">
        <f t="shared" si="263"/>
        <v>#REF!</v>
      </c>
      <c r="L1836" s="13" t="e">
        <f t="shared" si="263"/>
        <v>#REF!</v>
      </c>
      <c r="M1836" s="8" t="s">
        <v>1562</v>
      </c>
      <c r="N1836" s="2" t="s">
        <v>3827</v>
      </c>
      <c r="O1836" s="2" t="s">
        <v>1519</v>
      </c>
      <c r="P1836" s="2" t="s">
        <v>59</v>
      </c>
      <c r="Q1836" s="2" t="s">
        <v>59</v>
      </c>
      <c r="R1836" s="2" t="s">
        <v>58</v>
      </c>
      <c r="S1836" s="3"/>
      <c r="T1836" s="3"/>
      <c r="U1836" s="3"/>
      <c r="V1836" s="3">
        <v>1</v>
      </c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2" t="s">
        <v>51</v>
      </c>
      <c r="AW1836" s="2" t="s">
        <v>3839</v>
      </c>
      <c r="AX1836" s="2" t="s">
        <v>51</v>
      </c>
      <c r="AY1836" s="2" t="s">
        <v>51</v>
      </c>
    </row>
    <row r="1837" spans="1:51" ht="30" customHeight="1" x14ac:dyDescent="0.4">
      <c r="A1837" s="8" t="s">
        <v>3655</v>
      </c>
      <c r="B1837" s="8" t="s">
        <v>3579</v>
      </c>
      <c r="C1837" s="8" t="s">
        <v>97</v>
      </c>
      <c r="D1837" s="9">
        <v>1</v>
      </c>
      <c r="E1837" s="12" t="e">
        <f>TRUNC(SUMIF(V1835:V1837, RIGHTB(O1837, 1), H1835:H1837)*U1837, 2)</f>
        <v>#REF!</v>
      </c>
      <c r="F1837" s="13" t="e">
        <f>TRUNC(E1837*D1837,1)</f>
        <v>#REF!</v>
      </c>
      <c r="G1837" s="12">
        <v>0</v>
      </c>
      <c r="H1837" s="13">
        <f>TRUNC(G1837*D1837,1)</f>
        <v>0</v>
      </c>
      <c r="I1837" s="12">
        <v>0</v>
      </c>
      <c r="J1837" s="13">
        <f>TRUNC(I1837*D1837,1)</f>
        <v>0</v>
      </c>
      <c r="K1837" s="12" t="e">
        <f t="shared" si="263"/>
        <v>#REF!</v>
      </c>
      <c r="L1837" s="13" t="e">
        <f t="shared" si="263"/>
        <v>#REF!</v>
      </c>
      <c r="M1837" s="8" t="s">
        <v>51</v>
      </c>
      <c r="N1837" s="2" t="s">
        <v>3827</v>
      </c>
      <c r="O1837" s="2" t="s">
        <v>1367</v>
      </c>
      <c r="P1837" s="2" t="s">
        <v>59</v>
      </c>
      <c r="Q1837" s="2" t="s">
        <v>59</v>
      </c>
      <c r="R1837" s="2" t="s">
        <v>59</v>
      </c>
      <c r="S1837" s="3">
        <v>1</v>
      </c>
      <c r="T1837" s="3">
        <v>0</v>
      </c>
      <c r="U1837" s="3">
        <v>0.04</v>
      </c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2" t="s">
        <v>51</v>
      </c>
      <c r="AW1837" s="2" t="s">
        <v>3840</v>
      </c>
      <c r="AX1837" s="2" t="s">
        <v>51</v>
      </c>
      <c r="AY1837" s="2" t="s">
        <v>51</v>
      </c>
    </row>
    <row r="1838" spans="1:51" ht="30" customHeight="1" x14ac:dyDescent="0.4">
      <c r="A1838" s="8" t="s">
        <v>1406</v>
      </c>
      <c r="B1838" s="8" t="s">
        <v>51</v>
      </c>
      <c r="C1838" s="8" t="s">
        <v>51</v>
      </c>
      <c r="D1838" s="9"/>
      <c r="E1838" s="12"/>
      <c r="F1838" s="13" t="e">
        <f>TRUNC(SUMIF(N1835:N1837, N1834, F1835:F1837),0)</f>
        <v>#REF!</v>
      </c>
      <c r="G1838" s="12"/>
      <c r="H1838" s="13" t="e">
        <f>TRUNC(SUMIF(N1835:N1837, N1834, H1835:H1837),0)</f>
        <v>#REF!</v>
      </c>
      <c r="I1838" s="12"/>
      <c r="J1838" s="13" t="e">
        <f>TRUNC(SUMIF(N1835:N1837, N1834, J1835:J1837),0)</f>
        <v>#REF!</v>
      </c>
      <c r="K1838" s="12"/>
      <c r="L1838" s="13" t="e">
        <f>F1838+H1838+J1838</f>
        <v>#REF!</v>
      </c>
      <c r="M1838" s="8" t="s">
        <v>51</v>
      </c>
      <c r="N1838" s="2" t="s">
        <v>99</v>
      </c>
      <c r="O1838" s="2" t="s">
        <v>99</v>
      </c>
      <c r="P1838" s="2" t="s">
        <v>51</v>
      </c>
      <c r="Q1838" s="2" t="s">
        <v>51</v>
      </c>
      <c r="R1838" s="2" t="s">
        <v>51</v>
      </c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2" t="s">
        <v>51</v>
      </c>
      <c r="AW1838" s="2" t="s">
        <v>51</v>
      </c>
      <c r="AX1838" s="2" t="s">
        <v>51</v>
      </c>
      <c r="AY1838" s="2" t="s">
        <v>51</v>
      </c>
    </row>
    <row r="1839" spans="1:51" ht="30" customHeight="1" x14ac:dyDescent="0.4">
      <c r="A1839" s="9"/>
      <c r="B1839" s="9"/>
      <c r="C1839" s="9"/>
      <c r="D1839" s="9"/>
      <c r="E1839" s="12"/>
      <c r="F1839" s="13"/>
      <c r="G1839" s="12"/>
      <c r="H1839" s="13"/>
      <c r="I1839" s="12"/>
      <c r="J1839" s="13"/>
      <c r="K1839" s="12"/>
      <c r="L1839" s="13"/>
      <c r="M1839" s="9"/>
    </row>
    <row r="1840" spans="1:51" ht="30" customHeight="1" x14ac:dyDescent="0.4">
      <c r="A1840" s="110" t="s">
        <v>3841</v>
      </c>
      <c r="B1840" s="110"/>
      <c r="C1840" s="110"/>
      <c r="D1840" s="110"/>
      <c r="E1840" s="111"/>
      <c r="F1840" s="112"/>
      <c r="G1840" s="111"/>
      <c r="H1840" s="112"/>
      <c r="I1840" s="111"/>
      <c r="J1840" s="112"/>
      <c r="K1840" s="111"/>
      <c r="L1840" s="112"/>
      <c r="M1840" s="110"/>
      <c r="N1840" s="1" t="s">
        <v>2674</v>
      </c>
    </row>
    <row r="1841" spans="1:51" ht="30" customHeight="1" x14ac:dyDescent="0.4">
      <c r="A1841" s="8" t="s">
        <v>3650</v>
      </c>
      <c r="B1841" s="8" t="s">
        <v>1514</v>
      </c>
      <c r="C1841" s="8" t="s">
        <v>1515</v>
      </c>
      <c r="D1841" s="9">
        <v>0.01</v>
      </c>
      <c r="E1841" s="12" t="e">
        <f>#REF!</f>
        <v>#REF!</v>
      </c>
      <c r="F1841" s="13" t="e">
        <f>TRUNC(E1841*D1841,1)</f>
        <v>#REF!</v>
      </c>
      <c r="G1841" s="12" t="e">
        <f>#REF!</f>
        <v>#REF!</v>
      </c>
      <c r="H1841" s="13" t="e">
        <f>TRUNC(G1841*D1841,1)</f>
        <v>#REF!</v>
      </c>
      <c r="I1841" s="12" t="e">
        <f>#REF!</f>
        <v>#REF!</v>
      </c>
      <c r="J1841" s="13" t="e">
        <f>TRUNC(I1841*D1841,1)</f>
        <v>#REF!</v>
      </c>
      <c r="K1841" s="12" t="e">
        <f t="shared" ref="K1841:L1843" si="264">TRUNC(E1841+G1841+I1841,1)</f>
        <v>#REF!</v>
      </c>
      <c r="L1841" s="13" t="e">
        <f t="shared" si="264"/>
        <v>#REF!</v>
      </c>
      <c r="M1841" s="8" t="s">
        <v>3651</v>
      </c>
      <c r="N1841" s="2" t="s">
        <v>2674</v>
      </c>
      <c r="O1841" s="2" t="s">
        <v>3652</v>
      </c>
      <c r="P1841" s="2" t="s">
        <v>59</v>
      </c>
      <c r="Q1841" s="2" t="s">
        <v>59</v>
      </c>
      <c r="R1841" s="2" t="s">
        <v>58</v>
      </c>
      <c r="S1841" s="3"/>
      <c r="T1841" s="3"/>
      <c r="U1841" s="3"/>
      <c r="V1841" s="3">
        <v>1</v>
      </c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2" t="s">
        <v>51</v>
      </c>
      <c r="AW1841" s="2" t="s">
        <v>3843</v>
      </c>
      <c r="AX1841" s="2" t="s">
        <v>51</v>
      </c>
      <c r="AY1841" s="2" t="s">
        <v>51</v>
      </c>
    </row>
    <row r="1842" spans="1:51" ht="30" customHeight="1" x14ac:dyDescent="0.4">
      <c r="A1842" s="8" t="s">
        <v>1518</v>
      </c>
      <c r="B1842" s="8" t="s">
        <v>1514</v>
      </c>
      <c r="C1842" s="8" t="s">
        <v>1515</v>
      </c>
      <c r="D1842" s="9">
        <v>1E-3</v>
      </c>
      <c r="E1842" s="12" t="e">
        <f>#REF!</f>
        <v>#REF!</v>
      </c>
      <c r="F1842" s="13" t="e">
        <f>TRUNC(E1842*D1842,1)</f>
        <v>#REF!</v>
      </c>
      <c r="G1842" s="12" t="e">
        <f>#REF!</f>
        <v>#REF!</v>
      </c>
      <c r="H1842" s="13" t="e">
        <f>TRUNC(G1842*D1842,1)</f>
        <v>#REF!</v>
      </c>
      <c r="I1842" s="12" t="e">
        <f>#REF!</f>
        <v>#REF!</v>
      </c>
      <c r="J1842" s="13" t="e">
        <f>TRUNC(I1842*D1842,1)</f>
        <v>#REF!</v>
      </c>
      <c r="K1842" s="12" t="e">
        <f t="shared" si="264"/>
        <v>#REF!</v>
      </c>
      <c r="L1842" s="13" t="e">
        <f t="shared" si="264"/>
        <v>#REF!</v>
      </c>
      <c r="M1842" s="8" t="s">
        <v>1562</v>
      </c>
      <c r="N1842" s="2" t="s">
        <v>2674</v>
      </c>
      <c r="O1842" s="2" t="s">
        <v>1519</v>
      </c>
      <c r="P1842" s="2" t="s">
        <v>59</v>
      </c>
      <c r="Q1842" s="2" t="s">
        <v>59</v>
      </c>
      <c r="R1842" s="2" t="s">
        <v>58</v>
      </c>
      <c r="S1842" s="3"/>
      <c r="T1842" s="3"/>
      <c r="U1842" s="3"/>
      <c r="V1842" s="3">
        <v>1</v>
      </c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2" t="s">
        <v>51</v>
      </c>
      <c r="AW1842" s="2" t="s">
        <v>3844</v>
      </c>
      <c r="AX1842" s="2" t="s">
        <v>51</v>
      </c>
      <c r="AY1842" s="2" t="s">
        <v>51</v>
      </c>
    </row>
    <row r="1843" spans="1:51" ht="30" customHeight="1" x14ac:dyDescent="0.4">
      <c r="A1843" s="8" t="s">
        <v>3655</v>
      </c>
      <c r="B1843" s="8" t="s">
        <v>1533</v>
      </c>
      <c r="C1843" s="8" t="s">
        <v>97</v>
      </c>
      <c r="D1843" s="9">
        <v>1</v>
      </c>
      <c r="E1843" s="12" t="e">
        <f>TRUNC(SUMIF(V1841:V1843, RIGHTB(O1843, 1), H1841:H1843)*U1843, 2)</f>
        <v>#REF!</v>
      </c>
      <c r="F1843" s="13" t="e">
        <f>TRUNC(E1843*D1843,1)</f>
        <v>#REF!</v>
      </c>
      <c r="G1843" s="12">
        <v>0</v>
      </c>
      <c r="H1843" s="13">
        <f>TRUNC(G1843*D1843,1)</f>
        <v>0</v>
      </c>
      <c r="I1843" s="12">
        <v>0</v>
      </c>
      <c r="J1843" s="13">
        <f>TRUNC(I1843*D1843,1)</f>
        <v>0</v>
      </c>
      <c r="K1843" s="12" t="e">
        <f t="shared" si="264"/>
        <v>#REF!</v>
      </c>
      <c r="L1843" s="13" t="e">
        <f t="shared" si="264"/>
        <v>#REF!</v>
      </c>
      <c r="M1843" s="8" t="s">
        <v>51</v>
      </c>
      <c r="N1843" s="2" t="s">
        <v>2674</v>
      </c>
      <c r="O1843" s="2" t="s">
        <v>1367</v>
      </c>
      <c r="P1843" s="2" t="s">
        <v>59</v>
      </c>
      <c r="Q1843" s="2" t="s">
        <v>59</v>
      </c>
      <c r="R1843" s="2" t="s">
        <v>59</v>
      </c>
      <c r="S1843" s="3">
        <v>1</v>
      </c>
      <c r="T1843" s="3">
        <v>0</v>
      </c>
      <c r="U1843" s="3">
        <v>0.03</v>
      </c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2" t="s">
        <v>51</v>
      </c>
      <c r="AW1843" s="2" t="s">
        <v>3845</v>
      </c>
      <c r="AX1843" s="2" t="s">
        <v>51</v>
      </c>
      <c r="AY1843" s="2" t="s">
        <v>51</v>
      </c>
    </row>
    <row r="1844" spans="1:51" ht="30" customHeight="1" x14ac:dyDescent="0.4">
      <c r="A1844" s="8" t="s">
        <v>1406</v>
      </c>
      <c r="B1844" s="8" t="s">
        <v>51</v>
      </c>
      <c r="C1844" s="8" t="s">
        <v>51</v>
      </c>
      <c r="D1844" s="9"/>
      <c r="E1844" s="12"/>
      <c r="F1844" s="13" t="e">
        <f>TRUNC(SUMIF(N1841:N1843, N1840, F1841:F1843),0)</f>
        <v>#REF!</v>
      </c>
      <c r="G1844" s="12"/>
      <c r="H1844" s="13" t="e">
        <f>TRUNC(SUMIF(N1841:N1843, N1840, H1841:H1843),0)</f>
        <v>#REF!</v>
      </c>
      <c r="I1844" s="12"/>
      <c r="J1844" s="13" t="e">
        <f>TRUNC(SUMIF(N1841:N1843, N1840, J1841:J1843),0)</f>
        <v>#REF!</v>
      </c>
      <c r="K1844" s="12"/>
      <c r="L1844" s="13" t="e">
        <f>F1844+H1844+J1844</f>
        <v>#REF!</v>
      </c>
      <c r="M1844" s="8" t="s">
        <v>51</v>
      </c>
      <c r="N1844" s="2" t="s">
        <v>99</v>
      </c>
      <c r="O1844" s="2" t="s">
        <v>99</v>
      </c>
      <c r="P1844" s="2" t="s">
        <v>51</v>
      </c>
      <c r="Q1844" s="2" t="s">
        <v>51</v>
      </c>
      <c r="R1844" s="2" t="s">
        <v>51</v>
      </c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2" t="s">
        <v>51</v>
      </c>
      <c r="AW1844" s="2" t="s">
        <v>51</v>
      </c>
      <c r="AX1844" s="2" t="s">
        <v>51</v>
      </c>
      <c r="AY1844" s="2" t="s">
        <v>51</v>
      </c>
    </row>
    <row r="1845" spans="1:51" ht="30" customHeight="1" x14ac:dyDescent="0.4">
      <c r="A1845" s="9"/>
      <c r="B1845" s="9"/>
      <c r="C1845" s="9"/>
      <c r="D1845" s="9"/>
      <c r="E1845" s="12"/>
      <c r="F1845" s="13"/>
      <c r="G1845" s="12"/>
      <c r="H1845" s="13"/>
      <c r="I1845" s="12"/>
      <c r="J1845" s="13"/>
      <c r="K1845" s="12"/>
      <c r="L1845" s="13"/>
      <c r="M1845" s="9"/>
    </row>
    <row r="1846" spans="1:51" ht="30" customHeight="1" x14ac:dyDescent="0.4">
      <c r="A1846" s="110" t="s">
        <v>3846</v>
      </c>
      <c r="B1846" s="110"/>
      <c r="C1846" s="110"/>
      <c r="D1846" s="110"/>
      <c r="E1846" s="111"/>
      <c r="F1846" s="112"/>
      <c r="G1846" s="111"/>
      <c r="H1846" s="112"/>
      <c r="I1846" s="111"/>
      <c r="J1846" s="112"/>
      <c r="K1846" s="111"/>
      <c r="L1846" s="112"/>
      <c r="M1846" s="110"/>
      <c r="N1846" s="1" t="s">
        <v>2680</v>
      </c>
    </row>
    <row r="1847" spans="1:51" ht="30" customHeight="1" x14ac:dyDescent="0.4">
      <c r="A1847" s="8" t="s">
        <v>3847</v>
      </c>
      <c r="B1847" s="8" t="s">
        <v>3848</v>
      </c>
      <c r="C1847" s="8" t="s">
        <v>1602</v>
      </c>
      <c r="D1847" s="9">
        <v>0.19700000000000001</v>
      </c>
      <c r="E1847" s="12" t="e">
        <f>#REF!</f>
        <v>#REF!</v>
      </c>
      <c r="F1847" s="13" t="e">
        <f>TRUNC(E1847*D1847,1)</f>
        <v>#REF!</v>
      </c>
      <c r="G1847" s="12" t="e">
        <f>#REF!</f>
        <v>#REF!</v>
      </c>
      <c r="H1847" s="13" t="e">
        <f>TRUNC(G1847*D1847,1)</f>
        <v>#REF!</v>
      </c>
      <c r="I1847" s="12" t="e">
        <f>#REF!</f>
        <v>#REF!</v>
      </c>
      <c r="J1847" s="13" t="e">
        <f>TRUNC(I1847*D1847,1)</f>
        <v>#REF!</v>
      </c>
      <c r="K1847" s="12" t="e">
        <f>TRUNC(E1847+G1847+I1847,1)</f>
        <v>#REF!</v>
      </c>
      <c r="L1847" s="13" t="e">
        <f>TRUNC(F1847+H1847+J1847,1)</f>
        <v>#REF!</v>
      </c>
      <c r="M1847" s="8" t="s">
        <v>3849</v>
      </c>
      <c r="N1847" s="2" t="s">
        <v>2680</v>
      </c>
      <c r="O1847" s="2" t="s">
        <v>3850</v>
      </c>
      <c r="P1847" s="2" t="s">
        <v>59</v>
      </c>
      <c r="Q1847" s="2" t="s">
        <v>59</v>
      </c>
      <c r="R1847" s="2" t="s">
        <v>58</v>
      </c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2" t="s">
        <v>51</v>
      </c>
      <c r="AW1847" s="2" t="s">
        <v>3851</v>
      </c>
      <c r="AX1847" s="2" t="s">
        <v>51</v>
      </c>
      <c r="AY1847" s="2" t="s">
        <v>51</v>
      </c>
    </row>
    <row r="1848" spans="1:51" ht="30" customHeight="1" x14ac:dyDescent="0.4">
      <c r="A1848" s="8" t="s">
        <v>1406</v>
      </c>
      <c r="B1848" s="8" t="s">
        <v>51</v>
      </c>
      <c r="C1848" s="8" t="s">
        <v>51</v>
      </c>
      <c r="D1848" s="9"/>
      <c r="E1848" s="12"/>
      <c r="F1848" s="13" t="e">
        <f>TRUNC(SUMIF(N1847:N1847, N1846, F1847:F1847),0)</f>
        <v>#REF!</v>
      </c>
      <c r="G1848" s="12"/>
      <c r="H1848" s="13" t="e">
        <f>TRUNC(SUMIF(N1847:N1847, N1846, H1847:H1847),0)</f>
        <v>#REF!</v>
      </c>
      <c r="I1848" s="12"/>
      <c r="J1848" s="13" t="e">
        <f>TRUNC(SUMIF(N1847:N1847, N1846, J1847:J1847),0)</f>
        <v>#REF!</v>
      </c>
      <c r="K1848" s="12"/>
      <c r="L1848" s="13" t="e">
        <f>F1848+H1848+J1848</f>
        <v>#REF!</v>
      </c>
      <c r="M1848" s="8" t="s">
        <v>51</v>
      </c>
      <c r="N1848" s="2" t="s">
        <v>99</v>
      </c>
      <c r="O1848" s="2" t="s">
        <v>99</v>
      </c>
      <c r="P1848" s="2" t="s">
        <v>51</v>
      </c>
      <c r="Q1848" s="2" t="s">
        <v>51</v>
      </c>
      <c r="R1848" s="2" t="s">
        <v>51</v>
      </c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2" t="s">
        <v>51</v>
      </c>
      <c r="AW1848" s="2" t="s">
        <v>51</v>
      </c>
      <c r="AX1848" s="2" t="s">
        <v>51</v>
      </c>
      <c r="AY1848" s="2" t="s">
        <v>51</v>
      </c>
    </row>
    <row r="1849" spans="1:51" ht="30" customHeight="1" x14ac:dyDescent="0.4">
      <c r="A1849" s="9"/>
      <c r="B1849" s="9"/>
      <c r="C1849" s="9"/>
      <c r="D1849" s="9"/>
      <c r="E1849" s="12"/>
      <c r="F1849" s="13"/>
      <c r="G1849" s="12"/>
      <c r="H1849" s="13"/>
      <c r="I1849" s="12"/>
      <c r="J1849" s="13"/>
      <c r="K1849" s="12"/>
      <c r="L1849" s="13"/>
      <c r="M1849" s="9"/>
    </row>
    <row r="1850" spans="1:51" ht="30" customHeight="1" x14ac:dyDescent="0.4">
      <c r="A1850" s="110" t="s">
        <v>3852</v>
      </c>
      <c r="B1850" s="110"/>
      <c r="C1850" s="110"/>
      <c r="D1850" s="110"/>
      <c r="E1850" s="111"/>
      <c r="F1850" s="112"/>
      <c r="G1850" s="111"/>
      <c r="H1850" s="112"/>
      <c r="I1850" s="111"/>
      <c r="J1850" s="112"/>
      <c r="K1850" s="111"/>
      <c r="L1850" s="112"/>
      <c r="M1850" s="110"/>
      <c r="N1850" s="1" t="s">
        <v>2699</v>
      </c>
    </row>
    <row r="1851" spans="1:51" ht="30" customHeight="1" x14ac:dyDescent="0.4">
      <c r="A1851" s="8" t="s">
        <v>3650</v>
      </c>
      <c r="B1851" s="8" t="s">
        <v>1514</v>
      </c>
      <c r="C1851" s="8" t="s">
        <v>1515</v>
      </c>
      <c r="D1851" s="9">
        <v>0.01</v>
      </c>
      <c r="E1851" s="12" t="e">
        <f>#REF!</f>
        <v>#REF!</v>
      </c>
      <c r="F1851" s="13" t="e">
        <f>TRUNC(E1851*D1851,1)</f>
        <v>#REF!</v>
      </c>
      <c r="G1851" s="12" t="e">
        <f>#REF!</f>
        <v>#REF!</v>
      </c>
      <c r="H1851" s="13" t="e">
        <f>TRUNC(G1851*D1851,1)</f>
        <v>#REF!</v>
      </c>
      <c r="I1851" s="12" t="e">
        <f>#REF!</f>
        <v>#REF!</v>
      </c>
      <c r="J1851" s="13" t="e">
        <f>TRUNC(I1851*D1851,1)</f>
        <v>#REF!</v>
      </c>
      <c r="K1851" s="12" t="e">
        <f t="shared" ref="K1851:L1854" si="265">TRUNC(E1851+G1851+I1851,1)</f>
        <v>#REF!</v>
      </c>
      <c r="L1851" s="13" t="e">
        <f t="shared" si="265"/>
        <v>#REF!</v>
      </c>
      <c r="M1851" s="8" t="s">
        <v>3651</v>
      </c>
      <c r="N1851" s="2" t="s">
        <v>2699</v>
      </c>
      <c r="O1851" s="2" t="s">
        <v>3652</v>
      </c>
      <c r="P1851" s="2" t="s">
        <v>59</v>
      </c>
      <c r="Q1851" s="2" t="s">
        <v>59</v>
      </c>
      <c r="R1851" s="2" t="s">
        <v>58</v>
      </c>
      <c r="S1851" s="3"/>
      <c r="T1851" s="3"/>
      <c r="U1851" s="3"/>
      <c r="V1851" s="3">
        <v>1</v>
      </c>
      <c r="W1851" s="3">
        <v>2</v>
      </c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2" t="s">
        <v>51</v>
      </c>
      <c r="AW1851" s="2" t="s">
        <v>3853</v>
      </c>
      <c r="AX1851" s="2" t="s">
        <v>51</v>
      </c>
      <c r="AY1851" s="2" t="s">
        <v>51</v>
      </c>
    </row>
    <row r="1852" spans="1:51" ht="30" customHeight="1" x14ac:dyDescent="0.4">
      <c r="A1852" s="8" t="s">
        <v>1518</v>
      </c>
      <c r="B1852" s="8" t="s">
        <v>1514</v>
      </c>
      <c r="C1852" s="8" t="s">
        <v>1515</v>
      </c>
      <c r="D1852" s="9">
        <v>1E-3</v>
      </c>
      <c r="E1852" s="12" t="e">
        <f>#REF!</f>
        <v>#REF!</v>
      </c>
      <c r="F1852" s="13" t="e">
        <f>TRUNC(E1852*D1852,1)</f>
        <v>#REF!</v>
      </c>
      <c r="G1852" s="12" t="e">
        <f>#REF!</f>
        <v>#REF!</v>
      </c>
      <c r="H1852" s="13" t="e">
        <f>TRUNC(G1852*D1852,1)</f>
        <v>#REF!</v>
      </c>
      <c r="I1852" s="12" t="e">
        <f>#REF!</f>
        <v>#REF!</v>
      </c>
      <c r="J1852" s="13" t="e">
        <f>TRUNC(I1852*D1852,1)</f>
        <v>#REF!</v>
      </c>
      <c r="K1852" s="12" t="e">
        <f t="shared" si="265"/>
        <v>#REF!</v>
      </c>
      <c r="L1852" s="13" t="e">
        <f t="shared" si="265"/>
        <v>#REF!</v>
      </c>
      <c r="M1852" s="8" t="s">
        <v>1562</v>
      </c>
      <c r="N1852" s="2" t="s">
        <v>2699</v>
      </c>
      <c r="O1852" s="2" t="s">
        <v>1519</v>
      </c>
      <c r="P1852" s="2" t="s">
        <v>59</v>
      </c>
      <c r="Q1852" s="2" t="s">
        <v>59</v>
      </c>
      <c r="R1852" s="2" t="s">
        <v>58</v>
      </c>
      <c r="S1852" s="3"/>
      <c r="T1852" s="3"/>
      <c r="U1852" s="3"/>
      <c r="V1852" s="3">
        <v>1</v>
      </c>
      <c r="W1852" s="3">
        <v>2</v>
      </c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2" t="s">
        <v>51</v>
      </c>
      <c r="AW1852" s="2" t="s">
        <v>3854</v>
      </c>
      <c r="AX1852" s="2" t="s">
        <v>51</v>
      </c>
      <c r="AY1852" s="2" t="s">
        <v>51</v>
      </c>
    </row>
    <row r="1853" spans="1:51" ht="30" customHeight="1" x14ac:dyDescent="0.4">
      <c r="A1853" s="8" t="s">
        <v>3655</v>
      </c>
      <c r="B1853" s="8" t="s">
        <v>1533</v>
      </c>
      <c r="C1853" s="8" t="s">
        <v>97</v>
      </c>
      <c r="D1853" s="9">
        <v>1</v>
      </c>
      <c r="E1853" s="12" t="e">
        <f>TRUNC(SUMIF(V1851:V1854, RIGHTB(O1853, 1), H1851:H1854)*U1853, 2)</f>
        <v>#REF!</v>
      </c>
      <c r="F1853" s="13" t="e">
        <f>TRUNC(E1853*D1853,1)</f>
        <v>#REF!</v>
      </c>
      <c r="G1853" s="12">
        <v>0</v>
      </c>
      <c r="H1853" s="13">
        <f>TRUNC(G1853*D1853,1)</f>
        <v>0</v>
      </c>
      <c r="I1853" s="12">
        <v>0</v>
      </c>
      <c r="J1853" s="13">
        <f>TRUNC(I1853*D1853,1)</f>
        <v>0</v>
      </c>
      <c r="K1853" s="12" t="e">
        <f t="shared" si="265"/>
        <v>#REF!</v>
      </c>
      <c r="L1853" s="13" t="e">
        <f t="shared" si="265"/>
        <v>#REF!</v>
      </c>
      <c r="M1853" s="8" t="s">
        <v>51</v>
      </c>
      <c r="N1853" s="2" t="s">
        <v>2699</v>
      </c>
      <c r="O1853" s="2" t="s">
        <v>1367</v>
      </c>
      <c r="P1853" s="2" t="s">
        <v>59</v>
      </c>
      <c r="Q1853" s="2" t="s">
        <v>59</v>
      </c>
      <c r="R1853" s="2" t="s">
        <v>59</v>
      </c>
      <c r="S1853" s="3">
        <v>1</v>
      </c>
      <c r="T1853" s="3">
        <v>0</v>
      </c>
      <c r="U1853" s="3">
        <v>0.03</v>
      </c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2" t="s">
        <v>51</v>
      </c>
      <c r="AW1853" s="2" t="s">
        <v>3855</v>
      </c>
      <c r="AX1853" s="2" t="s">
        <v>51</v>
      </c>
      <c r="AY1853" s="2" t="s">
        <v>51</v>
      </c>
    </row>
    <row r="1854" spans="1:51" ht="30" customHeight="1" x14ac:dyDescent="0.4">
      <c r="A1854" s="8" t="s">
        <v>2450</v>
      </c>
      <c r="B1854" s="8" t="s">
        <v>2451</v>
      </c>
      <c r="C1854" s="8" t="s">
        <v>97</v>
      </c>
      <c r="D1854" s="9">
        <v>1</v>
      </c>
      <c r="E1854" s="12">
        <v>0</v>
      </c>
      <c r="F1854" s="13">
        <f>TRUNC(E1854*D1854,1)</f>
        <v>0</v>
      </c>
      <c r="G1854" s="12" t="e">
        <f>TRUNC(SUMIF(W1851:W1854, RIGHTB(O1854, 1), H1851:H1854)*U1854, 2)</f>
        <v>#REF!</v>
      </c>
      <c r="H1854" s="13" t="e">
        <f>TRUNC(G1854*D1854,1)</f>
        <v>#REF!</v>
      </c>
      <c r="I1854" s="12">
        <v>0</v>
      </c>
      <c r="J1854" s="13">
        <f>TRUNC(I1854*D1854,1)</f>
        <v>0</v>
      </c>
      <c r="K1854" s="12" t="e">
        <f t="shared" si="265"/>
        <v>#REF!</v>
      </c>
      <c r="L1854" s="13" t="e">
        <f t="shared" si="265"/>
        <v>#REF!</v>
      </c>
      <c r="M1854" s="8" t="s">
        <v>51</v>
      </c>
      <c r="N1854" s="2" t="s">
        <v>2699</v>
      </c>
      <c r="O1854" s="2" t="s">
        <v>1368</v>
      </c>
      <c r="P1854" s="2" t="s">
        <v>59</v>
      </c>
      <c r="Q1854" s="2" t="s">
        <v>59</v>
      </c>
      <c r="R1854" s="2" t="s">
        <v>59</v>
      </c>
      <c r="S1854" s="3">
        <v>1</v>
      </c>
      <c r="T1854" s="3">
        <v>1</v>
      </c>
      <c r="U1854" s="3">
        <v>0.2</v>
      </c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2" t="s">
        <v>51</v>
      </c>
      <c r="AW1854" s="2" t="s">
        <v>3856</v>
      </c>
      <c r="AX1854" s="2" t="s">
        <v>51</v>
      </c>
      <c r="AY1854" s="2" t="s">
        <v>51</v>
      </c>
    </row>
    <row r="1855" spans="1:51" ht="30" customHeight="1" x14ac:dyDescent="0.4">
      <c r="A1855" s="8" t="s">
        <v>1406</v>
      </c>
      <c r="B1855" s="8" t="s">
        <v>51</v>
      </c>
      <c r="C1855" s="8" t="s">
        <v>51</v>
      </c>
      <c r="D1855" s="9"/>
      <c r="E1855" s="12"/>
      <c r="F1855" s="13" t="e">
        <f>TRUNC(SUMIF(N1851:N1854, N1850, F1851:F1854),0)</f>
        <v>#REF!</v>
      </c>
      <c r="G1855" s="12"/>
      <c r="H1855" s="13" t="e">
        <f>TRUNC(SUMIF(N1851:N1854, N1850, H1851:H1854),0)</f>
        <v>#REF!</v>
      </c>
      <c r="I1855" s="12"/>
      <c r="J1855" s="13" t="e">
        <f>TRUNC(SUMIF(N1851:N1854, N1850, J1851:J1854),0)</f>
        <v>#REF!</v>
      </c>
      <c r="K1855" s="12"/>
      <c r="L1855" s="13" t="e">
        <f>F1855+H1855+J1855</f>
        <v>#REF!</v>
      </c>
      <c r="M1855" s="8" t="s">
        <v>51</v>
      </c>
      <c r="N1855" s="2" t="s">
        <v>99</v>
      </c>
      <c r="O1855" s="2" t="s">
        <v>99</v>
      </c>
      <c r="P1855" s="2" t="s">
        <v>51</v>
      </c>
      <c r="Q1855" s="2" t="s">
        <v>51</v>
      </c>
      <c r="R1855" s="2" t="s">
        <v>51</v>
      </c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2" t="s">
        <v>51</v>
      </c>
      <c r="AW1855" s="2" t="s">
        <v>51</v>
      </c>
      <c r="AX1855" s="2" t="s">
        <v>51</v>
      </c>
      <c r="AY1855" s="2" t="s">
        <v>51</v>
      </c>
    </row>
    <row r="1856" spans="1:51" ht="30" customHeight="1" x14ac:dyDescent="0.4">
      <c r="A1856" s="9"/>
      <c r="B1856" s="9"/>
      <c r="C1856" s="9"/>
      <c r="D1856" s="9"/>
      <c r="E1856" s="12"/>
      <c r="F1856" s="13"/>
      <c r="G1856" s="12"/>
      <c r="H1856" s="13"/>
      <c r="I1856" s="12"/>
      <c r="J1856" s="13"/>
      <c r="K1856" s="12"/>
      <c r="L1856" s="13"/>
      <c r="M1856" s="9"/>
    </row>
    <row r="1857" spans="1:51" ht="30" customHeight="1" x14ac:dyDescent="0.4">
      <c r="A1857" s="110" t="s">
        <v>3857</v>
      </c>
      <c r="B1857" s="110"/>
      <c r="C1857" s="110"/>
      <c r="D1857" s="110"/>
      <c r="E1857" s="111"/>
      <c r="F1857" s="112"/>
      <c r="G1857" s="111"/>
      <c r="H1857" s="112"/>
      <c r="I1857" s="111"/>
      <c r="J1857" s="112"/>
      <c r="K1857" s="111"/>
      <c r="L1857" s="112"/>
      <c r="M1857" s="110"/>
      <c r="N1857" s="1" t="s">
        <v>2710</v>
      </c>
    </row>
    <row r="1858" spans="1:51" ht="30" customHeight="1" x14ac:dyDescent="0.4">
      <c r="A1858" s="8" t="s">
        <v>3650</v>
      </c>
      <c r="B1858" s="8" t="s">
        <v>1514</v>
      </c>
      <c r="C1858" s="8" t="s">
        <v>1515</v>
      </c>
      <c r="D1858" s="9">
        <v>0.01</v>
      </c>
      <c r="E1858" s="12" t="e">
        <f>#REF!</f>
        <v>#REF!</v>
      </c>
      <c r="F1858" s="13" t="e">
        <f>TRUNC(E1858*D1858,1)</f>
        <v>#REF!</v>
      </c>
      <c r="G1858" s="12" t="e">
        <f>#REF!</f>
        <v>#REF!</v>
      </c>
      <c r="H1858" s="13" t="e">
        <f>TRUNC(G1858*D1858,1)</f>
        <v>#REF!</v>
      </c>
      <c r="I1858" s="12" t="e">
        <f>#REF!</f>
        <v>#REF!</v>
      </c>
      <c r="J1858" s="13" t="e">
        <f>TRUNC(I1858*D1858,1)</f>
        <v>#REF!</v>
      </c>
      <c r="K1858" s="12" t="e">
        <f t="shared" ref="K1858:L1860" si="266">TRUNC(E1858+G1858+I1858,1)</f>
        <v>#REF!</v>
      </c>
      <c r="L1858" s="13" t="e">
        <f t="shared" si="266"/>
        <v>#REF!</v>
      </c>
      <c r="M1858" s="8" t="s">
        <v>3651</v>
      </c>
      <c r="N1858" s="2" t="s">
        <v>2710</v>
      </c>
      <c r="O1858" s="2" t="s">
        <v>3652</v>
      </c>
      <c r="P1858" s="2" t="s">
        <v>59</v>
      </c>
      <c r="Q1858" s="2" t="s">
        <v>59</v>
      </c>
      <c r="R1858" s="2" t="s">
        <v>58</v>
      </c>
      <c r="S1858" s="3"/>
      <c r="T1858" s="3"/>
      <c r="U1858" s="3"/>
      <c r="V1858" s="3">
        <v>1</v>
      </c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2" t="s">
        <v>51</v>
      </c>
      <c r="AW1858" s="2" t="s">
        <v>3858</v>
      </c>
      <c r="AX1858" s="2" t="s">
        <v>51</v>
      </c>
      <c r="AY1858" s="2" t="s">
        <v>51</v>
      </c>
    </row>
    <row r="1859" spans="1:51" ht="30" customHeight="1" x14ac:dyDescent="0.4">
      <c r="A1859" s="8" t="s">
        <v>1518</v>
      </c>
      <c r="B1859" s="8" t="s">
        <v>1514</v>
      </c>
      <c r="C1859" s="8" t="s">
        <v>1515</v>
      </c>
      <c r="D1859" s="9">
        <v>1E-3</v>
      </c>
      <c r="E1859" s="12" t="e">
        <f>#REF!</f>
        <v>#REF!</v>
      </c>
      <c r="F1859" s="13" t="e">
        <f>TRUNC(E1859*D1859,1)</f>
        <v>#REF!</v>
      </c>
      <c r="G1859" s="12" t="e">
        <f>#REF!</f>
        <v>#REF!</v>
      </c>
      <c r="H1859" s="13" t="e">
        <f>TRUNC(G1859*D1859,1)</f>
        <v>#REF!</v>
      </c>
      <c r="I1859" s="12" t="e">
        <f>#REF!</f>
        <v>#REF!</v>
      </c>
      <c r="J1859" s="13" t="e">
        <f>TRUNC(I1859*D1859,1)</f>
        <v>#REF!</v>
      </c>
      <c r="K1859" s="12" t="e">
        <f t="shared" si="266"/>
        <v>#REF!</v>
      </c>
      <c r="L1859" s="13" t="e">
        <f t="shared" si="266"/>
        <v>#REF!</v>
      </c>
      <c r="M1859" s="8" t="s">
        <v>1562</v>
      </c>
      <c r="N1859" s="2" t="s">
        <v>2710</v>
      </c>
      <c r="O1859" s="2" t="s">
        <v>1519</v>
      </c>
      <c r="P1859" s="2" t="s">
        <v>59</v>
      </c>
      <c r="Q1859" s="2" t="s">
        <v>59</v>
      </c>
      <c r="R1859" s="2" t="s">
        <v>58</v>
      </c>
      <c r="S1859" s="3"/>
      <c r="T1859" s="3"/>
      <c r="U1859" s="3"/>
      <c r="V1859" s="3">
        <v>1</v>
      </c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2" t="s">
        <v>51</v>
      </c>
      <c r="AW1859" s="2" t="s">
        <v>3859</v>
      </c>
      <c r="AX1859" s="2" t="s">
        <v>51</v>
      </c>
      <c r="AY1859" s="2" t="s">
        <v>51</v>
      </c>
    </row>
    <row r="1860" spans="1:51" ht="30" customHeight="1" x14ac:dyDescent="0.4">
      <c r="A1860" s="8" t="s">
        <v>3655</v>
      </c>
      <c r="B1860" s="8" t="s">
        <v>1533</v>
      </c>
      <c r="C1860" s="8" t="s">
        <v>97</v>
      </c>
      <c r="D1860" s="9">
        <v>1</v>
      </c>
      <c r="E1860" s="12" t="e">
        <f>TRUNC(SUMIF(V1858:V1860, RIGHTB(O1860, 1), H1858:H1860)*U1860, 2)</f>
        <v>#REF!</v>
      </c>
      <c r="F1860" s="13" t="e">
        <f>TRUNC(E1860*D1860,1)</f>
        <v>#REF!</v>
      </c>
      <c r="G1860" s="12">
        <v>0</v>
      </c>
      <c r="H1860" s="13">
        <f>TRUNC(G1860*D1860,1)</f>
        <v>0</v>
      </c>
      <c r="I1860" s="12">
        <v>0</v>
      </c>
      <c r="J1860" s="13">
        <f>TRUNC(I1860*D1860,1)</f>
        <v>0</v>
      </c>
      <c r="K1860" s="12" t="e">
        <f t="shared" si="266"/>
        <v>#REF!</v>
      </c>
      <c r="L1860" s="13" t="e">
        <f t="shared" si="266"/>
        <v>#REF!</v>
      </c>
      <c r="M1860" s="8" t="s">
        <v>51</v>
      </c>
      <c r="N1860" s="2" t="s">
        <v>2710</v>
      </c>
      <c r="O1860" s="2" t="s">
        <v>1367</v>
      </c>
      <c r="P1860" s="2" t="s">
        <v>59</v>
      </c>
      <c r="Q1860" s="2" t="s">
        <v>59</v>
      </c>
      <c r="R1860" s="2" t="s">
        <v>59</v>
      </c>
      <c r="S1860" s="3">
        <v>1</v>
      </c>
      <c r="T1860" s="3">
        <v>0</v>
      </c>
      <c r="U1860" s="3">
        <v>0.03</v>
      </c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2" t="s">
        <v>51</v>
      </c>
      <c r="AW1860" s="2" t="s">
        <v>3860</v>
      </c>
      <c r="AX1860" s="2" t="s">
        <v>51</v>
      </c>
      <c r="AY1860" s="2" t="s">
        <v>51</v>
      </c>
    </row>
    <row r="1861" spans="1:51" ht="30" customHeight="1" x14ac:dyDescent="0.4">
      <c r="A1861" s="8" t="s">
        <v>1406</v>
      </c>
      <c r="B1861" s="8" t="s">
        <v>51</v>
      </c>
      <c r="C1861" s="8" t="s">
        <v>51</v>
      </c>
      <c r="D1861" s="9"/>
      <c r="E1861" s="12"/>
      <c r="F1861" s="13" t="e">
        <f>TRUNC(SUMIF(N1858:N1860, N1857, F1858:F1860),0)</f>
        <v>#REF!</v>
      </c>
      <c r="G1861" s="12"/>
      <c r="H1861" s="13" t="e">
        <f>TRUNC(SUMIF(N1858:N1860, N1857, H1858:H1860),0)</f>
        <v>#REF!</v>
      </c>
      <c r="I1861" s="12"/>
      <c r="J1861" s="13" t="e">
        <f>TRUNC(SUMIF(N1858:N1860, N1857, J1858:J1860),0)</f>
        <v>#REF!</v>
      </c>
      <c r="K1861" s="12"/>
      <c r="L1861" s="13" t="e">
        <f>F1861+H1861+J1861</f>
        <v>#REF!</v>
      </c>
      <c r="M1861" s="8" t="s">
        <v>51</v>
      </c>
      <c r="N1861" s="2" t="s">
        <v>99</v>
      </c>
      <c r="O1861" s="2" t="s">
        <v>99</v>
      </c>
      <c r="P1861" s="2" t="s">
        <v>51</v>
      </c>
      <c r="Q1861" s="2" t="s">
        <v>51</v>
      </c>
      <c r="R1861" s="2" t="s">
        <v>51</v>
      </c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2" t="s">
        <v>51</v>
      </c>
      <c r="AW1861" s="2" t="s">
        <v>51</v>
      </c>
      <c r="AX1861" s="2" t="s">
        <v>51</v>
      </c>
      <c r="AY1861" s="2" t="s">
        <v>51</v>
      </c>
    </row>
    <row r="1862" spans="1:51" ht="30" customHeight="1" x14ac:dyDescent="0.4">
      <c r="A1862" s="9"/>
      <c r="B1862" s="9"/>
      <c r="C1862" s="9"/>
      <c r="D1862" s="9"/>
      <c r="E1862" s="12"/>
      <c r="F1862" s="13"/>
      <c r="G1862" s="12"/>
      <c r="H1862" s="13"/>
      <c r="I1862" s="12"/>
      <c r="J1862" s="13"/>
      <c r="K1862" s="12"/>
      <c r="L1862" s="13"/>
      <c r="M1862" s="9"/>
    </row>
    <row r="1863" spans="1:51" ht="30" customHeight="1" x14ac:dyDescent="0.4">
      <c r="A1863" s="110" t="s">
        <v>3861</v>
      </c>
      <c r="B1863" s="110"/>
      <c r="C1863" s="110"/>
      <c r="D1863" s="110"/>
      <c r="E1863" s="111"/>
      <c r="F1863" s="112"/>
      <c r="G1863" s="111"/>
      <c r="H1863" s="112"/>
      <c r="I1863" s="111"/>
      <c r="J1863" s="112"/>
      <c r="K1863" s="111"/>
      <c r="L1863" s="112"/>
      <c r="M1863" s="110"/>
      <c r="N1863" s="1" t="s">
        <v>2715</v>
      </c>
    </row>
    <row r="1864" spans="1:51" ht="30" customHeight="1" x14ac:dyDescent="0.4">
      <c r="A1864" s="8" t="s">
        <v>3847</v>
      </c>
      <c r="B1864" s="8" t="s">
        <v>3862</v>
      </c>
      <c r="C1864" s="8" t="s">
        <v>1602</v>
      </c>
      <c r="D1864" s="9">
        <v>0.19700000000000001</v>
      </c>
      <c r="E1864" s="12" t="e">
        <f>#REF!</f>
        <v>#REF!</v>
      </c>
      <c r="F1864" s="13" t="e">
        <f>TRUNC(E1864*D1864,1)</f>
        <v>#REF!</v>
      </c>
      <c r="G1864" s="12" t="e">
        <f>#REF!</f>
        <v>#REF!</v>
      </c>
      <c r="H1864" s="13" t="e">
        <f>TRUNC(G1864*D1864,1)</f>
        <v>#REF!</v>
      </c>
      <c r="I1864" s="12" t="e">
        <f>#REF!</f>
        <v>#REF!</v>
      </c>
      <c r="J1864" s="13" t="e">
        <f>TRUNC(I1864*D1864,1)</f>
        <v>#REF!</v>
      </c>
      <c r="K1864" s="12" t="e">
        <f>TRUNC(E1864+G1864+I1864,1)</f>
        <v>#REF!</v>
      </c>
      <c r="L1864" s="13" t="e">
        <f>TRUNC(F1864+H1864+J1864,1)</f>
        <v>#REF!</v>
      </c>
      <c r="M1864" s="8" t="s">
        <v>3863</v>
      </c>
      <c r="N1864" s="2" t="s">
        <v>2715</v>
      </c>
      <c r="O1864" s="2" t="s">
        <v>3864</v>
      </c>
      <c r="P1864" s="2" t="s">
        <v>59</v>
      </c>
      <c r="Q1864" s="2" t="s">
        <v>59</v>
      </c>
      <c r="R1864" s="2" t="s">
        <v>58</v>
      </c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2" t="s">
        <v>51</v>
      </c>
      <c r="AW1864" s="2" t="s">
        <v>3865</v>
      </c>
      <c r="AX1864" s="2" t="s">
        <v>51</v>
      </c>
      <c r="AY1864" s="2" t="s">
        <v>51</v>
      </c>
    </row>
    <row r="1865" spans="1:51" ht="30" customHeight="1" x14ac:dyDescent="0.4">
      <c r="A1865" s="8" t="s">
        <v>1406</v>
      </c>
      <c r="B1865" s="8" t="s">
        <v>51</v>
      </c>
      <c r="C1865" s="8" t="s">
        <v>51</v>
      </c>
      <c r="D1865" s="9"/>
      <c r="E1865" s="12"/>
      <c r="F1865" s="13" t="e">
        <f>TRUNC(SUMIF(N1864:N1864, N1863, F1864:F1864),0)</f>
        <v>#REF!</v>
      </c>
      <c r="G1865" s="12"/>
      <c r="H1865" s="13" t="e">
        <f>TRUNC(SUMIF(N1864:N1864, N1863, H1864:H1864),0)</f>
        <v>#REF!</v>
      </c>
      <c r="I1865" s="12"/>
      <c r="J1865" s="13" t="e">
        <f>TRUNC(SUMIF(N1864:N1864, N1863, J1864:J1864),0)</f>
        <v>#REF!</v>
      </c>
      <c r="K1865" s="12"/>
      <c r="L1865" s="13" t="e">
        <f>F1865+H1865+J1865</f>
        <v>#REF!</v>
      </c>
      <c r="M1865" s="8" t="s">
        <v>51</v>
      </c>
      <c r="N1865" s="2" t="s">
        <v>99</v>
      </c>
      <c r="O1865" s="2" t="s">
        <v>99</v>
      </c>
      <c r="P1865" s="2" t="s">
        <v>51</v>
      </c>
      <c r="Q1865" s="2" t="s">
        <v>51</v>
      </c>
      <c r="R1865" s="2" t="s">
        <v>51</v>
      </c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2" t="s">
        <v>51</v>
      </c>
      <c r="AW1865" s="2" t="s">
        <v>51</v>
      </c>
      <c r="AX1865" s="2" t="s">
        <v>51</v>
      </c>
      <c r="AY1865" s="2" t="s">
        <v>51</v>
      </c>
    </row>
    <row r="1866" spans="1:51" ht="30" customHeight="1" x14ac:dyDescent="0.4">
      <c r="A1866" s="9"/>
      <c r="B1866" s="9"/>
      <c r="C1866" s="9"/>
      <c r="D1866" s="9"/>
      <c r="E1866" s="12"/>
      <c r="F1866" s="13"/>
      <c r="G1866" s="12"/>
      <c r="H1866" s="13"/>
      <c r="I1866" s="12"/>
      <c r="J1866" s="13"/>
      <c r="K1866" s="12"/>
      <c r="L1866" s="13"/>
      <c r="M1866" s="9"/>
    </row>
    <row r="1867" spans="1:51" ht="30" customHeight="1" x14ac:dyDescent="0.4">
      <c r="A1867" s="110" t="s">
        <v>3866</v>
      </c>
      <c r="B1867" s="110"/>
      <c r="C1867" s="110"/>
      <c r="D1867" s="110"/>
      <c r="E1867" s="111"/>
      <c r="F1867" s="112"/>
      <c r="G1867" s="111"/>
      <c r="H1867" s="112"/>
      <c r="I1867" s="111"/>
      <c r="J1867" s="112"/>
      <c r="K1867" s="111"/>
      <c r="L1867" s="112"/>
      <c r="M1867" s="110"/>
      <c r="N1867" s="1" t="s">
        <v>2721</v>
      </c>
    </row>
    <row r="1868" spans="1:51" ht="30" customHeight="1" x14ac:dyDescent="0.4">
      <c r="A1868" s="8" t="s">
        <v>3650</v>
      </c>
      <c r="B1868" s="8" t="s">
        <v>1514</v>
      </c>
      <c r="C1868" s="8" t="s">
        <v>1515</v>
      </c>
      <c r="D1868" s="9">
        <v>0.01</v>
      </c>
      <c r="E1868" s="12" t="e">
        <f>#REF!</f>
        <v>#REF!</v>
      </c>
      <c r="F1868" s="13" t="e">
        <f>TRUNC(E1868*D1868,1)</f>
        <v>#REF!</v>
      </c>
      <c r="G1868" s="12" t="e">
        <f>#REF!</f>
        <v>#REF!</v>
      </c>
      <c r="H1868" s="13" t="e">
        <f>TRUNC(G1868*D1868,1)</f>
        <v>#REF!</v>
      </c>
      <c r="I1868" s="12" t="e">
        <f>#REF!</f>
        <v>#REF!</v>
      </c>
      <c r="J1868" s="13" t="e">
        <f>TRUNC(I1868*D1868,1)</f>
        <v>#REF!</v>
      </c>
      <c r="K1868" s="12" t="e">
        <f t="shared" ref="K1868:L1871" si="267">TRUNC(E1868+G1868+I1868,1)</f>
        <v>#REF!</v>
      </c>
      <c r="L1868" s="13" t="e">
        <f t="shared" si="267"/>
        <v>#REF!</v>
      </c>
      <c r="M1868" s="8" t="s">
        <v>3651</v>
      </c>
      <c r="N1868" s="2" t="s">
        <v>2721</v>
      </c>
      <c r="O1868" s="2" t="s">
        <v>3652</v>
      </c>
      <c r="P1868" s="2" t="s">
        <v>59</v>
      </c>
      <c r="Q1868" s="2" t="s">
        <v>59</v>
      </c>
      <c r="R1868" s="2" t="s">
        <v>58</v>
      </c>
      <c r="S1868" s="3"/>
      <c r="T1868" s="3"/>
      <c r="U1868" s="3"/>
      <c r="V1868" s="3">
        <v>1</v>
      </c>
      <c r="W1868" s="3">
        <v>2</v>
      </c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2" t="s">
        <v>51</v>
      </c>
      <c r="AW1868" s="2" t="s">
        <v>3867</v>
      </c>
      <c r="AX1868" s="2" t="s">
        <v>51</v>
      </c>
      <c r="AY1868" s="2" t="s">
        <v>51</v>
      </c>
    </row>
    <row r="1869" spans="1:51" ht="30" customHeight="1" x14ac:dyDescent="0.4">
      <c r="A1869" s="8" t="s">
        <v>1518</v>
      </c>
      <c r="B1869" s="8" t="s">
        <v>1514</v>
      </c>
      <c r="C1869" s="8" t="s">
        <v>1515</v>
      </c>
      <c r="D1869" s="9">
        <v>1E-3</v>
      </c>
      <c r="E1869" s="12" t="e">
        <f>#REF!</f>
        <v>#REF!</v>
      </c>
      <c r="F1869" s="13" t="e">
        <f>TRUNC(E1869*D1869,1)</f>
        <v>#REF!</v>
      </c>
      <c r="G1869" s="12" t="e">
        <f>#REF!</f>
        <v>#REF!</v>
      </c>
      <c r="H1869" s="13" t="e">
        <f>TRUNC(G1869*D1869,1)</f>
        <v>#REF!</v>
      </c>
      <c r="I1869" s="12" t="e">
        <f>#REF!</f>
        <v>#REF!</v>
      </c>
      <c r="J1869" s="13" t="e">
        <f>TRUNC(I1869*D1869,1)</f>
        <v>#REF!</v>
      </c>
      <c r="K1869" s="12" t="e">
        <f t="shared" si="267"/>
        <v>#REF!</v>
      </c>
      <c r="L1869" s="13" t="e">
        <f t="shared" si="267"/>
        <v>#REF!</v>
      </c>
      <c r="M1869" s="8" t="s">
        <v>1562</v>
      </c>
      <c r="N1869" s="2" t="s">
        <v>2721</v>
      </c>
      <c r="O1869" s="2" t="s">
        <v>1519</v>
      </c>
      <c r="P1869" s="2" t="s">
        <v>59</v>
      </c>
      <c r="Q1869" s="2" t="s">
        <v>59</v>
      </c>
      <c r="R1869" s="2" t="s">
        <v>58</v>
      </c>
      <c r="S1869" s="3"/>
      <c r="T1869" s="3"/>
      <c r="U1869" s="3"/>
      <c r="V1869" s="3">
        <v>1</v>
      </c>
      <c r="W1869" s="3">
        <v>2</v>
      </c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2" t="s">
        <v>51</v>
      </c>
      <c r="AW1869" s="2" t="s">
        <v>3868</v>
      </c>
      <c r="AX1869" s="2" t="s">
        <v>51</v>
      </c>
      <c r="AY1869" s="2" t="s">
        <v>51</v>
      </c>
    </row>
    <row r="1870" spans="1:51" ht="30" customHeight="1" x14ac:dyDescent="0.4">
      <c r="A1870" s="8" t="s">
        <v>3655</v>
      </c>
      <c r="B1870" s="8" t="s">
        <v>1533</v>
      </c>
      <c r="C1870" s="8" t="s">
        <v>97</v>
      </c>
      <c r="D1870" s="9">
        <v>1</v>
      </c>
      <c r="E1870" s="12" t="e">
        <f>TRUNC(SUMIF(V1868:V1871, RIGHTB(O1870, 1), H1868:H1871)*U1870, 2)</f>
        <v>#REF!</v>
      </c>
      <c r="F1870" s="13" t="e">
        <f>TRUNC(E1870*D1870,1)</f>
        <v>#REF!</v>
      </c>
      <c r="G1870" s="12">
        <v>0</v>
      </c>
      <c r="H1870" s="13">
        <f>TRUNC(G1870*D1870,1)</f>
        <v>0</v>
      </c>
      <c r="I1870" s="12">
        <v>0</v>
      </c>
      <c r="J1870" s="13">
        <f>TRUNC(I1870*D1870,1)</f>
        <v>0</v>
      </c>
      <c r="K1870" s="12" t="e">
        <f t="shared" si="267"/>
        <v>#REF!</v>
      </c>
      <c r="L1870" s="13" t="e">
        <f t="shared" si="267"/>
        <v>#REF!</v>
      </c>
      <c r="M1870" s="8" t="s">
        <v>51</v>
      </c>
      <c r="N1870" s="2" t="s">
        <v>2721</v>
      </c>
      <c r="O1870" s="2" t="s">
        <v>1367</v>
      </c>
      <c r="P1870" s="2" t="s">
        <v>59</v>
      </c>
      <c r="Q1870" s="2" t="s">
        <v>59</v>
      </c>
      <c r="R1870" s="2" t="s">
        <v>59</v>
      </c>
      <c r="S1870" s="3">
        <v>1</v>
      </c>
      <c r="T1870" s="3">
        <v>0</v>
      </c>
      <c r="U1870" s="3">
        <v>0.03</v>
      </c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2" t="s">
        <v>51</v>
      </c>
      <c r="AW1870" s="2" t="s">
        <v>3869</v>
      </c>
      <c r="AX1870" s="2" t="s">
        <v>51</v>
      </c>
      <c r="AY1870" s="2" t="s">
        <v>51</v>
      </c>
    </row>
    <row r="1871" spans="1:51" ht="30" customHeight="1" x14ac:dyDescent="0.4">
      <c r="A1871" s="8" t="s">
        <v>2450</v>
      </c>
      <c r="B1871" s="8" t="s">
        <v>2451</v>
      </c>
      <c r="C1871" s="8" t="s">
        <v>97</v>
      </c>
      <c r="D1871" s="9">
        <v>1</v>
      </c>
      <c r="E1871" s="12">
        <v>0</v>
      </c>
      <c r="F1871" s="13">
        <f>TRUNC(E1871*D1871,1)</f>
        <v>0</v>
      </c>
      <c r="G1871" s="12" t="e">
        <f>TRUNC(SUMIF(W1868:W1871, RIGHTB(O1871, 1), H1868:H1871)*U1871, 2)</f>
        <v>#REF!</v>
      </c>
      <c r="H1871" s="13" t="e">
        <f>TRUNC(G1871*D1871,1)</f>
        <v>#REF!</v>
      </c>
      <c r="I1871" s="12">
        <v>0</v>
      </c>
      <c r="J1871" s="13">
        <f>TRUNC(I1871*D1871,1)</f>
        <v>0</v>
      </c>
      <c r="K1871" s="12" t="e">
        <f t="shared" si="267"/>
        <v>#REF!</v>
      </c>
      <c r="L1871" s="13" t="e">
        <f t="shared" si="267"/>
        <v>#REF!</v>
      </c>
      <c r="M1871" s="8" t="s">
        <v>51</v>
      </c>
      <c r="N1871" s="2" t="s">
        <v>2721</v>
      </c>
      <c r="O1871" s="2" t="s">
        <v>1368</v>
      </c>
      <c r="P1871" s="2" t="s">
        <v>59</v>
      </c>
      <c r="Q1871" s="2" t="s">
        <v>59</v>
      </c>
      <c r="R1871" s="2" t="s">
        <v>59</v>
      </c>
      <c r="S1871" s="3">
        <v>1</v>
      </c>
      <c r="T1871" s="3">
        <v>1</v>
      </c>
      <c r="U1871" s="3">
        <v>0.2</v>
      </c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2" t="s">
        <v>51</v>
      </c>
      <c r="AW1871" s="2" t="s">
        <v>3870</v>
      </c>
      <c r="AX1871" s="2" t="s">
        <v>51</v>
      </c>
      <c r="AY1871" s="2" t="s">
        <v>51</v>
      </c>
    </row>
    <row r="1872" spans="1:51" ht="30" customHeight="1" x14ac:dyDescent="0.4">
      <c r="A1872" s="8" t="s">
        <v>1406</v>
      </c>
      <c r="B1872" s="8" t="s">
        <v>51</v>
      </c>
      <c r="C1872" s="8" t="s">
        <v>51</v>
      </c>
      <c r="D1872" s="9"/>
      <c r="E1872" s="12"/>
      <c r="F1872" s="13" t="e">
        <f>TRUNC(SUMIF(N1868:N1871, N1867, F1868:F1871),0)</f>
        <v>#REF!</v>
      </c>
      <c r="G1872" s="12"/>
      <c r="H1872" s="13" t="e">
        <f>TRUNC(SUMIF(N1868:N1871, N1867, H1868:H1871),0)</f>
        <v>#REF!</v>
      </c>
      <c r="I1872" s="12"/>
      <c r="J1872" s="13" t="e">
        <f>TRUNC(SUMIF(N1868:N1871, N1867, J1868:J1871),0)</f>
        <v>#REF!</v>
      </c>
      <c r="K1872" s="12"/>
      <c r="L1872" s="13" t="e">
        <f>F1872+H1872+J1872</f>
        <v>#REF!</v>
      </c>
      <c r="M1872" s="8" t="s">
        <v>51</v>
      </c>
      <c r="N1872" s="2" t="s">
        <v>99</v>
      </c>
      <c r="O1872" s="2" t="s">
        <v>99</v>
      </c>
      <c r="P1872" s="2" t="s">
        <v>51</v>
      </c>
      <c r="Q1872" s="2" t="s">
        <v>51</v>
      </c>
      <c r="R1872" s="2" t="s">
        <v>51</v>
      </c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2" t="s">
        <v>51</v>
      </c>
      <c r="AW1872" s="2" t="s">
        <v>51</v>
      </c>
      <c r="AX1872" s="2" t="s">
        <v>51</v>
      </c>
      <c r="AY1872" s="2" t="s">
        <v>51</v>
      </c>
    </row>
    <row r="1873" spans="1:51" ht="30" customHeight="1" x14ac:dyDescent="0.4">
      <c r="A1873" s="9"/>
      <c r="B1873" s="9"/>
      <c r="C1873" s="9"/>
      <c r="D1873" s="9"/>
      <c r="E1873" s="12"/>
      <c r="F1873" s="13"/>
      <c r="G1873" s="12"/>
      <c r="H1873" s="13"/>
      <c r="I1873" s="12"/>
      <c r="J1873" s="13"/>
      <c r="K1873" s="12"/>
      <c r="L1873" s="13"/>
      <c r="M1873" s="9"/>
    </row>
    <row r="1874" spans="1:51" ht="30" customHeight="1" x14ac:dyDescent="0.4">
      <c r="A1874" s="110" t="s">
        <v>3871</v>
      </c>
      <c r="B1874" s="110"/>
      <c r="C1874" s="110"/>
      <c r="D1874" s="110"/>
      <c r="E1874" s="111"/>
      <c r="F1874" s="112"/>
      <c r="G1874" s="111"/>
      <c r="H1874" s="112"/>
      <c r="I1874" s="111"/>
      <c r="J1874" s="112"/>
      <c r="K1874" s="111"/>
      <c r="L1874" s="112"/>
      <c r="M1874" s="110"/>
      <c r="N1874" s="1" t="s">
        <v>2735</v>
      </c>
    </row>
    <row r="1875" spans="1:51" ht="30" customHeight="1" x14ac:dyDescent="0.4">
      <c r="A1875" s="8" t="s">
        <v>3872</v>
      </c>
      <c r="B1875" s="8" t="s">
        <v>3873</v>
      </c>
      <c r="C1875" s="8" t="s">
        <v>1602</v>
      </c>
      <c r="D1875" s="9">
        <v>0.53</v>
      </c>
      <c r="E1875" s="12" t="e">
        <f>#REF!</f>
        <v>#REF!</v>
      </c>
      <c r="F1875" s="13" t="e">
        <f>TRUNC(E1875*D1875,1)</f>
        <v>#REF!</v>
      </c>
      <c r="G1875" s="12" t="e">
        <f>#REF!</f>
        <v>#REF!</v>
      </c>
      <c r="H1875" s="13" t="e">
        <f>TRUNC(G1875*D1875,1)</f>
        <v>#REF!</v>
      </c>
      <c r="I1875" s="12" t="e">
        <f>#REF!</f>
        <v>#REF!</v>
      </c>
      <c r="J1875" s="13" t="e">
        <f>TRUNC(I1875*D1875,1)</f>
        <v>#REF!</v>
      </c>
      <c r="K1875" s="12" t="e">
        <f t="shared" ref="K1875:L1877" si="268">TRUNC(E1875+G1875+I1875,1)</f>
        <v>#REF!</v>
      </c>
      <c r="L1875" s="13" t="e">
        <f t="shared" si="268"/>
        <v>#REF!</v>
      </c>
      <c r="M1875" s="8" t="s">
        <v>3874</v>
      </c>
      <c r="N1875" s="2" t="s">
        <v>2735</v>
      </c>
      <c r="O1875" s="2" t="s">
        <v>3875</v>
      </c>
      <c r="P1875" s="2" t="s">
        <v>59</v>
      </c>
      <c r="Q1875" s="2" t="s">
        <v>59</v>
      </c>
      <c r="R1875" s="2" t="s">
        <v>58</v>
      </c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2" t="s">
        <v>51</v>
      </c>
      <c r="AW1875" s="2" t="s">
        <v>3876</v>
      </c>
      <c r="AX1875" s="2" t="s">
        <v>51</v>
      </c>
      <c r="AY1875" s="2" t="s">
        <v>51</v>
      </c>
    </row>
    <row r="1876" spans="1:51" ht="30" customHeight="1" x14ac:dyDescent="0.4">
      <c r="A1876" s="8" t="s">
        <v>3877</v>
      </c>
      <c r="B1876" s="8" t="s">
        <v>3878</v>
      </c>
      <c r="C1876" s="8" t="s">
        <v>1602</v>
      </c>
      <c r="D1876" s="9">
        <v>0.19</v>
      </c>
      <c r="E1876" s="12" t="e">
        <f>#REF!</f>
        <v>#REF!</v>
      </c>
      <c r="F1876" s="13" t="e">
        <f>TRUNC(E1876*D1876,1)</f>
        <v>#REF!</v>
      </c>
      <c r="G1876" s="12" t="e">
        <f>#REF!</f>
        <v>#REF!</v>
      </c>
      <c r="H1876" s="13" t="e">
        <f>TRUNC(G1876*D1876,1)</f>
        <v>#REF!</v>
      </c>
      <c r="I1876" s="12" t="e">
        <f>#REF!</f>
        <v>#REF!</v>
      </c>
      <c r="J1876" s="13" t="e">
        <f>TRUNC(I1876*D1876,1)</f>
        <v>#REF!</v>
      </c>
      <c r="K1876" s="12" t="e">
        <f t="shared" si="268"/>
        <v>#REF!</v>
      </c>
      <c r="L1876" s="13" t="e">
        <f t="shared" si="268"/>
        <v>#REF!</v>
      </c>
      <c r="M1876" s="8" t="s">
        <v>3879</v>
      </c>
      <c r="N1876" s="2" t="s">
        <v>2735</v>
      </c>
      <c r="O1876" s="2" t="s">
        <v>3880</v>
      </c>
      <c r="P1876" s="2" t="s">
        <v>59</v>
      </c>
      <c r="Q1876" s="2" t="s">
        <v>59</v>
      </c>
      <c r="R1876" s="2" t="s">
        <v>58</v>
      </c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2" t="s">
        <v>51</v>
      </c>
      <c r="AW1876" s="2" t="s">
        <v>3881</v>
      </c>
      <c r="AX1876" s="2" t="s">
        <v>51</v>
      </c>
      <c r="AY1876" s="2" t="s">
        <v>51</v>
      </c>
    </row>
    <row r="1877" spans="1:51" ht="30" customHeight="1" x14ac:dyDescent="0.4">
      <c r="A1877" s="8" t="s">
        <v>3882</v>
      </c>
      <c r="B1877" s="8" t="s">
        <v>3883</v>
      </c>
      <c r="C1877" s="8" t="s">
        <v>1602</v>
      </c>
      <c r="D1877" s="9">
        <v>0.125</v>
      </c>
      <c r="E1877" s="12" t="e">
        <f>#REF!</f>
        <v>#REF!</v>
      </c>
      <c r="F1877" s="13" t="e">
        <f>TRUNC(E1877*D1877,1)</f>
        <v>#REF!</v>
      </c>
      <c r="G1877" s="12" t="e">
        <f>#REF!</f>
        <v>#REF!</v>
      </c>
      <c r="H1877" s="13" t="e">
        <f>TRUNC(G1877*D1877,1)</f>
        <v>#REF!</v>
      </c>
      <c r="I1877" s="12" t="e">
        <f>#REF!</f>
        <v>#REF!</v>
      </c>
      <c r="J1877" s="13" t="e">
        <f>TRUNC(I1877*D1877,1)</f>
        <v>#REF!</v>
      </c>
      <c r="K1877" s="12" t="e">
        <f t="shared" si="268"/>
        <v>#REF!</v>
      </c>
      <c r="L1877" s="13" t="e">
        <f t="shared" si="268"/>
        <v>#REF!</v>
      </c>
      <c r="M1877" s="8" t="s">
        <v>3884</v>
      </c>
      <c r="N1877" s="2" t="s">
        <v>2735</v>
      </c>
      <c r="O1877" s="2" t="s">
        <v>3885</v>
      </c>
      <c r="P1877" s="2" t="s">
        <v>59</v>
      </c>
      <c r="Q1877" s="2" t="s">
        <v>59</v>
      </c>
      <c r="R1877" s="2" t="s">
        <v>58</v>
      </c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2" t="s">
        <v>51</v>
      </c>
      <c r="AW1877" s="2" t="s">
        <v>3886</v>
      </c>
      <c r="AX1877" s="2" t="s">
        <v>51</v>
      </c>
      <c r="AY1877" s="2" t="s">
        <v>51</v>
      </c>
    </row>
    <row r="1878" spans="1:51" ht="30" customHeight="1" x14ac:dyDescent="0.4">
      <c r="A1878" s="8" t="s">
        <v>1406</v>
      </c>
      <c r="B1878" s="8" t="s">
        <v>51</v>
      </c>
      <c r="C1878" s="8" t="s">
        <v>51</v>
      </c>
      <c r="D1878" s="9"/>
      <c r="E1878" s="12"/>
      <c r="F1878" s="13" t="e">
        <f>TRUNC(SUMIF(N1875:N1877, N1874, F1875:F1877),0)</f>
        <v>#REF!</v>
      </c>
      <c r="G1878" s="12"/>
      <c r="H1878" s="13" t="e">
        <f>TRUNC(SUMIF(N1875:N1877, N1874, H1875:H1877),0)</f>
        <v>#REF!</v>
      </c>
      <c r="I1878" s="12"/>
      <c r="J1878" s="13" t="e">
        <f>TRUNC(SUMIF(N1875:N1877, N1874, J1875:J1877),0)</f>
        <v>#REF!</v>
      </c>
      <c r="K1878" s="12"/>
      <c r="L1878" s="13" t="e">
        <f>F1878+H1878+J1878</f>
        <v>#REF!</v>
      </c>
      <c r="M1878" s="8" t="s">
        <v>51</v>
      </c>
      <c r="N1878" s="2" t="s">
        <v>99</v>
      </c>
      <c r="O1878" s="2" t="s">
        <v>99</v>
      </c>
      <c r="P1878" s="2" t="s">
        <v>51</v>
      </c>
      <c r="Q1878" s="2" t="s">
        <v>51</v>
      </c>
      <c r="R1878" s="2" t="s">
        <v>51</v>
      </c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2" t="s">
        <v>51</v>
      </c>
      <c r="AW1878" s="2" t="s">
        <v>51</v>
      </c>
      <c r="AX1878" s="2" t="s">
        <v>51</v>
      </c>
      <c r="AY1878" s="2" t="s">
        <v>51</v>
      </c>
    </row>
    <row r="1879" spans="1:51" ht="30" customHeight="1" x14ac:dyDescent="0.4">
      <c r="A1879" s="9"/>
      <c r="B1879" s="9"/>
      <c r="C1879" s="9"/>
      <c r="D1879" s="9"/>
      <c r="E1879" s="12"/>
      <c r="F1879" s="13"/>
      <c r="G1879" s="12"/>
      <c r="H1879" s="13"/>
      <c r="I1879" s="12"/>
      <c r="J1879" s="13"/>
      <c r="K1879" s="12"/>
      <c r="L1879" s="13"/>
      <c r="M1879" s="9"/>
    </row>
    <row r="1880" spans="1:51" ht="30" customHeight="1" x14ac:dyDescent="0.4">
      <c r="A1880" s="110" t="s">
        <v>3887</v>
      </c>
      <c r="B1880" s="110"/>
      <c r="C1880" s="110"/>
      <c r="D1880" s="110"/>
      <c r="E1880" s="111"/>
      <c r="F1880" s="112"/>
      <c r="G1880" s="111"/>
      <c r="H1880" s="112"/>
      <c r="I1880" s="111"/>
      <c r="J1880" s="112"/>
      <c r="K1880" s="111"/>
      <c r="L1880" s="112"/>
      <c r="M1880" s="110"/>
      <c r="N1880" s="1" t="s">
        <v>2744</v>
      </c>
    </row>
    <row r="1881" spans="1:51" ht="30" customHeight="1" x14ac:dyDescent="0.4">
      <c r="A1881" s="8" t="s">
        <v>2741</v>
      </c>
      <c r="B1881" s="8" t="s">
        <v>3889</v>
      </c>
      <c r="C1881" s="8" t="s">
        <v>3890</v>
      </c>
      <c r="D1881" s="9">
        <v>1.4999999999999999E-2</v>
      </c>
      <c r="E1881" s="12" t="e">
        <f>일위대가목록!E307</f>
        <v>#REF!</v>
      </c>
      <c r="F1881" s="13" t="e">
        <f>TRUNC(E1881*D1881,1)</f>
        <v>#REF!</v>
      </c>
      <c r="G1881" s="12" t="e">
        <f>일위대가목록!F307</f>
        <v>#REF!</v>
      </c>
      <c r="H1881" s="13" t="e">
        <f>TRUNC(G1881*D1881,1)</f>
        <v>#REF!</v>
      </c>
      <c r="I1881" s="12" t="e">
        <f>일위대가목록!G307</f>
        <v>#REF!</v>
      </c>
      <c r="J1881" s="13" t="e">
        <f>TRUNC(I1881*D1881,1)</f>
        <v>#REF!</v>
      </c>
      <c r="K1881" s="12" t="e">
        <f>TRUNC(E1881+G1881+I1881,1)</f>
        <v>#REF!</v>
      </c>
      <c r="L1881" s="13" t="e">
        <f>TRUNC(F1881+H1881+J1881,1)</f>
        <v>#REF!</v>
      </c>
      <c r="M1881" s="8" t="s">
        <v>3891</v>
      </c>
      <c r="N1881" s="2" t="s">
        <v>2744</v>
      </c>
      <c r="O1881" s="2" t="s">
        <v>3892</v>
      </c>
      <c r="P1881" s="2" t="s">
        <v>58</v>
      </c>
      <c r="Q1881" s="2" t="s">
        <v>59</v>
      </c>
      <c r="R1881" s="2" t="s">
        <v>59</v>
      </c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2" t="s">
        <v>51</v>
      </c>
      <c r="AW1881" s="2" t="s">
        <v>3893</v>
      </c>
      <c r="AX1881" s="2" t="s">
        <v>51</v>
      </c>
      <c r="AY1881" s="2" t="s">
        <v>51</v>
      </c>
    </row>
    <row r="1882" spans="1:51" ht="30" customHeight="1" x14ac:dyDescent="0.4">
      <c r="A1882" s="8" t="s">
        <v>1406</v>
      </c>
      <c r="B1882" s="8" t="s">
        <v>51</v>
      </c>
      <c r="C1882" s="8" t="s">
        <v>51</v>
      </c>
      <c r="D1882" s="9"/>
      <c r="E1882" s="12"/>
      <c r="F1882" s="13" t="e">
        <f>TRUNC(SUMIF(N1881:N1881, N1880, F1881:F1881),0)</f>
        <v>#REF!</v>
      </c>
      <c r="G1882" s="12"/>
      <c r="H1882" s="13" t="e">
        <f>TRUNC(SUMIF(N1881:N1881, N1880, H1881:H1881),0)</f>
        <v>#REF!</v>
      </c>
      <c r="I1882" s="12"/>
      <c r="J1882" s="13" t="e">
        <f>TRUNC(SUMIF(N1881:N1881, N1880, J1881:J1881),0)</f>
        <v>#REF!</v>
      </c>
      <c r="K1882" s="12"/>
      <c r="L1882" s="13" t="e">
        <f>F1882+H1882+J1882</f>
        <v>#REF!</v>
      </c>
      <c r="M1882" s="8" t="s">
        <v>51</v>
      </c>
      <c r="N1882" s="2" t="s">
        <v>99</v>
      </c>
      <c r="O1882" s="2" t="s">
        <v>99</v>
      </c>
      <c r="P1882" s="2" t="s">
        <v>51</v>
      </c>
      <c r="Q1882" s="2" t="s">
        <v>51</v>
      </c>
      <c r="R1882" s="2" t="s">
        <v>51</v>
      </c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2" t="s">
        <v>51</v>
      </c>
      <c r="AW1882" s="2" t="s">
        <v>51</v>
      </c>
      <c r="AX1882" s="2" t="s">
        <v>51</v>
      </c>
      <c r="AY1882" s="2" t="s">
        <v>51</v>
      </c>
    </row>
    <row r="1883" spans="1:51" ht="30" customHeight="1" x14ac:dyDescent="0.4">
      <c r="A1883" s="9"/>
      <c r="B1883" s="9"/>
      <c r="C1883" s="9"/>
      <c r="D1883" s="9"/>
      <c r="E1883" s="12"/>
      <c r="F1883" s="13"/>
      <c r="G1883" s="12"/>
      <c r="H1883" s="13"/>
      <c r="I1883" s="12"/>
      <c r="J1883" s="13"/>
      <c r="K1883" s="12"/>
      <c r="L1883" s="13"/>
      <c r="M1883" s="9"/>
    </row>
    <row r="1884" spans="1:51" ht="30" customHeight="1" x14ac:dyDescent="0.4">
      <c r="A1884" s="110" t="s">
        <v>3894</v>
      </c>
      <c r="B1884" s="110"/>
      <c r="C1884" s="110"/>
      <c r="D1884" s="110"/>
      <c r="E1884" s="111"/>
      <c r="F1884" s="112"/>
      <c r="G1884" s="111"/>
      <c r="H1884" s="112"/>
      <c r="I1884" s="111"/>
      <c r="J1884" s="112"/>
      <c r="K1884" s="111"/>
      <c r="L1884" s="112"/>
      <c r="M1884" s="110"/>
      <c r="N1884" s="1" t="s">
        <v>3892</v>
      </c>
    </row>
    <row r="1885" spans="1:51" ht="30" customHeight="1" x14ac:dyDescent="0.4">
      <c r="A1885" s="8" t="s">
        <v>3895</v>
      </c>
      <c r="B1885" s="8" t="s">
        <v>3896</v>
      </c>
      <c r="C1885" s="8" t="s">
        <v>1602</v>
      </c>
      <c r="D1885" s="9">
        <v>4.2</v>
      </c>
      <c r="E1885" s="12" t="e">
        <f>#REF!</f>
        <v>#REF!</v>
      </c>
      <c r="F1885" s="13" t="e">
        <f>TRUNC(E1885*D1885,1)</f>
        <v>#REF!</v>
      </c>
      <c r="G1885" s="12" t="e">
        <f>#REF!</f>
        <v>#REF!</v>
      </c>
      <c r="H1885" s="13" t="e">
        <f>TRUNC(G1885*D1885,1)</f>
        <v>#REF!</v>
      </c>
      <c r="I1885" s="12" t="e">
        <f>#REF!</f>
        <v>#REF!</v>
      </c>
      <c r="J1885" s="13" t="e">
        <f>TRUNC(I1885*D1885,1)</f>
        <v>#REF!</v>
      </c>
      <c r="K1885" s="12" t="e">
        <f t="shared" ref="K1885:L1888" si="269">TRUNC(E1885+G1885+I1885,1)</f>
        <v>#REF!</v>
      </c>
      <c r="L1885" s="13" t="e">
        <f t="shared" si="269"/>
        <v>#REF!</v>
      </c>
      <c r="M1885" s="8" t="s">
        <v>3897</v>
      </c>
      <c r="N1885" s="2" t="s">
        <v>3892</v>
      </c>
      <c r="O1885" s="2" t="s">
        <v>3898</v>
      </c>
      <c r="P1885" s="2" t="s">
        <v>59</v>
      </c>
      <c r="Q1885" s="2" t="s">
        <v>59</v>
      </c>
      <c r="R1885" s="2" t="s">
        <v>58</v>
      </c>
      <c r="S1885" s="3"/>
      <c r="T1885" s="3"/>
      <c r="U1885" s="3"/>
      <c r="V1885" s="3">
        <v>1</v>
      </c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2" t="s">
        <v>51</v>
      </c>
      <c r="AW1885" s="2" t="s">
        <v>3899</v>
      </c>
      <c r="AX1885" s="2" t="s">
        <v>51</v>
      </c>
      <c r="AY1885" s="2" t="s">
        <v>51</v>
      </c>
    </row>
    <row r="1886" spans="1:51" ht="30" customHeight="1" x14ac:dyDescent="0.4">
      <c r="A1886" s="8" t="s">
        <v>3900</v>
      </c>
      <c r="B1886" s="8" t="s">
        <v>3901</v>
      </c>
      <c r="C1886" s="8" t="s">
        <v>1457</v>
      </c>
      <c r="D1886" s="9">
        <v>3.1</v>
      </c>
      <c r="E1886" s="12" t="e">
        <f>#REF!</f>
        <v>#REF!</v>
      </c>
      <c r="F1886" s="13" t="e">
        <f>TRUNC(E1886*D1886,1)</f>
        <v>#REF!</v>
      </c>
      <c r="G1886" s="12" t="e">
        <f>#REF!</f>
        <v>#REF!</v>
      </c>
      <c r="H1886" s="13" t="e">
        <f>TRUNC(G1886*D1886,1)</f>
        <v>#REF!</v>
      </c>
      <c r="I1886" s="12" t="e">
        <f>#REF!</f>
        <v>#REF!</v>
      </c>
      <c r="J1886" s="13" t="e">
        <f>TRUNC(I1886*D1886,1)</f>
        <v>#REF!</v>
      </c>
      <c r="K1886" s="12" t="e">
        <f t="shared" si="269"/>
        <v>#REF!</v>
      </c>
      <c r="L1886" s="13" t="e">
        <f t="shared" si="269"/>
        <v>#REF!</v>
      </c>
      <c r="M1886" s="8" t="s">
        <v>3902</v>
      </c>
      <c r="N1886" s="2" t="s">
        <v>3892</v>
      </c>
      <c r="O1886" s="2" t="s">
        <v>3903</v>
      </c>
      <c r="P1886" s="2" t="s">
        <v>59</v>
      </c>
      <c r="Q1886" s="2" t="s">
        <v>59</v>
      </c>
      <c r="R1886" s="2" t="s">
        <v>58</v>
      </c>
      <c r="S1886" s="3"/>
      <c r="T1886" s="3"/>
      <c r="U1886" s="3"/>
      <c r="V1886" s="3">
        <v>1</v>
      </c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2" t="s">
        <v>51</v>
      </c>
      <c r="AW1886" s="2" t="s">
        <v>3904</v>
      </c>
      <c r="AX1886" s="2" t="s">
        <v>51</v>
      </c>
      <c r="AY1886" s="2" t="s">
        <v>51</v>
      </c>
    </row>
    <row r="1887" spans="1:51" ht="30" customHeight="1" x14ac:dyDescent="0.4">
      <c r="A1887" s="8" t="s">
        <v>2083</v>
      </c>
      <c r="B1887" s="8" t="s">
        <v>3905</v>
      </c>
      <c r="C1887" s="8" t="s">
        <v>97</v>
      </c>
      <c r="D1887" s="9">
        <v>1</v>
      </c>
      <c r="E1887" s="12" t="e">
        <f>TRUNC(SUMIF(V1885:V1888, RIGHTB(O1887, 1), F1885:F1888)*U1887, 2)</f>
        <v>#REF!</v>
      </c>
      <c r="F1887" s="13" t="e">
        <f>TRUNC(E1887*D1887,1)</f>
        <v>#REF!</v>
      </c>
      <c r="G1887" s="12">
        <v>0</v>
      </c>
      <c r="H1887" s="13">
        <f>TRUNC(G1887*D1887,1)</f>
        <v>0</v>
      </c>
      <c r="I1887" s="12">
        <v>0</v>
      </c>
      <c r="J1887" s="13">
        <f>TRUNC(I1887*D1887,1)</f>
        <v>0</v>
      </c>
      <c r="K1887" s="12" t="e">
        <f t="shared" si="269"/>
        <v>#REF!</v>
      </c>
      <c r="L1887" s="13" t="e">
        <f t="shared" si="269"/>
        <v>#REF!</v>
      </c>
      <c r="M1887" s="8" t="s">
        <v>51</v>
      </c>
      <c r="N1887" s="2" t="s">
        <v>3892</v>
      </c>
      <c r="O1887" s="2" t="s">
        <v>1367</v>
      </c>
      <c r="P1887" s="2" t="s">
        <v>59</v>
      </c>
      <c r="Q1887" s="2" t="s">
        <v>59</v>
      </c>
      <c r="R1887" s="2" t="s">
        <v>59</v>
      </c>
      <c r="S1887" s="3">
        <v>0</v>
      </c>
      <c r="T1887" s="3">
        <v>0</v>
      </c>
      <c r="U1887" s="3">
        <v>0.01</v>
      </c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2" t="s">
        <v>51</v>
      </c>
      <c r="AW1887" s="2" t="s">
        <v>3906</v>
      </c>
      <c r="AX1887" s="2" t="s">
        <v>51</v>
      </c>
      <c r="AY1887" s="2" t="s">
        <v>51</v>
      </c>
    </row>
    <row r="1888" spans="1:51" ht="30" customHeight="1" x14ac:dyDescent="0.4">
      <c r="A1888" s="8" t="s">
        <v>2741</v>
      </c>
      <c r="B1888" s="8" t="s">
        <v>3907</v>
      </c>
      <c r="C1888" s="8" t="s">
        <v>115</v>
      </c>
      <c r="D1888" s="9">
        <v>10</v>
      </c>
      <c r="E1888" s="12">
        <f>중기단가목록!E8</f>
        <v>106</v>
      </c>
      <c r="F1888" s="13">
        <f>TRUNC(E1888*D1888,1)</f>
        <v>1060</v>
      </c>
      <c r="G1888" s="12">
        <f>중기단가목록!F8</f>
        <v>1098</v>
      </c>
      <c r="H1888" s="13">
        <f>TRUNC(G1888*D1888,1)</f>
        <v>10980</v>
      </c>
      <c r="I1888" s="12">
        <f>중기단가목록!G8</f>
        <v>84</v>
      </c>
      <c r="J1888" s="13">
        <f>TRUNC(I1888*D1888,1)</f>
        <v>840</v>
      </c>
      <c r="K1888" s="12">
        <f t="shared" si="269"/>
        <v>1288</v>
      </c>
      <c r="L1888" s="13">
        <f t="shared" si="269"/>
        <v>12880</v>
      </c>
      <c r="M1888" s="8" t="s">
        <v>3908</v>
      </c>
      <c r="N1888" s="2" t="s">
        <v>3892</v>
      </c>
      <c r="O1888" s="2" t="s">
        <v>3909</v>
      </c>
      <c r="P1888" s="2" t="s">
        <v>59</v>
      </c>
      <c r="Q1888" s="2" t="s">
        <v>58</v>
      </c>
      <c r="R1888" s="2" t="s">
        <v>59</v>
      </c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2" t="s">
        <v>51</v>
      </c>
      <c r="AW1888" s="2" t="s">
        <v>3910</v>
      </c>
      <c r="AX1888" s="2" t="s">
        <v>51</v>
      </c>
      <c r="AY1888" s="2" t="s">
        <v>51</v>
      </c>
    </row>
    <row r="1889" spans="1:51" ht="30" customHeight="1" x14ac:dyDescent="0.4">
      <c r="A1889" s="8" t="s">
        <v>1406</v>
      </c>
      <c r="B1889" s="8" t="s">
        <v>51</v>
      </c>
      <c r="C1889" s="8" t="s">
        <v>51</v>
      </c>
      <c r="D1889" s="9"/>
      <c r="E1889" s="12"/>
      <c r="F1889" s="13" t="e">
        <f>TRUNC(SUMIF(N1885:N1888, N1884, F1885:F1888),0)</f>
        <v>#REF!</v>
      </c>
      <c r="G1889" s="12"/>
      <c r="H1889" s="13" t="e">
        <f>TRUNC(SUMIF(N1885:N1888, N1884, H1885:H1888),0)</f>
        <v>#REF!</v>
      </c>
      <c r="I1889" s="12"/>
      <c r="J1889" s="13" t="e">
        <f>TRUNC(SUMIF(N1885:N1888, N1884, J1885:J1888),0)</f>
        <v>#REF!</v>
      </c>
      <c r="K1889" s="12"/>
      <c r="L1889" s="13" t="e">
        <f>F1889+H1889+J1889</f>
        <v>#REF!</v>
      </c>
      <c r="M1889" s="8" t="s">
        <v>51</v>
      </c>
      <c r="N1889" s="2" t="s">
        <v>99</v>
      </c>
      <c r="O1889" s="2" t="s">
        <v>99</v>
      </c>
      <c r="P1889" s="2" t="s">
        <v>51</v>
      </c>
      <c r="Q1889" s="2" t="s">
        <v>51</v>
      </c>
      <c r="R1889" s="2" t="s">
        <v>51</v>
      </c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2" t="s">
        <v>51</v>
      </c>
      <c r="AW1889" s="2" t="s">
        <v>51</v>
      </c>
      <c r="AX1889" s="2" t="s">
        <v>51</v>
      </c>
      <c r="AY1889" s="2" t="s">
        <v>51</v>
      </c>
    </row>
    <row r="1890" spans="1:51" ht="30" customHeight="1" x14ac:dyDescent="0.4">
      <c r="A1890" s="9"/>
      <c r="B1890" s="9"/>
      <c r="C1890" s="9"/>
      <c r="D1890" s="9"/>
      <c r="E1890" s="12"/>
      <c r="F1890" s="13"/>
      <c r="G1890" s="12"/>
      <c r="H1890" s="13"/>
      <c r="I1890" s="12"/>
      <c r="J1890" s="13"/>
      <c r="K1890" s="12"/>
      <c r="L1890" s="13"/>
      <c r="M1890" s="9"/>
    </row>
    <row r="1891" spans="1:51" ht="30" customHeight="1" x14ac:dyDescent="0.4">
      <c r="A1891" s="110" t="s">
        <v>3911</v>
      </c>
      <c r="B1891" s="110"/>
      <c r="C1891" s="110"/>
      <c r="D1891" s="110"/>
      <c r="E1891" s="111"/>
      <c r="F1891" s="112"/>
      <c r="G1891" s="111"/>
      <c r="H1891" s="112"/>
      <c r="I1891" s="111"/>
      <c r="J1891" s="112"/>
      <c r="K1891" s="111"/>
      <c r="L1891" s="112"/>
      <c r="M1891" s="110"/>
      <c r="N1891" s="1" t="s">
        <v>3912</v>
      </c>
    </row>
    <row r="1892" spans="1:51" ht="30" customHeight="1" x14ac:dyDescent="0.4">
      <c r="A1892" s="8" t="s">
        <v>3259</v>
      </c>
      <c r="B1892" s="8" t="s">
        <v>3913</v>
      </c>
      <c r="C1892" s="8" t="s">
        <v>85</v>
      </c>
      <c r="D1892" s="9">
        <v>0.29670000000000002</v>
      </c>
      <c r="E1892" s="12" t="e">
        <f>#REF!</f>
        <v>#REF!</v>
      </c>
      <c r="F1892" s="13" t="e">
        <f>TRUNC(E1892*D1892,1)</f>
        <v>#REF!</v>
      </c>
      <c r="G1892" s="12" t="e">
        <f>#REF!</f>
        <v>#REF!</v>
      </c>
      <c r="H1892" s="13" t="e">
        <f>TRUNC(G1892*D1892,1)</f>
        <v>#REF!</v>
      </c>
      <c r="I1892" s="12" t="e">
        <f>#REF!</f>
        <v>#REF!</v>
      </c>
      <c r="J1892" s="13" t="e">
        <f>TRUNC(I1892*D1892,1)</f>
        <v>#REF!</v>
      </c>
      <c r="K1892" s="12" t="e">
        <f t="shared" ref="K1892:L1895" si="270">TRUNC(E1892+G1892+I1892,1)</f>
        <v>#REF!</v>
      </c>
      <c r="L1892" s="13" t="e">
        <f t="shared" si="270"/>
        <v>#REF!</v>
      </c>
      <c r="M1892" s="8" t="s">
        <v>3915</v>
      </c>
      <c r="N1892" s="2" t="s">
        <v>3912</v>
      </c>
      <c r="O1892" s="2" t="s">
        <v>3916</v>
      </c>
      <c r="P1892" s="2" t="s">
        <v>59</v>
      </c>
      <c r="Q1892" s="2" t="s">
        <v>59</v>
      </c>
      <c r="R1892" s="2" t="s">
        <v>58</v>
      </c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2" t="s">
        <v>51</v>
      </c>
      <c r="AW1892" s="2" t="s">
        <v>3917</v>
      </c>
      <c r="AX1892" s="2" t="s">
        <v>51</v>
      </c>
      <c r="AY1892" s="2" t="s">
        <v>51</v>
      </c>
    </row>
    <row r="1893" spans="1:51" ht="30" customHeight="1" x14ac:dyDescent="0.4">
      <c r="A1893" s="8" t="s">
        <v>2951</v>
      </c>
      <c r="B1893" s="8" t="s">
        <v>2952</v>
      </c>
      <c r="C1893" s="8" t="s">
        <v>1602</v>
      </c>
      <c r="D1893" s="9">
        <v>5</v>
      </c>
      <c r="E1893" s="12" t="e">
        <f>#REF!</f>
        <v>#REF!</v>
      </c>
      <c r="F1893" s="13" t="e">
        <f>TRUNC(E1893*D1893,1)</f>
        <v>#REF!</v>
      </c>
      <c r="G1893" s="12" t="e">
        <f>#REF!</f>
        <v>#REF!</v>
      </c>
      <c r="H1893" s="13" t="e">
        <f>TRUNC(G1893*D1893,1)</f>
        <v>#REF!</v>
      </c>
      <c r="I1893" s="12" t="e">
        <f>#REF!</f>
        <v>#REF!</v>
      </c>
      <c r="J1893" s="13" t="e">
        <f>TRUNC(I1893*D1893,1)</f>
        <v>#REF!</v>
      </c>
      <c r="K1893" s="12" t="e">
        <f t="shared" si="270"/>
        <v>#REF!</v>
      </c>
      <c r="L1893" s="13" t="e">
        <f t="shared" si="270"/>
        <v>#REF!</v>
      </c>
      <c r="M1893" s="8" t="s">
        <v>2953</v>
      </c>
      <c r="N1893" s="2" t="s">
        <v>3912</v>
      </c>
      <c r="O1893" s="2" t="s">
        <v>2954</v>
      </c>
      <c r="P1893" s="2" t="s">
        <v>59</v>
      </c>
      <c r="Q1893" s="2" t="s">
        <v>59</v>
      </c>
      <c r="R1893" s="2" t="s">
        <v>58</v>
      </c>
      <c r="S1893" s="3"/>
      <c r="T1893" s="3"/>
      <c r="U1893" s="3"/>
      <c r="V1893" s="3">
        <v>1</v>
      </c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2" t="s">
        <v>51</v>
      </c>
      <c r="AW1893" s="2" t="s">
        <v>3918</v>
      </c>
      <c r="AX1893" s="2" t="s">
        <v>51</v>
      </c>
      <c r="AY1893" s="2" t="s">
        <v>51</v>
      </c>
    </row>
    <row r="1894" spans="1:51" ht="30" customHeight="1" x14ac:dyDescent="0.4">
      <c r="A1894" s="8" t="s">
        <v>2083</v>
      </c>
      <c r="B1894" s="8" t="s">
        <v>3267</v>
      </c>
      <c r="C1894" s="8" t="s">
        <v>97</v>
      </c>
      <c r="D1894" s="9">
        <v>1</v>
      </c>
      <c r="E1894" s="12" t="e">
        <f>TRUNC(SUMIF(V1892:V1895, RIGHTB(O1894, 1), F1892:F1895)*U1894, 2)</f>
        <v>#REF!</v>
      </c>
      <c r="F1894" s="13" t="e">
        <f>TRUNC(E1894*D1894,1)</f>
        <v>#REF!</v>
      </c>
      <c r="G1894" s="12">
        <v>0</v>
      </c>
      <c r="H1894" s="13">
        <f>TRUNC(G1894*D1894,1)</f>
        <v>0</v>
      </c>
      <c r="I1894" s="12">
        <v>0</v>
      </c>
      <c r="J1894" s="13">
        <f>TRUNC(I1894*D1894,1)</f>
        <v>0</v>
      </c>
      <c r="K1894" s="12" t="e">
        <f t="shared" si="270"/>
        <v>#REF!</v>
      </c>
      <c r="L1894" s="13" t="e">
        <f t="shared" si="270"/>
        <v>#REF!</v>
      </c>
      <c r="M1894" s="8" t="s">
        <v>51</v>
      </c>
      <c r="N1894" s="2" t="s">
        <v>3912</v>
      </c>
      <c r="O1894" s="2" t="s">
        <v>1367</v>
      </c>
      <c r="P1894" s="2" t="s">
        <v>59</v>
      </c>
      <c r="Q1894" s="2" t="s">
        <v>59</v>
      </c>
      <c r="R1894" s="2" t="s">
        <v>59</v>
      </c>
      <c r="S1894" s="3">
        <v>0</v>
      </c>
      <c r="T1894" s="3">
        <v>0</v>
      </c>
      <c r="U1894" s="3">
        <v>0.38</v>
      </c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2" t="s">
        <v>51</v>
      </c>
      <c r="AW1894" s="2" t="s">
        <v>3919</v>
      </c>
      <c r="AX1894" s="2" t="s">
        <v>51</v>
      </c>
      <c r="AY1894" s="2" t="s">
        <v>51</v>
      </c>
    </row>
    <row r="1895" spans="1:51" ht="30" customHeight="1" x14ac:dyDescent="0.4">
      <c r="A1895" s="8" t="s">
        <v>3319</v>
      </c>
      <c r="B1895" s="8" t="s">
        <v>1514</v>
      </c>
      <c r="C1895" s="8" t="s">
        <v>1515</v>
      </c>
      <c r="D1895" s="9">
        <v>1</v>
      </c>
      <c r="E1895" s="12" t="e">
        <f>TRUNC(#REF!*1/8*16/12*25/20, 1)</f>
        <v>#REF!</v>
      </c>
      <c r="F1895" s="13" t="e">
        <f>TRUNC(E1895*D1895,1)</f>
        <v>#REF!</v>
      </c>
      <c r="G1895" s="12" t="e">
        <f>TRUNC(#REF!*1/8*16/12*25/20, 1)</f>
        <v>#REF!</v>
      </c>
      <c r="H1895" s="13" t="e">
        <f>TRUNC(G1895*D1895,1)</f>
        <v>#REF!</v>
      </c>
      <c r="I1895" s="12" t="e">
        <f>TRUNC(#REF!*1/8*16/12*25/20, 1)</f>
        <v>#REF!</v>
      </c>
      <c r="J1895" s="13" t="e">
        <f>TRUNC(I1895*D1895,1)</f>
        <v>#REF!</v>
      </c>
      <c r="K1895" s="12" t="e">
        <f t="shared" si="270"/>
        <v>#REF!</v>
      </c>
      <c r="L1895" s="13" t="e">
        <f t="shared" si="270"/>
        <v>#REF!</v>
      </c>
      <c r="M1895" s="8" t="s">
        <v>3320</v>
      </c>
      <c r="N1895" s="2" t="s">
        <v>3912</v>
      </c>
      <c r="O1895" s="2" t="s">
        <v>3321</v>
      </c>
      <c r="P1895" s="2" t="s">
        <v>59</v>
      </c>
      <c r="Q1895" s="2" t="s">
        <v>59</v>
      </c>
      <c r="R1895" s="2" t="s">
        <v>58</v>
      </c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2" t="s">
        <v>51</v>
      </c>
      <c r="AW1895" s="2" t="s">
        <v>3920</v>
      </c>
      <c r="AX1895" s="2" t="s">
        <v>58</v>
      </c>
      <c r="AY1895" s="2" t="s">
        <v>51</v>
      </c>
    </row>
    <row r="1896" spans="1:51" ht="30" customHeight="1" x14ac:dyDescent="0.4">
      <c r="A1896" s="8" t="s">
        <v>1406</v>
      </c>
      <c r="B1896" s="8" t="s">
        <v>51</v>
      </c>
      <c r="C1896" s="8" t="s">
        <v>51</v>
      </c>
      <c r="D1896" s="9"/>
      <c r="E1896" s="12"/>
      <c r="F1896" s="13" t="e">
        <f>TRUNC(SUMIF(N1892:N1895, N1891, F1892:F1895),0)</f>
        <v>#REF!</v>
      </c>
      <c r="G1896" s="12"/>
      <c r="H1896" s="13" t="e">
        <f>TRUNC(SUMIF(N1892:N1895, N1891, H1892:H1895),0)</f>
        <v>#REF!</v>
      </c>
      <c r="I1896" s="12"/>
      <c r="J1896" s="13" t="e">
        <f>TRUNC(SUMIF(N1892:N1895, N1891, J1892:J1895),0)</f>
        <v>#REF!</v>
      </c>
      <c r="K1896" s="12"/>
      <c r="L1896" s="13" t="e">
        <f>F1896+H1896+J1896</f>
        <v>#REF!</v>
      </c>
      <c r="M1896" s="8" t="s">
        <v>51</v>
      </c>
      <c r="N1896" s="2" t="s">
        <v>99</v>
      </c>
      <c r="O1896" s="2" t="s">
        <v>99</v>
      </c>
      <c r="P1896" s="2" t="s">
        <v>51</v>
      </c>
      <c r="Q1896" s="2" t="s">
        <v>51</v>
      </c>
      <c r="R1896" s="2" t="s">
        <v>51</v>
      </c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2" t="s">
        <v>51</v>
      </c>
      <c r="AW1896" s="2" t="s">
        <v>51</v>
      </c>
      <c r="AX1896" s="2" t="s">
        <v>51</v>
      </c>
      <c r="AY1896" s="2" t="s">
        <v>51</v>
      </c>
    </row>
    <row r="1897" spans="1:51" ht="30" customHeight="1" x14ac:dyDescent="0.4">
      <c r="A1897" s="9"/>
      <c r="B1897" s="9"/>
      <c r="C1897" s="9"/>
      <c r="D1897" s="9"/>
      <c r="E1897" s="12"/>
      <c r="F1897" s="13"/>
      <c r="G1897" s="12"/>
      <c r="H1897" s="13"/>
      <c r="I1897" s="12"/>
      <c r="J1897" s="13"/>
      <c r="K1897" s="12"/>
      <c r="L1897" s="13"/>
      <c r="M1897" s="9"/>
    </row>
    <row r="1898" spans="1:51" ht="30" customHeight="1" x14ac:dyDescent="0.4">
      <c r="A1898" s="110" t="s">
        <v>3921</v>
      </c>
      <c r="B1898" s="110"/>
      <c r="C1898" s="110"/>
      <c r="D1898" s="110"/>
      <c r="E1898" s="111"/>
      <c r="F1898" s="112"/>
      <c r="G1898" s="111"/>
      <c r="H1898" s="112"/>
      <c r="I1898" s="111"/>
      <c r="J1898" s="112"/>
      <c r="K1898" s="111"/>
      <c r="L1898" s="112"/>
      <c r="M1898" s="110"/>
      <c r="N1898" s="1" t="s">
        <v>2749</v>
      </c>
    </row>
    <row r="1899" spans="1:51" ht="30" customHeight="1" x14ac:dyDescent="0.4">
      <c r="A1899" s="8" t="s">
        <v>2741</v>
      </c>
      <c r="B1899" s="8" t="s">
        <v>2747</v>
      </c>
      <c r="C1899" s="8" t="s">
        <v>3890</v>
      </c>
      <c r="D1899" s="9">
        <v>0.1</v>
      </c>
      <c r="E1899" s="12" t="e">
        <f>일위대가목록!E311</f>
        <v>#REF!</v>
      </c>
      <c r="F1899" s="13" t="e">
        <f>TRUNC(E1899*D1899,1)</f>
        <v>#REF!</v>
      </c>
      <c r="G1899" s="12" t="e">
        <f>일위대가목록!F311</f>
        <v>#REF!</v>
      </c>
      <c r="H1899" s="13" t="e">
        <f>TRUNC(G1899*D1899,1)</f>
        <v>#REF!</v>
      </c>
      <c r="I1899" s="12" t="e">
        <f>일위대가목록!G311</f>
        <v>#REF!</v>
      </c>
      <c r="J1899" s="13" t="e">
        <f>TRUNC(I1899*D1899,1)</f>
        <v>#REF!</v>
      </c>
      <c r="K1899" s="12" t="e">
        <f>TRUNC(E1899+G1899+I1899,1)</f>
        <v>#REF!</v>
      </c>
      <c r="L1899" s="13" t="e">
        <f>TRUNC(F1899+H1899+J1899,1)</f>
        <v>#REF!</v>
      </c>
      <c r="M1899" s="8" t="s">
        <v>3922</v>
      </c>
      <c r="N1899" s="2" t="s">
        <v>2749</v>
      </c>
      <c r="O1899" s="2" t="s">
        <v>3923</v>
      </c>
      <c r="P1899" s="2" t="s">
        <v>58</v>
      </c>
      <c r="Q1899" s="2" t="s">
        <v>59</v>
      </c>
      <c r="R1899" s="2" t="s">
        <v>59</v>
      </c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2" t="s">
        <v>51</v>
      </c>
      <c r="AW1899" s="2" t="s">
        <v>3924</v>
      </c>
      <c r="AX1899" s="2" t="s">
        <v>51</v>
      </c>
      <c r="AY1899" s="2" t="s">
        <v>51</v>
      </c>
    </row>
    <row r="1900" spans="1:51" ht="30" customHeight="1" x14ac:dyDescent="0.4">
      <c r="A1900" s="8" t="s">
        <v>1406</v>
      </c>
      <c r="B1900" s="8" t="s">
        <v>51</v>
      </c>
      <c r="C1900" s="8" t="s">
        <v>51</v>
      </c>
      <c r="D1900" s="9"/>
      <c r="E1900" s="12"/>
      <c r="F1900" s="13" t="e">
        <f>TRUNC(SUMIF(N1899:N1899, N1898, F1899:F1899),0)</f>
        <v>#REF!</v>
      </c>
      <c r="G1900" s="12"/>
      <c r="H1900" s="13" t="e">
        <f>TRUNC(SUMIF(N1899:N1899, N1898, H1899:H1899),0)</f>
        <v>#REF!</v>
      </c>
      <c r="I1900" s="12"/>
      <c r="J1900" s="13" t="e">
        <f>TRUNC(SUMIF(N1899:N1899, N1898, J1899:J1899),0)</f>
        <v>#REF!</v>
      </c>
      <c r="K1900" s="12"/>
      <c r="L1900" s="13" t="e">
        <f>F1900+H1900+J1900</f>
        <v>#REF!</v>
      </c>
      <c r="M1900" s="8" t="s">
        <v>51</v>
      </c>
      <c r="N1900" s="2" t="s">
        <v>99</v>
      </c>
      <c r="O1900" s="2" t="s">
        <v>99</v>
      </c>
      <c r="P1900" s="2" t="s">
        <v>51</v>
      </c>
      <c r="Q1900" s="2" t="s">
        <v>51</v>
      </c>
      <c r="R1900" s="2" t="s">
        <v>51</v>
      </c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2" t="s">
        <v>51</v>
      </c>
      <c r="AW1900" s="2" t="s">
        <v>51</v>
      </c>
      <c r="AX1900" s="2" t="s">
        <v>51</v>
      </c>
      <c r="AY1900" s="2" t="s">
        <v>51</v>
      </c>
    </row>
    <row r="1901" spans="1:51" ht="30" customHeight="1" x14ac:dyDescent="0.4">
      <c r="A1901" s="9"/>
      <c r="B1901" s="9"/>
      <c r="C1901" s="9"/>
      <c r="D1901" s="9"/>
      <c r="E1901" s="12"/>
      <c r="F1901" s="13"/>
      <c r="G1901" s="12"/>
      <c r="H1901" s="13"/>
      <c r="I1901" s="12"/>
      <c r="J1901" s="13"/>
      <c r="K1901" s="12"/>
      <c r="L1901" s="13"/>
      <c r="M1901" s="9"/>
    </row>
    <row r="1902" spans="1:51" ht="30" customHeight="1" x14ac:dyDescent="0.4">
      <c r="A1902" s="110" t="s">
        <v>3925</v>
      </c>
      <c r="B1902" s="110"/>
      <c r="C1902" s="110"/>
      <c r="D1902" s="110"/>
      <c r="E1902" s="111"/>
      <c r="F1902" s="112"/>
      <c r="G1902" s="111"/>
      <c r="H1902" s="112"/>
      <c r="I1902" s="111"/>
      <c r="J1902" s="112"/>
      <c r="K1902" s="111"/>
      <c r="L1902" s="112"/>
      <c r="M1902" s="110"/>
      <c r="N1902" s="1" t="s">
        <v>2753</v>
      </c>
    </row>
    <row r="1903" spans="1:51" ht="30" customHeight="1" x14ac:dyDescent="0.4">
      <c r="A1903" s="8" t="s">
        <v>2741</v>
      </c>
      <c r="B1903" s="8" t="s">
        <v>2751</v>
      </c>
      <c r="C1903" s="8" t="s">
        <v>3890</v>
      </c>
      <c r="D1903" s="9">
        <v>0.1</v>
      </c>
      <c r="E1903" s="12" t="e">
        <f>일위대가목록!E312</f>
        <v>#REF!</v>
      </c>
      <c r="F1903" s="13" t="e">
        <f>TRUNC(E1903*D1903,1)</f>
        <v>#REF!</v>
      </c>
      <c r="G1903" s="12" t="e">
        <f>일위대가목록!F312</f>
        <v>#REF!</v>
      </c>
      <c r="H1903" s="13" t="e">
        <f>TRUNC(G1903*D1903,1)</f>
        <v>#REF!</v>
      </c>
      <c r="I1903" s="12" t="e">
        <f>일위대가목록!G312</f>
        <v>#REF!</v>
      </c>
      <c r="J1903" s="13" t="e">
        <f>TRUNC(I1903*D1903,1)</f>
        <v>#REF!</v>
      </c>
      <c r="K1903" s="12" t="e">
        <f>TRUNC(E1903+G1903+I1903,1)</f>
        <v>#REF!</v>
      </c>
      <c r="L1903" s="13" t="e">
        <f>TRUNC(F1903+H1903+J1903,1)</f>
        <v>#REF!</v>
      </c>
      <c r="M1903" s="8" t="s">
        <v>3926</v>
      </c>
      <c r="N1903" s="2" t="s">
        <v>2753</v>
      </c>
      <c r="O1903" s="2" t="s">
        <v>3927</v>
      </c>
      <c r="P1903" s="2" t="s">
        <v>58</v>
      </c>
      <c r="Q1903" s="2" t="s">
        <v>59</v>
      </c>
      <c r="R1903" s="2" t="s">
        <v>59</v>
      </c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2" t="s">
        <v>51</v>
      </c>
      <c r="AW1903" s="2" t="s">
        <v>3928</v>
      </c>
      <c r="AX1903" s="2" t="s">
        <v>51</v>
      </c>
      <c r="AY1903" s="2" t="s">
        <v>51</v>
      </c>
    </row>
    <row r="1904" spans="1:51" ht="30" customHeight="1" x14ac:dyDescent="0.4">
      <c r="A1904" s="8" t="s">
        <v>1406</v>
      </c>
      <c r="B1904" s="8" t="s">
        <v>51</v>
      </c>
      <c r="C1904" s="8" t="s">
        <v>51</v>
      </c>
      <c r="D1904" s="9"/>
      <c r="E1904" s="12"/>
      <c r="F1904" s="13" t="e">
        <f>TRUNC(SUMIF(N1903:N1903, N1902, F1903:F1903),0)</f>
        <v>#REF!</v>
      </c>
      <c r="G1904" s="12"/>
      <c r="H1904" s="13" t="e">
        <f>TRUNC(SUMIF(N1903:N1903, N1902, H1903:H1903),0)</f>
        <v>#REF!</v>
      </c>
      <c r="I1904" s="12"/>
      <c r="J1904" s="13" t="e">
        <f>TRUNC(SUMIF(N1903:N1903, N1902, J1903:J1903),0)</f>
        <v>#REF!</v>
      </c>
      <c r="K1904" s="12"/>
      <c r="L1904" s="13" t="e">
        <f>F1904+H1904+J1904</f>
        <v>#REF!</v>
      </c>
      <c r="M1904" s="8" t="s">
        <v>51</v>
      </c>
      <c r="N1904" s="2" t="s">
        <v>99</v>
      </c>
      <c r="O1904" s="2" t="s">
        <v>99</v>
      </c>
      <c r="P1904" s="2" t="s">
        <v>51</v>
      </c>
      <c r="Q1904" s="2" t="s">
        <v>51</v>
      </c>
      <c r="R1904" s="2" t="s">
        <v>51</v>
      </c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2" t="s">
        <v>51</v>
      </c>
      <c r="AW1904" s="2" t="s">
        <v>51</v>
      </c>
      <c r="AX1904" s="2" t="s">
        <v>51</v>
      </c>
      <c r="AY1904" s="2" t="s">
        <v>51</v>
      </c>
    </row>
    <row r="1905" spans="1:51" ht="30" customHeight="1" x14ac:dyDescent="0.4">
      <c r="A1905" s="9"/>
      <c r="B1905" s="9"/>
      <c r="C1905" s="9"/>
      <c r="D1905" s="9"/>
      <c r="E1905" s="12"/>
      <c r="F1905" s="13"/>
      <c r="G1905" s="12"/>
      <c r="H1905" s="13"/>
      <c r="I1905" s="12"/>
      <c r="J1905" s="13"/>
      <c r="K1905" s="12"/>
      <c r="L1905" s="13"/>
      <c r="M1905" s="9"/>
    </row>
    <row r="1906" spans="1:51" ht="30" customHeight="1" x14ac:dyDescent="0.4">
      <c r="A1906" s="110" t="s">
        <v>3929</v>
      </c>
      <c r="B1906" s="110"/>
      <c r="C1906" s="110"/>
      <c r="D1906" s="110"/>
      <c r="E1906" s="111"/>
      <c r="F1906" s="112"/>
      <c r="G1906" s="111"/>
      <c r="H1906" s="112"/>
      <c r="I1906" s="111"/>
      <c r="J1906" s="112"/>
      <c r="K1906" s="111"/>
      <c r="L1906" s="112"/>
      <c r="M1906" s="110"/>
      <c r="N1906" s="1" t="s">
        <v>3923</v>
      </c>
    </row>
    <row r="1907" spans="1:51" ht="30" customHeight="1" x14ac:dyDescent="0.4">
      <c r="A1907" s="8" t="s">
        <v>3895</v>
      </c>
      <c r="B1907" s="8" t="s">
        <v>3896</v>
      </c>
      <c r="C1907" s="8" t="s">
        <v>1602</v>
      </c>
      <c r="D1907" s="9">
        <v>4.2</v>
      </c>
      <c r="E1907" s="12" t="e">
        <f>#REF!</f>
        <v>#REF!</v>
      </c>
      <c r="F1907" s="13" t="e">
        <f>TRUNC(E1907*D1907,1)</f>
        <v>#REF!</v>
      </c>
      <c r="G1907" s="12" t="e">
        <f>#REF!</f>
        <v>#REF!</v>
      </c>
      <c r="H1907" s="13" t="e">
        <f>TRUNC(G1907*D1907,1)</f>
        <v>#REF!</v>
      </c>
      <c r="I1907" s="12" t="e">
        <f>#REF!</f>
        <v>#REF!</v>
      </c>
      <c r="J1907" s="13" t="e">
        <f>TRUNC(I1907*D1907,1)</f>
        <v>#REF!</v>
      </c>
      <c r="K1907" s="12" t="e">
        <f t="shared" ref="K1907:L1910" si="271">TRUNC(E1907+G1907+I1907,1)</f>
        <v>#REF!</v>
      </c>
      <c r="L1907" s="13" t="e">
        <f t="shared" si="271"/>
        <v>#REF!</v>
      </c>
      <c r="M1907" s="8" t="s">
        <v>3897</v>
      </c>
      <c r="N1907" s="2" t="s">
        <v>3923</v>
      </c>
      <c r="O1907" s="2" t="s">
        <v>3898</v>
      </c>
      <c r="P1907" s="2" t="s">
        <v>59</v>
      </c>
      <c r="Q1907" s="2" t="s">
        <v>59</v>
      </c>
      <c r="R1907" s="2" t="s">
        <v>58</v>
      </c>
      <c r="S1907" s="3"/>
      <c r="T1907" s="3"/>
      <c r="U1907" s="3"/>
      <c r="V1907" s="3">
        <v>1</v>
      </c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2" t="s">
        <v>51</v>
      </c>
      <c r="AW1907" s="2" t="s">
        <v>3930</v>
      </c>
      <c r="AX1907" s="2" t="s">
        <v>51</v>
      </c>
      <c r="AY1907" s="2" t="s">
        <v>51</v>
      </c>
    </row>
    <row r="1908" spans="1:51" ht="30" customHeight="1" x14ac:dyDescent="0.4">
      <c r="A1908" s="8" t="s">
        <v>3900</v>
      </c>
      <c r="B1908" s="8" t="s">
        <v>3901</v>
      </c>
      <c r="C1908" s="8" t="s">
        <v>1457</v>
      </c>
      <c r="D1908" s="9">
        <v>3.1</v>
      </c>
      <c r="E1908" s="12" t="e">
        <f>#REF!</f>
        <v>#REF!</v>
      </c>
      <c r="F1908" s="13" t="e">
        <f>TRUNC(E1908*D1908,1)</f>
        <v>#REF!</v>
      </c>
      <c r="G1908" s="12" t="e">
        <f>#REF!</f>
        <v>#REF!</v>
      </c>
      <c r="H1908" s="13" t="e">
        <f>TRUNC(G1908*D1908,1)</f>
        <v>#REF!</v>
      </c>
      <c r="I1908" s="12" t="e">
        <f>#REF!</f>
        <v>#REF!</v>
      </c>
      <c r="J1908" s="13" t="e">
        <f>TRUNC(I1908*D1908,1)</f>
        <v>#REF!</v>
      </c>
      <c r="K1908" s="12" t="e">
        <f t="shared" si="271"/>
        <v>#REF!</v>
      </c>
      <c r="L1908" s="13" t="e">
        <f t="shared" si="271"/>
        <v>#REF!</v>
      </c>
      <c r="M1908" s="8" t="s">
        <v>3902</v>
      </c>
      <c r="N1908" s="2" t="s">
        <v>3923</v>
      </c>
      <c r="O1908" s="2" t="s">
        <v>3903</v>
      </c>
      <c r="P1908" s="2" t="s">
        <v>59</v>
      </c>
      <c r="Q1908" s="2" t="s">
        <v>59</v>
      </c>
      <c r="R1908" s="2" t="s">
        <v>58</v>
      </c>
      <c r="S1908" s="3"/>
      <c r="T1908" s="3"/>
      <c r="U1908" s="3"/>
      <c r="V1908" s="3">
        <v>1</v>
      </c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2" t="s">
        <v>51</v>
      </c>
      <c r="AW1908" s="2" t="s">
        <v>3931</v>
      </c>
      <c r="AX1908" s="2" t="s">
        <v>51</v>
      </c>
      <c r="AY1908" s="2" t="s">
        <v>51</v>
      </c>
    </row>
    <row r="1909" spans="1:51" ht="30" customHeight="1" x14ac:dyDescent="0.4">
      <c r="A1909" s="8" t="s">
        <v>2083</v>
      </c>
      <c r="B1909" s="8" t="s">
        <v>3905</v>
      </c>
      <c r="C1909" s="8" t="s">
        <v>97</v>
      </c>
      <c r="D1909" s="9">
        <v>1</v>
      </c>
      <c r="E1909" s="12" t="e">
        <f>TRUNC(SUMIF(V1907:V1910, RIGHTB(O1909, 1), F1907:F1910)*U1909, 2)</f>
        <v>#REF!</v>
      </c>
      <c r="F1909" s="13" t="e">
        <f>TRUNC(E1909*D1909,1)</f>
        <v>#REF!</v>
      </c>
      <c r="G1909" s="12">
        <v>0</v>
      </c>
      <c r="H1909" s="13">
        <f>TRUNC(G1909*D1909,1)</f>
        <v>0</v>
      </c>
      <c r="I1909" s="12">
        <v>0</v>
      </c>
      <c r="J1909" s="13">
        <f>TRUNC(I1909*D1909,1)</f>
        <v>0</v>
      </c>
      <c r="K1909" s="12" t="e">
        <f t="shared" si="271"/>
        <v>#REF!</v>
      </c>
      <c r="L1909" s="13" t="e">
        <f t="shared" si="271"/>
        <v>#REF!</v>
      </c>
      <c r="M1909" s="8" t="s">
        <v>51</v>
      </c>
      <c r="N1909" s="2" t="s">
        <v>3923</v>
      </c>
      <c r="O1909" s="2" t="s">
        <v>1367</v>
      </c>
      <c r="P1909" s="2" t="s">
        <v>59</v>
      </c>
      <c r="Q1909" s="2" t="s">
        <v>59</v>
      </c>
      <c r="R1909" s="2" t="s">
        <v>59</v>
      </c>
      <c r="S1909" s="3">
        <v>0</v>
      </c>
      <c r="T1909" s="3">
        <v>0</v>
      </c>
      <c r="U1909" s="3">
        <v>0.01</v>
      </c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2" t="s">
        <v>51</v>
      </c>
      <c r="AW1909" s="2" t="s">
        <v>3932</v>
      </c>
      <c r="AX1909" s="2" t="s">
        <v>51</v>
      </c>
      <c r="AY1909" s="2" t="s">
        <v>51</v>
      </c>
    </row>
    <row r="1910" spans="1:51" ht="30" customHeight="1" x14ac:dyDescent="0.4">
      <c r="A1910" s="8" t="s">
        <v>2741</v>
      </c>
      <c r="B1910" s="8" t="s">
        <v>3933</v>
      </c>
      <c r="C1910" s="8" t="s">
        <v>115</v>
      </c>
      <c r="D1910" s="9">
        <v>10</v>
      </c>
      <c r="E1910" s="12">
        <f>중기단가목록!E9</f>
        <v>279</v>
      </c>
      <c r="F1910" s="13">
        <f>TRUNC(E1910*D1910,1)</f>
        <v>2790</v>
      </c>
      <c r="G1910" s="12">
        <f>중기단가목록!F9</f>
        <v>2891</v>
      </c>
      <c r="H1910" s="13">
        <f>TRUNC(G1910*D1910,1)</f>
        <v>28910</v>
      </c>
      <c r="I1910" s="12">
        <f>중기단가목록!G9</f>
        <v>221</v>
      </c>
      <c r="J1910" s="13">
        <f>TRUNC(I1910*D1910,1)</f>
        <v>2210</v>
      </c>
      <c r="K1910" s="12">
        <f t="shared" si="271"/>
        <v>3391</v>
      </c>
      <c r="L1910" s="13">
        <f t="shared" si="271"/>
        <v>33910</v>
      </c>
      <c r="M1910" s="8" t="s">
        <v>3934</v>
      </c>
      <c r="N1910" s="2" t="s">
        <v>3923</v>
      </c>
      <c r="O1910" s="2" t="s">
        <v>3935</v>
      </c>
      <c r="P1910" s="2" t="s">
        <v>59</v>
      </c>
      <c r="Q1910" s="2" t="s">
        <v>58</v>
      </c>
      <c r="R1910" s="2" t="s">
        <v>59</v>
      </c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2" t="s">
        <v>51</v>
      </c>
      <c r="AW1910" s="2" t="s">
        <v>3936</v>
      </c>
      <c r="AX1910" s="2" t="s">
        <v>51</v>
      </c>
      <c r="AY1910" s="2" t="s">
        <v>51</v>
      </c>
    </row>
    <row r="1911" spans="1:51" ht="30" customHeight="1" x14ac:dyDescent="0.4">
      <c r="A1911" s="8" t="s">
        <v>1406</v>
      </c>
      <c r="B1911" s="8" t="s">
        <v>51</v>
      </c>
      <c r="C1911" s="8" t="s">
        <v>51</v>
      </c>
      <c r="D1911" s="9"/>
      <c r="E1911" s="12"/>
      <c r="F1911" s="13" t="e">
        <f>TRUNC(SUMIF(N1907:N1910, N1906, F1907:F1910),0)</f>
        <v>#REF!</v>
      </c>
      <c r="G1911" s="12"/>
      <c r="H1911" s="13" t="e">
        <f>TRUNC(SUMIF(N1907:N1910, N1906, H1907:H1910),0)</f>
        <v>#REF!</v>
      </c>
      <c r="I1911" s="12"/>
      <c r="J1911" s="13" t="e">
        <f>TRUNC(SUMIF(N1907:N1910, N1906, J1907:J1910),0)</f>
        <v>#REF!</v>
      </c>
      <c r="K1911" s="12"/>
      <c r="L1911" s="13" t="e">
        <f>F1911+H1911+J1911</f>
        <v>#REF!</v>
      </c>
      <c r="M1911" s="8" t="s">
        <v>51</v>
      </c>
      <c r="N1911" s="2" t="s">
        <v>99</v>
      </c>
      <c r="O1911" s="2" t="s">
        <v>99</v>
      </c>
      <c r="P1911" s="2" t="s">
        <v>51</v>
      </c>
      <c r="Q1911" s="2" t="s">
        <v>51</v>
      </c>
      <c r="R1911" s="2" t="s">
        <v>51</v>
      </c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2" t="s">
        <v>51</v>
      </c>
      <c r="AW1911" s="2" t="s">
        <v>51</v>
      </c>
      <c r="AX1911" s="2" t="s">
        <v>51</v>
      </c>
      <c r="AY1911" s="2" t="s">
        <v>51</v>
      </c>
    </row>
    <row r="1912" spans="1:51" ht="30" customHeight="1" x14ac:dyDescent="0.4">
      <c r="A1912" s="9"/>
      <c r="B1912" s="9"/>
      <c r="C1912" s="9"/>
      <c r="D1912" s="9"/>
      <c r="E1912" s="12"/>
      <c r="F1912" s="13"/>
      <c r="G1912" s="12"/>
      <c r="H1912" s="13"/>
      <c r="I1912" s="12"/>
      <c r="J1912" s="13"/>
      <c r="K1912" s="12"/>
      <c r="L1912" s="13"/>
      <c r="M1912" s="9"/>
    </row>
    <row r="1913" spans="1:51" ht="30" customHeight="1" x14ac:dyDescent="0.4">
      <c r="A1913" s="110" t="s">
        <v>3937</v>
      </c>
      <c r="B1913" s="110"/>
      <c r="C1913" s="110"/>
      <c r="D1913" s="110"/>
      <c r="E1913" s="111"/>
      <c r="F1913" s="112"/>
      <c r="G1913" s="111"/>
      <c r="H1913" s="112"/>
      <c r="I1913" s="111"/>
      <c r="J1913" s="112"/>
      <c r="K1913" s="111"/>
      <c r="L1913" s="112"/>
      <c r="M1913" s="110"/>
      <c r="N1913" s="1" t="s">
        <v>3927</v>
      </c>
    </row>
    <row r="1914" spans="1:51" ht="30" customHeight="1" x14ac:dyDescent="0.4">
      <c r="A1914" s="8" t="s">
        <v>3895</v>
      </c>
      <c r="B1914" s="8" t="s">
        <v>3896</v>
      </c>
      <c r="C1914" s="8" t="s">
        <v>1602</v>
      </c>
      <c r="D1914" s="9">
        <v>4.2</v>
      </c>
      <c r="E1914" s="12" t="e">
        <f>#REF!</f>
        <v>#REF!</v>
      </c>
      <c r="F1914" s="13" t="e">
        <f>TRUNC(E1914*D1914,1)</f>
        <v>#REF!</v>
      </c>
      <c r="G1914" s="12" t="e">
        <f>#REF!</f>
        <v>#REF!</v>
      </c>
      <c r="H1914" s="13" t="e">
        <f>TRUNC(G1914*D1914,1)</f>
        <v>#REF!</v>
      </c>
      <c r="I1914" s="12" t="e">
        <f>#REF!</f>
        <v>#REF!</v>
      </c>
      <c r="J1914" s="13" t="e">
        <f>TRUNC(I1914*D1914,1)</f>
        <v>#REF!</v>
      </c>
      <c r="K1914" s="12" t="e">
        <f t="shared" ref="K1914:L1917" si="272">TRUNC(E1914+G1914+I1914,1)</f>
        <v>#REF!</v>
      </c>
      <c r="L1914" s="13" t="e">
        <f t="shared" si="272"/>
        <v>#REF!</v>
      </c>
      <c r="M1914" s="8" t="s">
        <v>3897</v>
      </c>
      <c r="N1914" s="2" t="s">
        <v>3927</v>
      </c>
      <c r="O1914" s="2" t="s">
        <v>3898</v>
      </c>
      <c r="P1914" s="2" t="s">
        <v>59</v>
      </c>
      <c r="Q1914" s="2" t="s">
        <v>59</v>
      </c>
      <c r="R1914" s="2" t="s">
        <v>58</v>
      </c>
      <c r="S1914" s="3"/>
      <c r="T1914" s="3"/>
      <c r="U1914" s="3"/>
      <c r="V1914" s="3">
        <v>1</v>
      </c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2" t="s">
        <v>51</v>
      </c>
      <c r="AW1914" s="2" t="s">
        <v>3938</v>
      </c>
      <c r="AX1914" s="2" t="s">
        <v>51</v>
      </c>
      <c r="AY1914" s="2" t="s">
        <v>51</v>
      </c>
    </row>
    <row r="1915" spans="1:51" ht="30" customHeight="1" x14ac:dyDescent="0.4">
      <c r="A1915" s="8" t="s">
        <v>3900</v>
      </c>
      <c r="B1915" s="8" t="s">
        <v>3901</v>
      </c>
      <c r="C1915" s="8" t="s">
        <v>1457</v>
      </c>
      <c r="D1915" s="9">
        <v>3.1</v>
      </c>
      <c r="E1915" s="12" t="e">
        <f>#REF!</f>
        <v>#REF!</v>
      </c>
      <c r="F1915" s="13" t="e">
        <f>TRUNC(E1915*D1915,1)</f>
        <v>#REF!</v>
      </c>
      <c r="G1915" s="12" t="e">
        <f>#REF!</f>
        <v>#REF!</v>
      </c>
      <c r="H1915" s="13" t="e">
        <f>TRUNC(G1915*D1915,1)</f>
        <v>#REF!</v>
      </c>
      <c r="I1915" s="12" t="e">
        <f>#REF!</f>
        <v>#REF!</v>
      </c>
      <c r="J1915" s="13" t="e">
        <f>TRUNC(I1915*D1915,1)</f>
        <v>#REF!</v>
      </c>
      <c r="K1915" s="12" t="e">
        <f t="shared" si="272"/>
        <v>#REF!</v>
      </c>
      <c r="L1915" s="13" t="e">
        <f t="shared" si="272"/>
        <v>#REF!</v>
      </c>
      <c r="M1915" s="8" t="s">
        <v>3902</v>
      </c>
      <c r="N1915" s="2" t="s">
        <v>3927</v>
      </c>
      <c r="O1915" s="2" t="s">
        <v>3903</v>
      </c>
      <c r="P1915" s="2" t="s">
        <v>59</v>
      </c>
      <c r="Q1915" s="2" t="s">
        <v>59</v>
      </c>
      <c r="R1915" s="2" t="s">
        <v>58</v>
      </c>
      <c r="S1915" s="3"/>
      <c r="T1915" s="3"/>
      <c r="U1915" s="3"/>
      <c r="V1915" s="3">
        <v>1</v>
      </c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2" t="s">
        <v>51</v>
      </c>
      <c r="AW1915" s="2" t="s">
        <v>3939</v>
      </c>
      <c r="AX1915" s="2" t="s">
        <v>51</v>
      </c>
      <c r="AY1915" s="2" t="s">
        <v>51</v>
      </c>
    </row>
    <row r="1916" spans="1:51" ht="30" customHeight="1" x14ac:dyDescent="0.4">
      <c r="A1916" s="8" t="s">
        <v>2083</v>
      </c>
      <c r="B1916" s="8" t="s">
        <v>3905</v>
      </c>
      <c r="C1916" s="8" t="s">
        <v>97</v>
      </c>
      <c r="D1916" s="9">
        <v>1</v>
      </c>
      <c r="E1916" s="12" t="e">
        <f>TRUNC(SUMIF(V1914:V1917, RIGHTB(O1916, 1), F1914:F1917)*U1916, 2)</f>
        <v>#REF!</v>
      </c>
      <c r="F1916" s="13" t="e">
        <f>TRUNC(E1916*D1916,1)</f>
        <v>#REF!</v>
      </c>
      <c r="G1916" s="12">
        <v>0</v>
      </c>
      <c r="H1916" s="13">
        <f>TRUNC(G1916*D1916,1)</f>
        <v>0</v>
      </c>
      <c r="I1916" s="12">
        <v>0</v>
      </c>
      <c r="J1916" s="13">
        <f>TRUNC(I1916*D1916,1)</f>
        <v>0</v>
      </c>
      <c r="K1916" s="12" t="e">
        <f t="shared" si="272"/>
        <v>#REF!</v>
      </c>
      <c r="L1916" s="13" t="e">
        <f t="shared" si="272"/>
        <v>#REF!</v>
      </c>
      <c r="M1916" s="8" t="s">
        <v>51</v>
      </c>
      <c r="N1916" s="2" t="s">
        <v>3927</v>
      </c>
      <c r="O1916" s="2" t="s">
        <v>1367</v>
      </c>
      <c r="P1916" s="2" t="s">
        <v>59</v>
      </c>
      <c r="Q1916" s="2" t="s">
        <v>59</v>
      </c>
      <c r="R1916" s="2" t="s">
        <v>59</v>
      </c>
      <c r="S1916" s="3">
        <v>0</v>
      </c>
      <c r="T1916" s="3">
        <v>0</v>
      </c>
      <c r="U1916" s="3">
        <v>0.01</v>
      </c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2" t="s">
        <v>51</v>
      </c>
      <c r="AW1916" s="2" t="s">
        <v>3940</v>
      </c>
      <c r="AX1916" s="2" t="s">
        <v>51</v>
      </c>
      <c r="AY1916" s="2" t="s">
        <v>51</v>
      </c>
    </row>
    <row r="1917" spans="1:51" ht="30" customHeight="1" x14ac:dyDescent="0.4">
      <c r="A1917" s="8" t="s">
        <v>2741</v>
      </c>
      <c r="B1917" s="8" t="s">
        <v>3941</v>
      </c>
      <c r="C1917" s="8" t="s">
        <v>115</v>
      </c>
      <c r="D1917" s="9">
        <v>10</v>
      </c>
      <c r="E1917" s="12">
        <f>중기단가목록!E10</f>
        <v>591</v>
      </c>
      <c r="F1917" s="13">
        <f>TRUNC(E1917*D1917,1)</f>
        <v>5910</v>
      </c>
      <c r="G1917" s="12">
        <f>중기단가목록!F10</f>
        <v>6105</v>
      </c>
      <c r="H1917" s="13">
        <f>TRUNC(G1917*D1917,1)</f>
        <v>61050</v>
      </c>
      <c r="I1917" s="12">
        <f>중기단가목록!G10</f>
        <v>468</v>
      </c>
      <c r="J1917" s="13">
        <f>TRUNC(I1917*D1917,1)</f>
        <v>4680</v>
      </c>
      <c r="K1917" s="12">
        <f t="shared" si="272"/>
        <v>7164</v>
      </c>
      <c r="L1917" s="13">
        <f t="shared" si="272"/>
        <v>71640</v>
      </c>
      <c r="M1917" s="8" t="s">
        <v>3942</v>
      </c>
      <c r="N1917" s="2" t="s">
        <v>3927</v>
      </c>
      <c r="O1917" s="2" t="s">
        <v>3943</v>
      </c>
      <c r="P1917" s="2" t="s">
        <v>59</v>
      </c>
      <c r="Q1917" s="2" t="s">
        <v>58</v>
      </c>
      <c r="R1917" s="2" t="s">
        <v>59</v>
      </c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2" t="s">
        <v>51</v>
      </c>
      <c r="AW1917" s="2" t="s">
        <v>3944</v>
      </c>
      <c r="AX1917" s="2" t="s">
        <v>51</v>
      </c>
      <c r="AY1917" s="2" t="s">
        <v>51</v>
      </c>
    </row>
    <row r="1918" spans="1:51" ht="30" customHeight="1" x14ac:dyDescent="0.4">
      <c r="A1918" s="8" t="s">
        <v>1406</v>
      </c>
      <c r="B1918" s="8" t="s">
        <v>51</v>
      </c>
      <c r="C1918" s="8" t="s">
        <v>51</v>
      </c>
      <c r="D1918" s="9"/>
      <c r="E1918" s="12"/>
      <c r="F1918" s="13" t="e">
        <f>TRUNC(SUMIF(N1914:N1917, N1913, F1914:F1917),0)</f>
        <v>#REF!</v>
      </c>
      <c r="G1918" s="12"/>
      <c r="H1918" s="13" t="e">
        <f>TRUNC(SUMIF(N1914:N1917, N1913, H1914:H1917),0)</f>
        <v>#REF!</v>
      </c>
      <c r="I1918" s="12"/>
      <c r="J1918" s="13" t="e">
        <f>TRUNC(SUMIF(N1914:N1917, N1913, J1914:J1917),0)</f>
        <v>#REF!</v>
      </c>
      <c r="K1918" s="12"/>
      <c r="L1918" s="13" t="e">
        <f>F1918+H1918+J1918</f>
        <v>#REF!</v>
      </c>
      <c r="M1918" s="8" t="s">
        <v>51</v>
      </c>
      <c r="N1918" s="2" t="s">
        <v>99</v>
      </c>
      <c r="O1918" s="2" t="s">
        <v>99</v>
      </c>
      <c r="P1918" s="2" t="s">
        <v>51</v>
      </c>
      <c r="Q1918" s="2" t="s">
        <v>51</v>
      </c>
      <c r="R1918" s="2" t="s">
        <v>51</v>
      </c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2" t="s">
        <v>51</v>
      </c>
      <c r="AW1918" s="2" t="s">
        <v>51</v>
      </c>
      <c r="AX1918" s="2" t="s">
        <v>51</v>
      </c>
      <c r="AY1918" s="2" t="s">
        <v>51</v>
      </c>
    </row>
    <row r="1919" spans="1:51" ht="30" customHeight="1" x14ac:dyDescent="0.4">
      <c r="A1919" s="9"/>
      <c r="B1919" s="9"/>
      <c r="C1919" s="9"/>
      <c r="D1919" s="9"/>
      <c r="E1919" s="12"/>
      <c r="F1919" s="13"/>
      <c r="G1919" s="12"/>
      <c r="H1919" s="13"/>
      <c r="I1919" s="12"/>
      <c r="J1919" s="13"/>
      <c r="K1919" s="12"/>
      <c r="L1919" s="13"/>
      <c r="M1919" s="9"/>
    </row>
    <row r="1920" spans="1:51" ht="30" customHeight="1" x14ac:dyDescent="0.4">
      <c r="A1920" s="110" t="s">
        <v>3945</v>
      </c>
      <c r="B1920" s="110"/>
      <c r="C1920" s="110"/>
      <c r="D1920" s="110"/>
      <c r="E1920" s="111"/>
      <c r="F1920" s="112"/>
      <c r="G1920" s="111"/>
      <c r="H1920" s="112"/>
      <c r="I1920" s="111"/>
      <c r="J1920" s="112"/>
      <c r="K1920" s="111"/>
      <c r="L1920" s="112"/>
      <c r="M1920" s="110"/>
      <c r="N1920" s="1" t="s">
        <v>3946</v>
      </c>
    </row>
    <row r="1921" spans="1:51" ht="30" customHeight="1" x14ac:dyDescent="0.4">
      <c r="A1921" s="8" t="s">
        <v>3259</v>
      </c>
      <c r="B1921" s="8" t="s">
        <v>3947</v>
      </c>
      <c r="C1921" s="8" t="s">
        <v>85</v>
      </c>
      <c r="D1921" s="9">
        <v>0.28199999999999997</v>
      </c>
      <c r="E1921" s="12" t="e">
        <f>#REF!</f>
        <v>#REF!</v>
      </c>
      <c r="F1921" s="13" t="e">
        <f>TRUNC(E1921*D1921,1)</f>
        <v>#REF!</v>
      </c>
      <c r="G1921" s="12" t="e">
        <f>#REF!</f>
        <v>#REF!</v>
      </c>
      <c r="H1921" s="13" t="e">
        <f>TRUNC(G1921*D1921,1)</f>
        <v>#REF!</v>
      </c>
      <c r="I1921" s="12" t="e">
        <f>#REF!</f>
        <v>#REF!</v>
      </c>
      <c r="J1921" s="13" t="e">
        <f>TRUNC(I1921*D1921,1)</f>
        <v>#REF!</v>
      </c>
      <c r="K1921" s="12" t="e">
        <f t="shared" ref="K1921:L1924" si="273">TRUNC(E1921+G1921+I1921,1)</f>
        <v>#REF!</v>
      </c>
      <c r="L1921" s="13" t="e">
        <f t="shared" si="273"/>
        <v>#REF!</v>
      </c>
      <c r="M1921" s="8" t="s">
        <v>3949</v>
      </c>
      <c r="N1921" s="2" t="s">
        <v>3946</v>
      </c>
      <c r="O1921" s="2" t="s">
        <v>3950</v>
      </c>
      <c r="P1921" s="2" t="s">
        <v>59</v>
      </c>
      <c r="Q1921" s="2" t="s">
        <v>59</v>
      </c>
      <c r="R1921" s="2" t="s">
        <v>58</v>
      </c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2" t="s">
        <v>51</v>
      </c>
      <c r="AW1921" s="2" t="s">
        <v>3951</v>
      </c>
      <c r="AX1921" s="2" t="s">
        <v>51</v>
      </c>
      <c r="AY1921" s="2" t="s">
        <v>51</v>
      </c>
    </row>
    <row r="1922" spans="1:51" ht="30" customHeight="1" x14ac:dyDescent="0.4">
      <c r="A1922" s="8" t="s">
        <v>2951</v>
      </c>
      <c r="B1922" s="8" t="s">
        <v>2952</v>
      </c>
      <c r="C1922" s="8" t="s">
        <v>1602</v>
      </c>
      <c r="D1922" s="9">
        <v>9.3000000000000007</v>
      </c>
      <c r="E1922" s="12" t="e">
        <f>#REF!</f>
        <v>#REF!</v>
      </c>
      <c r="F1922" s="13" t="e">
        <f>TRUNC(E1922*D1922,1)</f>
        <v>#REF!</v>
      </c>
      <c r="G1922" s="12" t="e">
        <f>#REF!</f>
        <v>#REF!</v>
      </c>
      <c r="H1922" s="13" t="e">
        <f>TRUNC(G1922*D1922,1)</f>
        <v>#REF!</v>
      </c>
      <c r="I1922" s="12" t="e">
        <f>#REF!</f>
        <v>#REF!</v>
      </c>
      <c r="J1922" s="13" t="e">
        <f>TRUNC(I1922*D1922,1)</f>
        <v>#REF!</v>
      </c>
      <c r="K1922" s="12" t="e">
        <f t="shared" si="273"/>
        <v>#REF!</v>
      </c>
      <c r="L1922" s="13" t="e">
        <f t="shared" si="273"/>
        <v>#REF!</v>
      </c>
      <c r="M1922" s="8" t="s">
        <v>2953</v>
      </c>
      <c r="N1922" s="2" t="s">
        <v>3946</v>
      </c>
      <c r="O1922" s="2" t="s">
        <v>2954</v>
      </c>
      <c r="P1922" s="2" t="s">
        <v>59</v>
      </c>
      <c r="Q1922" s="2" t="s">
        <v>59</v>
      </c>
      <c r="R1922" s="2" t="s">
        <v>58</v>
      </c>
      <c r="S1922" s="3"/>
      <c r="T1922" s="3"/>
      <c r="U1922" s="3"/>
      <c r="V1922" s="3">
        <v>1</v>
      </c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2" t="s">
        <v>51</v>
      </c>
      <c r="AW1922" s="2" t="s">
        <v>3952</v>
      </c>
      <c r="AX1922" s="2" t="s">
        <v>51</v>
      </c>
      <c r="AY1922" s="2" t="s">
        <v>51</v>
      </c>
    </row>
    <row r="1923" spans="1:51" ht="30" customHeight="1" x14ac:dyDescent="0.4">
      <c r="A1923" s="8" t="s">
        <v>2083</v>
      </c>
      <c r="B1923" s="8" t="s">
        <v>3267</v>
      </c>
      <c r="C1923" s="8" t="s">
        <v>97</v>
      </c>
      <c r="D1923" s="9">
        <v>1</v>
      </c>
      <c r="E1923" s="12" t="e">
        <f>TRUNC(SUMIF(V1921:V1924, RIGHTB(O1923, 1), F1921:F1924)*U1923, 2)</f>
        <v>#REF!</v>
      </c>
      <c r="F1923" s="13" t="e">
        <f>TRUNC(E1923*D1923,1)</f>
        <v>#REF!</v>
      </c>
      <c r="G1923" s="12">
        <v>0</v>
      </c>
      <c r="H1923" s="13">
        <f>TRUNC(G1923*D1923,1)</f>
        <v>0</v>
      </c>
      <c r="I1923" s="12">
        <v>0</v>
      </c>
      <c r="J1923" s="13">
        <f>TRUNC(I1923*D1923,1)</f>
        <v>0</v>
      </c>
      <c r="K1923" s="12" t="e">
        <f t="shared" si="273"/>
        <v>#REF!</v>
      </c>
      <c r="L1923" s="13" t="e">
        <f t="shared" si="273"/>
        <v>#REF!</v>
      </c>
      <c r="M1923" s="8" t="s">
        <v>51</v>
      </c>
      <c r="N1923" s="2" t="s">
        <v>3946</v>
      </c>
      <c r="O1923" s="2" t="s">
        <v>1367</v>
      </c>
      <c r="P1923" s="2" t="s">
        <v>59</v>
      </c>
      <c r="Q1923" s="2" t="s">
        <v>59</v>
      </c>
      <c r="R1923" s="2" t="s">
        <v>59</v>
      </c>
      <c r="S1923" s="3">
        <v>0</v>
      </c>
      <c r="T1923" s="3">
        <v>0</v>
      </c>
      <c r="U1923" s="3">
        <v>0.38</v>
      </c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2" t="s">
        <v>51</v>
      </c>
      <c r="AW1923" s="2" t="s">
        <v>3953</v>
      </c>
      <c r="AX1923" s="2" t="s">
        <v>51</v>
      </c>
      <c r="AY1923" s="2" t="s">
        <v>51</v>
      </c>
    </row>
    <row r="1924" spans="1:51" ht="30" customHeight="1" x14ac:dyDescent="0.4">
      <c r="A1924" s="8" t="s">
        <v>3319</v>
      </c>
      <c r="B1924" s="8" t="s">
        <v>1514</v>
      </c>
      <c r="C1924" s="8" t="s">
        <v>1515</v>
      </c>
      <c r="D1924" s="9">
        <v>1</v>
      </c>
      <c r="E1924" s="12" t="e">
        <f>TRUNC(#REF!*1/8*16/12*25/20, 1)</f>
        <v>#REF!</v>
      </c>
      <c r="F1924" s="13" t="e">
        <f>TRUNC(E1924*D1924,1)</f>
        <v>#REF!</v>
      </c>
      <c r="G1924" s="12" t="e">
        <f>TRUNC(#REF!*1/8*16/12*25/20, 1)</f>
        <v>#REF!</v>
      </c>
      <c r="H1924" s="13" t="e">
        <f>TRUNC(G1924*D1924,1)</f>
        <v>#REF!</v>
      </c>
      <c r="I1924" s="12" t="e">
        <f>TRUNC(#REF!*1/8*16/12*25/20, 1)</f>
        <v>#REF!</v>
      </c>
      <c r="J1924" s="13" t="e">
        <f>TRUNC(I1924*D1924,1)</f>
        <v>#REF!</v>
      </c>
      <c r="K1924" s="12" t="e">
        <f t="shared" si="273"/>
        <v>#REF!</v>
      </c>
      <c r="L1924" s="13" t="e">
        <f t="shared" si="273"/>
        <v>#REF!</v>
      </c>
      <c r="M1924" s="8" t="s">
        <v>3320</v>
      </c>
      <c r="N1924" s="2" t="s">
        <v>3946</v>
      </c>
      <c r="O1924" s="2" t="s">
        <v>3321</v>
      </c>
      <c r="P1924" s="2" t="s">
        <v>59</v>
      </c>
      <c r="Q1924" s="2" t="s">
        <v>59</v>
      </c>
      <c r="R1924" s="2" t="s">
        <v>58</v>
      </c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2" t="s">
        <v>51</v>
      </c>
      <c r="AW1924" s="2" t="s">
        <v>3954</v>
      </c>
      <c r="AX1924" s="2" t="s">
        <v>58</v>
      </c>
      <c r="AY1924" s="2" t="s">
        <v>51</v>
      </c>
    </row>
    <row r="1925" spans="1:51" ht="30" customHeight="1" x14ac:dyDescent="0.4">
      <c r="A1925" s="8" t="s">
        <v>1406</v>
      </c>
      <c r="B1925" s="8" t="s">
        <v>51</v>
      </c>
      <c r="C1925" s="8" t="s">
        <v>51</v>
      </c>
      <c r="D1925" s="9"/>
      <c r="E1925" s="12"/>
      <c r="F1925" s="13" t="e">
        <f>TRUNC(SUMIF(N1921:N1924, N1920, F1921:F1924),0)</f>
        <v>#REF!</v>
      </c>
      <c r="G1925" s="12"/>
      <c r="H1925" s="13" t="e">
        <f>TRUNC(SUMIF(N1921:N1924, N1920, H1921:H1924),0)</f>
        <v>#REF!</v>
      </c>
      <c r="I1925" s="12"/>
      <c r="J1925" s="13" t="e">
        <f>TRUNC(SUMIF(N1921:N1924, N1920, J1921:J1924),0)</f>
        <v>#REF!</v>
      </c>
      <c r="K1925" s="12"/>
      <c r="L1925" s="13" t="e">
        <f>F1925+H1925+J1925</f>
        <v>#REF!</v>
      </c>
      <c r="M1925" s="8" t="s">
        <v>51</v>
      </c>
      <c r="N1925" s="2" t="s">
        <v>99</v>
      </c>
      <c r="O1925" s="2" t="s">
        <v>99</v>
      </c>
      <c r="P1925" s="2" t="s">
        <v>51</v>
      </c>
      <c r="Q1925" s="2" t="s">
        <v>51</v>
      </c>
      <c r="R1925" s="2" t="s">
        <v>51</v>
      </c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2" t="s">
        <v>51</v>
      </c>
      <c r="AW1925" s="2" t="s">
        <v>51</v>
      </c>
      <c r="AX1925" s="2" t="s">
        <v>51</v>
      </c>
      <c r="AY1925" s="2" t="s">
        <v>51</v>
      </c>
    </row>
  </sheetData>
  <mergeCells count="356">
    <mergeCell ref="A1902:M1902"/>
    <mergeCell ref="A1906:M1906"/>
    <mergeCell ref="A1913:M1913"/>
    <mergeCell ref="A1920:M1920"/>
    <mergeCell ref="A1867:M1867"/>
    <mergeCell ref="A1874:M1874"/>
    <mergeCell ref="A1880:M1880"/>
    <mergeCell ref="A1884:M1884"/>
    <mergeCell ref="A1891:M1891"/>
    <mergeCell ref="A1898:M1898"/>
    <mergeCell ref="A1834:M1834"/>
    <mergeCell ref="A1840:M1840"/>
    <mergeCell ref="A1846:M1846"/>
    <mergeCell ref="A1850:M1850"/>
    <mergeCell ref="A1857:M1857"/>
    <mergeCell ref="A1863:M1863"/>
    <mergeCell ref="A1801:M1801"/>
    <mergeCell ref="A1807:M1807"/>
    <mergeCell ref="A1813:M1813"/>
    <mergeCell ref="A1817:M1817"/>
    <mergeCell ref="A1824:M1824"/>
    <mergeCell ref="A1829:M1829"/>
    <mergeCell ref="A1769:M1769"/>
    <mergeCell ref="A1773:M1773"/>
    <mergeCell ref="A1779:M1779"/>
    <mergeCell ref="A1783:M1783"/>
    <mergeCell ref="A1789:M1789"/>
    <mergeCell ref="A1795:M1795"/>
    <mergeCell ref="A1732:M1732"/>
    <mergeCell ref="A1742:M1742"/>
    <mergeCell ref="A1747:M1747"/>
    <mergeCell ref="A1752:M1752"/>
    <mergeCell ref="A1757:M1757"/>
    <mergeCell ref="A1764:M1764"/>
    <mergeCell ref="A1695:M1695"/>
    <mergeCell ref="A1699:M1699"/>
    <mergeCell ref="A1704:M1704"/>
    <mergeCell ref="A1712:M1712"/>
    <mergeCell ref="A1718:M1718"/>
    <mergeCell ref="A1724:M1724"/>
    <mergeCell ref="A1653:M1653"/>
    <mergeCell ref="A1662:M1662"/>
    <mergeCell ref="A1671:M1671"/>
    <mergeCell ref="A1680:M1680"/>
    <mergeCell ref="A1684:M1684"/>
    <mergeCell ref="A1689:M1689"/>
    <mergeCell ref="A1614:M1614"/>
    <mergeCell ref="A1618:M1618"/>
    <mergeCell ref="A1624:M1624"/>
    <mergeCell ref="A1633:M1633"/>
    <mergeCell ref="A1638:M1638"/>
    <mergeCell ref="A1647:M1647"/>
    <mergeCell ref="A1579:M1579"/>
    <mergeCell ref="A1584:M1584"/>
    <mergeCell ref="A1589:M1589"/>
    <mergeCell ref="A1594:M1594"/>
    <mergeCell ref="A1602:M1602"/>
    <mergeCell ref="A1607:M1607"/>
    <mergeCell ref="A1546:M1546"/>
    <mergeCell ref="A1552:M1552"/>
    <mergeCell ref="A1558:M1558"/>
    <mergeCell ref="A1564:M1564"/>
    <mergeCell ref="A1569:M1569"/>
    <mergeCell ref="A1574:M1574"/>
    <mergeCell ref="A1512:M1512"/>
    <mergeCell ref="A1518:M1518"/>
    <mergeCell ref="A1522:M1522"/>
    <mergeCell ref="A1528:M1528"/>
    <mergeCell ref="A1534:M1534"/>
    <mergeCell ref="A1540:M1540"/>
    <mergeCell ref="A1479:M1479"/>
    <mergeCell ref="A1485:M1485"/>
    <mergeCell ref="A1489:M1489"/>
    <mergeCell ref="A1495:M1495"/>
    <mergeCell ref="A1502:M1502"/>
    <mergeCell ref="A1508:M1508"/>
    <mergeCell ref="A1445:M1445"/>
    <mergeCell ref="A1450:M1450"/>
    <mergeCell ref="A1456:M1456"/>
    <mergeCell ref="A1462:M1462"/>
    <mergeCell ref="A1469:M1469"/>
    <mergeCell ref="A1475:M1475"/>
    <mergeCell ref="A1403:M1403"/>
    <mergeCell ref="A1410:M1410"/>
    <mergeCell ref="A1417:M1417"/>
    <mergeCell ref="A1424:M1424"/>
    <mergeCell ref="A1431:M1431"/>
    <mergeCell ref="A1438:M1438"/>
    <mergeCell ref="A1364:M1364"/>
    <mergeCell ref="A1371:M1371"/>
    <mergeCell ref="A1375:M1375"/>
    <mergeCell ref="A1382:M1382"/>
    <mergeCell ref="A1389:M1389"/>
    <mergeCell ref="A1396:M1396"/>
    <mergeCell ref="A1305:M1305"/>
    <mergeCell ref="A1312:M1312"/>
    <mergeCell ref="A1323:M1323"/>
    <mergeCell ref="A1346:M1346"/>
    <mergeCell ref="A1350:M1350"/>
    <mergeCell ref="A1357:M1357"/>
    <mergeCell ref="A1252:M1252"/>
    <mergeCell ref="A1259:M1259"/>
    <mergeCell ref="A1266:M1266"/>
    <mergeCell ref="A1282:M1282"/>
    <mergeCell ref="A1290:M1290"/>
    <mergeCell ref="A1298:M1298"/>
    <mergeCell ref="A1209:M1209"/>
    <mergeCell ref="A1216:M1216"/>
    <mergeCell ref="A1223:M1223"/>
    <mergeCell ref="A1231:M1231"/>
    <mergeCell ref="A1236:M1236"/>
    <mergeCell ref="A1243:M1243"/>
    <mergeCell ref="A1169:M1169"/>
    <mergeCell ref="A1173:M1173"/>
    <mergeCell ref="A1180:M1180"/>
    <mergeCell ref="A1187:M1187"/>
    <mergeCell ref="A1195:M1195"/>
    <mergeCell ref="A1203:M1203"/>
    <mergeCell ref="A1139:M1139"/>
    <mergeCell ref="A1144:M1144"/>
    <mergeCell ref="A1149:M1149"/>
    <mergeCell ref="A1154:M1154"/>
    <mergeCell ref="A1159:M1159"/>
    <mergeCell ref="A1164:M1164"/>
    <mergeCell ref="A1088:M1088"/>
    <mergeCell ref="A1097:M1097"/>
    <mergeCell ref="A1106:M1106"/>
    <mergeCell ref="A1115:M1115"/>
    <mergeCell ref="A1122:M1122"/>
    <mergeCell ref="A1131:M1131"/>
    <mergeCell ref="A1045:M1045"/>
    <mergeCell ref="A1052:M1052"/>
    <mergeCell ref="A1059:M1059"/>
    <mergeCell ref="A1066:M1066"/>
    <mergeCell ref="A1073:M1073"/>
    <mergeCell ref="A1080:M1080"/>
    <mergeCell ref="A1009:M1009"/>
    <mergeCell ref="A1015:M1015"/>
    <mergeCell ref="A1022:M1022"/>
    <mergeCell ref="A1028:M1028"/>
    <mergeCell ref="A1033:M1033"/>
    <mergeCell ref="A1039:M1039"/>
    <mergeCell ref="A979:M979"/>
    <mergeCell ref="A984:M984"/>
    <mergeCell ref="A989:M989"/>
    <mergeCell ref="A993:M993"/>
    <mergeCell ref="A998:M998"/>
    <mergeCell ref="A1003:M1003"/>
    <mergeCell ref="A939:M939"/>
    <mergeCell ref="A945:M945"/>
    <mergeCell ref="A952:M952"/>
    <mergeCell ref="A958:M958"/>
    <mergeCell ref="A965:M965"/>
    <mergeCell ref="A972:M972"/>
    <mergeCell ref="A912:M912"/>
    <mergeCell ref="A917:M917"/>
    <mergeCell ref="A921:M921"/>
    <mergeCell ref="A925:M925"/>
    <mergeCell ref="A929:M929"/>
    <mergeCell ref="A933:M933"/>
    <mergeCell ref="A878:M878"/>
    <mergeCell ref="A884:M884"/>
    <mergeCell ref="A890:M890"/>
    <mergeCell ref="A896:M896"/>
    <mergeCell ref="A902:M902"/>
    <mergeCell ref="A907:M907"/>
    <mergeCell ref="A842:M842"/>
    <mergeCell ref="A848:M848"/>
    <mergeCell ref="A854:M854"/>
    <mergeCell ref="A860:M860"/>
    <mergeCell ref="A866:M866"/>
    <mergeCell ref="A872:M872"/>
    <mergeCell ref="A810:M810"/>
    <mergeCell ref="A815:M815"/>
    <mergeCell ref="A820:M820"/>
    <mergeCell ref="A825:M825"/>
    <mergeCell ref="A830:M830"/>
    <mergeCell ref="A836:M836"/>
    <mergeCell ref="A780:M780"/>
    <mergeCell ref="A785:M785"/>
    <mergeCell ref="A790:M790"/>
    <mergeCell ref="A795:M795"/>
    <mergeCell ref="A800:M800"/>
    <mergeCell ref="A805:M805"/>
    <mergeCell ref="A750:M750"/>
    <mergeCell ref="A755:M755"/>
    <mergeCell ref="A760:M760"/>
    <mergeCell ref="A765:M765"/>
    <mergeCell ref="A770:M770"/>
    <mergeCell ref="A775:M775"/>
    <mergeCell ref="A721:M721"/>
    <mergeCell ref="A726:M726"/>
    <mergeCell ref="A732:M732"/>
    <mergeCell ref="A736:M736"/>
    <mergeCell ref="A740:M740"/>
    <mergeCell ref="A745:M745"/>
    <mergeCell ref="A691:M691"/>
    <mergeCell ref="A695:M695"/>
    <mergeCell ref="A700:M700"/>
    <mergeCell ref="A706:M706"/>
    <mergeCell ref="A712:M712"/>
    <mergeCell ref="A716:M716"/>
    <mergeCell ref="A655:M655"/>
    <mergeCell ref="A662:M662"/>
    <mergeCell ref="A670:M670"/>
    <mergeCell ref="A678:M678"/>
    <mergeCell ref="A683:M683"/>
    <mergeCell ref="A687:M687"/>
    <mergeCell ref="A607:M607"/>
    <mergeCell ref="A615:M615"/>
    <mergeCell ref="A623:M623"/>
    <mergeCell ref="A631:M631"/>
    <mergeCell ref="A639:M639"/>
    <mergeCell ref="A647:M647"/>
    <mergeCell ref="A563:M563"/>
    <mergeCell ref="A573:M573"/>
    <mergeCell ref="A583:M583"/>
    <mergeCell ref="A588:M588"/>
    <mergeCell ref="A594:M594"/>
    <mergeCell ref="A599:M599"/>
    <mergeCell ref="A506:M506"/>
    <mergeCell ref="A514:M514"/>
    <mergeCell ref="A522:M522"/>
    <mergeCell ref="A532:M532"/>
    <mergeCell ref="A542:M542"/>
    <mergeCell ref="A556:M556"/>
    <mergeCell ref="A456:M456"/>
    <mergeCell ref="A460:M460"/>
    <mergeCell ref="A469:M469"/>
    <mergeCell ref="A478:M478"/>
    <mergeCell ref="A488:M488"/>
    <mergeCell ref="A498:M498"/>
    <mergeCell ref="A428:M428"/>
    <mergeCell ref="A434:M434"/>
    <mergeCell ref="A440:M440"/>
    <mergeCell ref="A444:M444"/>
    <mergeCell ref="A448:M448"/>
    <mergeCell ref="A452:M452"/>
    <mergeCell ref="A394:M394"/>
    <mergeCell ref="A399:M399"/>
    <mergeCell ref="A404:M404"/>
    <mergeCell ref="A411:M411"/>
    <mergeCell ref="A417:M417"/>
    <mergeCell ref="A422:M422"/>
    <mergeCell ref="A361:M361"/>
    <mergeCell ref="A366:M366"/>
    <mergeCell ref="A371:M371"/>
    <mergeCell ref="A376:M376"/>
    <mergeCell ref="A382:M382"/>
    <mergeCell ref="A388:M388"/>
    <mergeCell ref="A327:M327"/>
    <mergeCell ref="A331:M331"/>
    <mergeCell ref="A337:M337"/>
    <mergeCell ref="A343:M343"/>
    <mergeCell ref="A349:M349"/>
    <mergeCell ref="A355:M355"/>
    <mergeCell ref="A293:M293"/>
    <mergeCell ref="A298:M298"/>
    <mergeCell ref="A303:M303"/>
    <mergeCell ref="A309:M309"/>
    <mergeCell ref="A315:M315"/>
    <mergeCell ref="A321:M321"/>
    <mergeCell ref="A262:M262"/>
    <mergeCell ref="A267:M267"/>
    <mergeCell ref="A272:M272"/>
    <mergeCell ref="A277:M277"/>
    <mergeCell ref="A282:M282"/>
    <mergeCell ref="A288:M288"/>
    <mergeCell ref="A223:M223"/>
    <mergeCell ref="A230:M230"/>
    <mergeCell ref="A237:M237"/>
    <mergeCell ref="A244:M244"/>
    <mergeCell ref="A250:M250"/>
    <mergeCell ref="A256:M256"/>
    <mergeCell ref="A184:M184"/>
    <mergeCell ref="A190:M190"/>
    <mergeCell ref="A197:M197"/>
    <mergeCell ref="A203:M203"/>
    <mergeCell ref="A210:M210"/>
    <mergeCell ref="A216:M216"/>
    <mergeCell ref="A150:M150"/>
    <mergeCell ref="A154:M154"/>
    <mergeCell ref="A159:M159"/>
    <mergeCell ref="A164:M164"/>
    <mergeCell ref="A171:M171"/>
    <mergeCell ref="A175:M175"/>
    <mergeCell ref="A121:M121"/>
    <mergeCell ref="A125:M125"/>
    <mergeCell ref="A134:M134"/>
    <mergeCell ref="A138:M138"/>
    <mergeCell ref="A142:M142"/>
    <mergeCell ref="A146:M146"/>
    <mergeCell ref="A91:M91"/>
    <mergeCell ref="A96:M96"/>
    <mergeCell ref="A101:M101"/>
    <mergeCell ref="A106:M106"/>
    <mergeCell ref="A110:M110"/>
    <mergeCell ref="A115:M115"/>
    <mergeCell ref="A56:M56"/>
    <mergeCell ref="A60:M60"/>
    <mergeCell ref="A65:M65"/>
    <mergeCell ref="A70:M70"/>
    <mergeCell ref="A79:M79"/>
    <mergeCell ref="A85:M85"/>
    <mergeCell ref="A4:M4"/>
    <mergeCell ref="A10:M10"/>
    <mergeCell ref="A16:M16"/>
    <mergeCell ref="A22:M22"/>
    <mergeCell ref="A29:M29"/>
    <mergeCell ref="A35:M35"/>
    <mergeCell ref="AR2:AR3"/>
    <mergeCell ref="AS2:AS3"/>
    <mergeCell ref="AT2:AT3"/>
    <mergeCell ref="AU2:AU3"/>
    <mergeCell ref="AV2:AV3"/>
    <mergeCell ref="AW2:AW3"/>
    <mergeCell ref="AL2:AL3"/>
    <mergeCell ref="AM2:AM3"/>
    <mergeCell ref="AN2:AN3"/>
    <mergeCell ref="AO2:AO3"/>
    <mergeCell ref="AP2:AP3"/>
    <mergeCell ref="AQ2:AQ3"/>
    <mergeCell ref="AF2:AF3"/>
    <mergeCell ref="AG2:AG3"/>
    <mergeCell ref="AH2:AH3"/>
    <mergeCell ref="AI2:AI3"/>
    <mergeCell ref="AJ2:AJ3"/>
    <mergeCell ref="AK2:AK3"/>
    <mergeCell ref="Z2:Z3"/>
    <mergeCell ref="AA2:AA3"/>
    <mergeCell ref="AB2:AB3"/>
    <mergeCell ref="AC2:AC3"/>
    <mergeCell ref="AD2:AD3"/>
    <mergeCell ref="AE2:AE3"/>
    <mergeCell ref="T2:T3"/>
    <mergeCell ref="U2:U3"/>
    <mergeCell ref="V2:V3"/>
    <mergeCell ref="W2:W3"/>
    <mergeCell ref="X2:X3"/>
    <mergeCell ref="Y2:Y3"/>
    <mergeCell ref="N2:N3"/>
    <mergeCell ref="O2:O3"/>
    <mergeCell ref="P2:P3"/>
    <mergeCell ref="Q2:Q3"/>
    <mergeCell ref="R2:R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11"/>
  <sheetViews>
    <sheetView topLeftCell="B1" workbookViewId="0">
      <selection activeCell="A14" sqref="A14"/>
    </sheetView>
  </sheetViews>
  <sheetFormatPr defaultRowHeight="17.399999999999999" x14ac:dyDescent="0.4"/>
  <cols>
    <col min="1" max="1" width="11.59765625" hidden="1" customWidth="1"/>
    <col min="2" max="3" width="30.59765625" customWidth="1"/>
    <col min="4" max="4" width="4.59765625" customWidth="1"/>
    <col min="5" max="8" width="13.59765625" customWidth="1"/>
    <col min="9" max="9" width="8.59765625" customWidth="1"/>
    <col min="10" max="10" width="12.59765625" customWidth="1"/>
    <col min="11" max="11" width="11.59765625" hidden="1" customWidth="1"/>
  </cols>
  <sheetData>
    <row r="1" spans="1:11" ht="30" customHeight="1" x14ac:dyDescent="0.4">
      <c r="A1" s="100" t="s">
        <v>3955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1" ht="30" customHeight="1" x14ac:dyDescent="0.4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1" ht="30" customHeight="1" x14ac:dyDescent="0.4">
      <c r="A3" s="4" t="s">
        <v>1372</v>
      </c>
      <c r="B3" s="4" t="s">
        <v>2</v>
      </c>
      <c r="C3" s="4" t="s">
        <v>3</v>
      </c>
      <c r="D3" s="4" t="s">
        <v>4</v>
      </c>
      <c r="E3" s="4" t="s">
        <v>1373</v>
      </c>
      <c r="F3" s="4" t="s">
        <v>1374</v>
      </c>
      <c r="G3" s="4" t="s">
        <v>1375</v>
      </c>
      <c r="H3" s="4" t="s">
        <v>1376</v>
      </c>
      <c r="I3" s="4" t="s">
        <v>1377</v>
      </c>
      <c r="J3" s="4" t="s">
        <v>3956</v>
      </c>
      <c r="K3" s="1" t="s">
        <v>3957</v>
      </c>
    </row>
    <row r="4" spans="1:11" ht="30" customHeight="1" x14ac:dyDescent="0.4">
      <c r="A4" s="8" t="s">
        <v>164</v>
      </c>
      <c r="B4" s="8" t="s">
        <v>160</v>
      </c>
      <c r="C4" s="8" t="s">
        <v>161</v>
      </c>
      <c r="D4" s="8" t="s">
        <v>162</v>
      </c>
      <c r="E4" s="14">
        <v>3789</v>
      </c>
      <c r="F4" s="14">
        <v>4764</v>
      </c>
      <c r="G4" s="14">
        <v>1928</v>
      </c>
      <c r="H4" s="14">
        <v>10481</v>
      </c>
      <c r="I4" s="8" t="s">
        <v>163</v>
      </c>
      <c r="J4" s="8" t="s">
        <v>51</v>
      </c>
      <c r="K4" s="2" t="s">
        <v>164</v>
      </c>
    </row>
    <row r="5" spans="1:11" ht="30" customHeight="1" x14ac:dyDescent="0.4">
      <c r="A5" s="8" t="s">
        <v>168</v>
      </c>
      <c r="B5" s="8" t="s">
        <v>165</v>
      </c>
      <c r="C5" s="8" t="s">
        <v>166</v>
      </c>
      <c r="D5" s="8" t="s">
        <v>89</v>
      </c>
      <c r="E5" s="14">
        <v>0</v>
      </c>
      <c r="F5" s="14">
        <v>0</v>
      </c>
      <c r="G5" s="14">
        <v>4741556</v>
      </c>
      <c r="H5" s="14">
        <v>4741556</v>
      </c>
      <c r="I5" s="8" t="s">
        <v>167</v>
      </c>
      <c r="J5" s="8" t="s">
        <v>51</v>
      </c>
      <c r="K5" s="2" t="s">
        <v>168</v>
      </c>
    </row>
    <row r="6" spans="1:11" ht="30" customHeight="1" x14ac:dyDescent="0.4">
      <c r="A6" s="8" t="s">
        <v>1278</v>
      </c>
      <c r="B6" s="8" t="s">
        <v>1275</v>
      </c>
      <c r="C6" s="8" t="s">
        <v>1276</v>
      </c>
      <c r="D6" s="8" t="s">
        <v>1273</v>
      </c>
      <c r="E6" s="14">
        <v>0</v>
      </c>
      <c r="F6" s="14">
        <v>0</v>
      </c>
      <c r="G6" s="14">
        <v>1498</v>
      </c>
      <c r="H6" s="14">
        <v>1498</v>
      </c>
      <c r="I6" s="8" t="s">
        <v>1277</v>
      </c>
      <c r="J6" s="8" t="s">
        <v>51</v>
      </c>
      <c r="K6" s="2" t="s">
        <v>1278</v>
      </c>
    </row>
    <row r="7" spans="1:11" ht="30" customHeight="1" x14ac:dyDescent="0.4">
      <c r="A7" s="8" t="s">
        <v>1282</v>
      </c>
      <c r="B7" s="8" t="s">
        <v>1279</v>
      </c>
      <c r="C7" s="8" t="s">
        <v>1280</v>
      </c>
      <c r="D7" s="8" t="s">
        <v>173</v>
      </c>
      <c r="E7" s="14">
        <v>0</v>
      </c>
      <c r="F7" s="14">
        <v>0</v>
      </c>
      <c r="G7" s="14">
        <v>15647</v>
      </c>
      <c r="H7" s="14">
        <v>15647</v>
      </c>
      <c r="I7" s="8" t="s">
        <v>1281</v>
      </c>
      <c r="J7" s="8" t="s">
        <v>51</v>
      </c>
      <c r="K7" s="2" t="s">
        <v>1282</v>
      </c>
    </row>
    <row r="8" spans="1:11" ht="30" customHeight="1" x14ac:dyDescent="0.4">
      <c r="A8" s="8" t="s">
        <v>3909</v>
      </c>
      <c r="B8" s="8" t="s">
        <v>2741</v>
      </c>
      <c r="C8" s="8" t="s">
        <v>3907</v>
      </c>
      <c r="D8" s="8" t="s">
        <v>115</v>
      </c>
      <c r="E8" s="14">
        <v>106</v>
      </c>
      <c r="F8" s="14">
        <v>1098</v>
      </c>
      <c r="G8" s="14">
        <v>84</v>
      </c>
      <c r="H8" s="14">
        <v>1288</v>
      </c>
      <c r="I8" s="8" t="s">
        <v>3908</v>
      </c>
      <c r="J8" s="8" t="s">
        <v>51</v>
      </c>
      <c r="K8" s="2" t="s">
        <v>3909</v>
      </c>
    </row>
    <row r="9" spans="1:11" ht="30" customHeight="1" x14ac:dyDescent="0.4">
      <c r="A9" s="8" t="s">
        <v>3935</v>
      </c>
      <c r="B9" s="8" t="s">
        <v>2741</v>
      </c>
      <c r="C9" s="8" t="s">
        <v>3933</v>
      </c>
      <c r="D9" s="8" t="s">
        <v>115</v>
      </c>
      <c r="E9" s="14">
        <v>279</v>
      </c>
      <c r="F9" s="14">
        <v>2891</v>
      </c>
      <c r="G9" s="14">
        <v>221</v>
      </c>
      <c r="H9" s="14">
        <v>3391</v>
      </c>
      <c r="I9" s="8" t="s">
        <v>3934</v>
      </c>
      <c r="J9" s="8" t="s">
        <v>51</v>
      </c>
      <c r="K9" s="2" t="s">
        <v>3935</v>
      </c>
    </row>
    <row r="10" spans="1:11" ht="30" customHeight="1" x14ac:dyDescent="0.4">
      <c r="A10" s="8" t="s">
        <v>3943</v>
      </c>
      <c r="B10" s="8" t="s">
        <v>2741</v>
      </c>
      <c r="C10" s="8" t="s">
        <v>3941</v>
      </c>
      <c r="D10" s="8" t="s">
        <v>115</v>
      </c>
      <c r="E10" s="14">
        <v>591</v>
      </c>
      <c r="F10" s="14">
        <v>6105</v>
      </c>
      <c r="G10" s="14">
        <v>468</v>
      </c>
      <c r="H10" s="14">
        <v>7164</v>
      </c>
      <c r="I10" s="8" t="s">
        <v>3942</v>
      </c>
      <c r="J10" s="8" t="s">
        <v>51</v>
      </c>
      <c r="K10" s="2" t="s">
        <v>3943</v>
      </c>
    </row>
    <row r="11" spans="1:11" ht="30" customHeight="1" x14ac:dyDescent="0.4">
      <c r="A11" s="8" t="s">
        <v>2764</v>
      </c>
      <c r="B11" s="8" t="s">
        <v>2761</v>
      </c>
      <c r="C11" s="8" t="s">
        <v>2762</v>
      </c>
      <c r="D11" s="8" t="s">
        <v>55</v>
      </c>
      <c r="E11" s="14">
        <v>0</v>
      </c>
      <c r="F11" s="14">
        <v>5815</v>
      </c>
      <c r="G11" s="14">
        <v>290</v>
      </c>
      <c r="H11" s="14">
        <v>6105</v>
      </c>
      <c r="I11" s="8" t="s">
        <v>2763</v>
      </c>
      <c r="J11" s="8" t="s">
        <v>51</v>
      </c>
      <c r="K11" s="2" t="s">
        <v>2764</v>
      </c>
    </row>
  </sheetData>
  <mergeCells count="2">
    <mergeCell ref="A1:J1"/>
    <mergeCell ref="A2:J2"/>
  </mergeCells>
  <phoneticPr fontId="1" type="noConversion"/>
  <pageMargins left="0.78740157480314954" right="0" top="0.39370078740157477" bottom="0.39370078740157477" header="0" footer="0"/>
  <pageSetup paperSize="9" scale="88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09"/>
  <sheetViews>
    <sheetView workbookViewId="0">
      <selection activeCell="A14" sqref="A14"/>
    </sheetView>
  </sheetViews>
  <sheetFormatPr defaultRowHeight="17.399999999999999" x14ac:dyDescent="0.4"/>
  <cols>
    <col min="1" max="1" width="77.59765625" customWidth="1"/>
    <col min="2" max="5" width="13.59765625" customWidth="1"/>
    <col min="6" max="6" width="12.59765625" customWidth="1"/>
    <col min="7" max="8" width="11.59765625" hidden="1" customWidth="1"/>
    <col min="9" max="10" width="30.59765625" hidden="1" customWidth="1"/>
    <col min="11" max="11" width="6.59765625" hidden="1" customWidth="1"/>
    <col min="12" max="12" width="13.59765625" hidden="1" customWidth="1"/>
  </cols>
  <sheetData>
    <row r="1" spans="1:12" ht="30" customHeight="1" x14ac:dyDescent="0.4">
      <c r="A1" s="100" t="s">
        <v>3958</v>
      </c>
      <c r="B1" s="100"/>
      <c r="C1" s="100"/>
      <c r="D1" s="100"/>
      <c r="E1" s="100"/>
      <c r="F1" s="100"/>
    </row>
    <row r="2" spans="1:12" ht="30" customHeight="1" x14ac:dyDescent="0.4">
      <c r="A2" s="113" t="s">
        <v>1</v>
      </c>
      <c r="B2" s="113"/>
      <c r="C2" s="113"/>
      <c r="D2" s="113"/>
      <c r="E2" s="113"/>
      <c r="F2" s="113"/>
    </row>
    <row r="3" spans="1:12" ht="30" customHeight="1" x14ac:dyDescent="0.4">
      <c r="A3" s="4" t="s">
        <v>3959</v>
      </c>
      <c r="B3" s="4" t="s">
        <v>1373</v>
      </c>
      <c r="C3" s="4" t="s">
        <v>1374</v>
      </c>
      <c r="D3" s="4" t="s">
        <v>1375</v>
      </c>
      <c r="E3" s="4" t="s">
        <v>1376</v>
      </c>
      <c r="F3" s="4" t="s">
        <v>3956</v>
      </c>
      <c r="G3" s="1" t="s">
        <v>3957</v>
      </c>
      <c r="H3" s="1" t="s">
        <v>3960</v>
      </c>
      <c r="I3" s="1" t="s">
        <v>3961</v>
      </c>
      <c r="J3" s="1" t="s">
        <v>3962</v>
      </c>
      <c r="K3" s="1" t="s">
        <v>4</v>
      </c>
      <c r="L3" s="1" t="s">
        <v>5</v>
      </c>
    </row>
    <row r="4" spans="1:12" ht="20.100000000000001" customHeight="1" x14ac:dyDescent="0.4">
      <c r="A4" s="15" t="s">
        <v>3963</v>
      </c>
      <c r="B4" s="15"/>
      <c r="C4" s="15"/>
      <c r="D4" s="15"/>
      <c r="E4" s="15"/>
      <c r="F4" s="16" t="s">
        <v>51</v>
      </c>
      <c r="G4" s="1" t="s">
        <v>164</v>
      </c>
      <c r="I4" s="1" t="s">
        <v>160</v>
      </c>
      <c r="J4" s="1" t="s">
        <v>161</v>
      </c>
      <c r="K4" s="1" t="s">
        <v>162</v>
      </c>
    </row>
    <row r="5" spans="1:12" ht="20.100000000000001" customHeight="1" x14ac:dyDescent="0.4">
      <c r="A5" s="17" t="s">
        <v>51</v>
      </c>
      <c r="B5" s="18"/>
      <c r="C5" s="18"/>
      <c r="D5" s="18"/>
      <c r="E5" s="18"/>
      <c r="F5" s="17" t="s">
        <v>51</v>
      </c>
      <c r="G5" s="1" t="s">
        <v>164</v>
      </c>
      <c r="H5" s="1" t="s">
        <v>3964</v>
      </c>
      <c r="I5" s="1" t="s">
        <v>51</v>
      </c>
      <c r="J5" s="1" t="s">
        <v>51</v>
      </c>
      <c r="K5" s="1" t="s">
        <v>162</v>
      </c>
      <c r="L5">
        <v>1</v>
      </c>
    </row>
    <row r="6" spans="1:12" ht="20.100000000000001" customHeight="1" x14ac:dyDescent="0.4">
      <c r="A6" s="17" t="s">
        <v>3965</v>
      </c>
      <c r="B6" s="18">
        <v>0</v>
      </c>
      <c r="C6" s="18">
        <v>0</v>
      </c>
      <c r="D6" s="18">
        <v>0</v>
      </c>
      <c r="E6" s="18">
        <v>0</v>
      </c>
      <c r="F6" s="17" t="s">
        <v>51</v>
      </c>
      <c r="G6" s="1" t="s">
        <v>164</v>
      </c>
      <c r="H6" s="1" t="s">
        <v>3966</v>
      </c>
      <c r="I6" s="1" t="s">
        <v>3967</v>
      </c>
      <c r="J6" s="1" t="s">
        <v>51</v>
      </c>
      <c r="K6" s="1" t="s">
        <v>51</v>
      </c>
    </row>
    <row r="7" spans="1:12" ht="20.100000000000001" customHeight="1" x14ac:dyDescent="0.4">
      <c r="A7" s="17" t="s">
        <v>3968</v>
      </c>
      <c r="B7" s="18">
        <v>0</v>
      </c>
      <c r="C7" s="18">
        <v>0</v>
      </c>
      <c r="D7" s="18">
        <v>0</v>
      </c>
      <c r="E7" s="18">
        <v>0</v>
      </c>
      <c r="F7" s="17" t="s">
        <v>51</v>
      </c>
      <c r="G7" s="1" t="s">
        <v>164</v>
      </c>
      <c r="H7" s="1" t="s">
        <v>3966</v>
      </c>
      <c r="I7" s="1" t="s">
        <v>3969</v>
      </c>
      <c r="J7" s="1" t="s">
        <v>51</v>
      </c>
      <c r="K7" s="1" t="s">
        <v>51</v>
      </c>
    </row>
    <row r="8" spans="1:12" ht="20.100000000000001" customHeight="1" x14ac:dyDescent="0.4">
      <c r="A8" s="17" t="s">
        <v>3970</v>
      </c>
      <c r="B8" s="18">
        <v>0</v>
      </c>
      <c r="C8" s="18">
        <v>0</v>
      </c>
      <c r="D8" s="18">
        <v>0</v>
      </c>
      <c r="E8" s="18">
        <v>0</v>
      </c>
      <c r="F8" s="17" t="s">
        <v>51</v>
      </c>
      <c r="G8" s="1" t="s">
        <v>164</v>
      </c>
      <c r="H8" s="1" t="s">
        <v>3966</v>
      </c>
      <c r="I8" s="1" t="s">
        <v>3971</v>
      </c>
      <c r="J8" s="1" t="s">
        <v>51</v>
      </c>
      <c r="K8" s="1" t="s">
        <v>51</v>
      </c>
    </row>
    <row r="9" spans="1:12" ht="20.100000000000001" customHeight="1" x14ac:dyDescent="0.4">
      <c r="A9" s="17" t="s">
        <v>3972</v>
      </c>
      <c r="B9" s="18">
        <v>0</v>
      </c>
      <c r="C9" s="18">
        <v>0</v>
      </c>
      <c r="D9" s="18">
        <v>0</v>
      </c>
      <c r="E9" s="18">
        <v>0</v>
      </c>
      <c r="F9" s="17" t="s">
        <v>51</v>
      </c>
      <c r="G9" s="1" t="s">
        <v>164</v>
      </c>
      <c r="H9" s="1" t="s">
        <v>3966</v>
      </c>
      <c r="I9" s="1" t="s">
        <v>3973</v>
      </c>
      <c r="J9" s="1" t="s">
        <v>51</v>
      </c>
      <c r="K9" s="1" t="s">
        <v>51</v>
      </c>
    </row>
    <row r="10" spans="1:12" ht="20.100000000000001" customHeight="1" x14ac:dyDescent="0.4">
      <c r="A10" s="17" t="s">
        <v>3974</v>
      </c>
      <c r="B10" s="18">
        <v>0</v>
      </c>
      <c r="C10" s="18">
        <v>0</v>
      </c>
      <c r="D10" s="18">
        <v>0</v>
      </c>
      <c r="E10" s="18">
        <v>0</v>
      </c>
      <c r="F10" s="17" t="s">
        <v>51</v>
      </c>
      <c r="G10" s="1" t="s">
        <v>164</v>
      </c>
      <c r="H10" s="1" t="s">
        <v>3966</v>
      </c>
      <c r="I10" s="1" t="s">
        <v>51</v>
      </c>
      <c r="J10" s="1" t="s">
        <v>51</v>
      </c>
      <c r="K10" s="1" t="s">
        <v>51</v>
      </c>
    </row>
    <row r="11" spans="1:12" ht="20.100000000000001" customHeight="1" x14ac:dyDescent="0.4">
      <c r="A11" s="17" t="s">
        <v>3975</v>
      </c>
      <c r="B11" s="18">
        <v>0</v>
      </c>
      <c r="C11" s="18">
        <v>0</v>
      </c>
      <c r="D11" s="18">
        <v>0</v>
      </c>
      <c r="E11" s="18">
        <v>0</v>
      </c>
      <c r="F11" s="17" t="s">
        <v>51</v>
      </c>
      <c r="G11" s="1" t="s">
        <v>164</v>
      </c>
      <c r="H11" s="1" t="s">
        <v>3966</v>
      </c>
      <c r="I11" s="1" t="s">
        <v>3976</v>
      </c>
      <c r="J11" s="1" t="s">
        <v>51</v>
      </c>
      <c r="K11" s="1" t="s">
        <v>51</v>
      </c>
    </row>
    <row r="12" spans="1:12" ht="20.100000000000001" customHeight="1" x14ac:dyDescent="0.4">
      <c r="A12" s="17" t="s">
        <v>3977</v>
      </c>
      <c r="B12" s="18">
        <v>0</v>
      </c>
      <c r="C12" s="18">
        <v>0</v>
      </c>
      <c r="D12" s="18">
        <v>0</v>
      </c>
      <c r="E12" s="18">
        <v>0</v>
      </c>
      <c r="F12" s="17" t="s">
        <v>51</v>
      </c>
      <c r="G12" s="1" t="s">
        <v>164</v>
      </c>
      <c r="H12" s="1" t="s">
        <v>3966</v>
      </c>
      <c r="I12" s="1" t="s">
        <v>3978</v>
      </c>
      <c r="J12" s="1" t="s">
        <v>51</v>
      </c>
      <c r="K12" s="1" t="s">
        <v>51</v>
      </c>
    </row>
    <row r="13" spans="1:12" ht="20.100000000000001" customHeight="1" x14ac:dyDescent="0.4">
      <c r="A13" s="17" t="s">
        <v>3979</v>
      </c>
      <c r="B13" s="18">
        <v>0</v>
      </c>
      <c r="C13" s="18">
        <v>0</v>
      </c>
      <c r="D13" s="18">
        <v>0</v>
      </c>
      <c r="E13" s="18">
        <v>0</v>
      </c>
      <c r="F13" s="17" t="s">
        <v>51</v>
      </c>
      <c r="G13" s="1" t="s">
        <v>164</v>
      </c>
      <c r="H13" s="1" t="s">
        <v>3966</v>
      </c>
      <c r="I13" s="1" t="s">
        <v>3980</v>
      </c>
      <c r="J13" s="1" t="s">
        <v>51</v>
      </c>
      <c r="K13" s="1" t="s">
        <v>51</v>
      </c>
    </row>
    <row r="14" spans="1:12" ht="20.100000000000001" customHeight="1" x14ac:dyDescent="0.4">
      <c r="A14" s="17" t="s">
        <v>3981</v>
      </c>
      <c r="B14" s="18">
        <v>0</v>
      </c>
      <c r="C14" s="18">
        <v>0</v>
      </c>
      <c r="D14" s="18">
        <v>0</v>
      </c>
      <c r="E14" s="18">
        <v>0</v>
      </c>
      <c r="F14" s="17" t="s">
        <v>51</v>
      </c>
      <c r="G14" s="1" t="s">
        <v>164</v>
      </c>
      <c r="H14" s="1" t="s">
        <v>3966</v>
      </c>
      <c r="I14" s="1" t="s">
        <v>3982</v>
      </c>
      <c r="J14" s="1" t="s">
        <v>51</v>
      </c>
      <c r="K14" s="1" t="s">
        <v>51</v>
      </c>
    </row>
    <row r="15" spans="1:12" ht="20.100000000000001" customHeight="1" x14ac:dyDescent="0.4">
      <c r="A15" s="17" t="s">
        <v>3983</v>
      </c>
      <c r="B15" s="18">
        <v>0</v>
      </c>
      <c r="C15" s="18">
        <v>0</v>
      </c>
      <c r="D15" s="18">
        <v>0</v>
      </c>
      <c r="E15" s="18">
        <v>0</v>
      </c>
      <c r="F15" s="17" t="s">
        <v>51</v>
      </c>
      <c r="G15" s="1" t="s">
        <v>164</v>
      </c>
      <c r="H15" s="1" t="s">
        <v>3966</v>
      </c>
      <c r="I15" s="1" t="s">
        <v>3984</v>
      </c>
      <c r="J15" s="1" t="s">
        <v>51</v>
      </c>
      <c r="K15" s="1" t="s">
        <v>51</v>
      </c>
    </row>
    <row r="16" spans="1:12" ht="20.100000000000001" customHeight="1" x14ac:dyDescent="0.4">
      <c r="A16" s="17" t="s">
        <v>3985</v>
      </c>
      <c r="B16" s="18">
        <v>0</v>
      </c>
      <c r="C16" s="18">
        <v>0</v>
      </c>
      <c r="D16" s="18">
        <v>0</v>
      </c>
      <c r="E16" s="18">
        <v>0</v>
      </c>
      <c r="F16" s="17" t="s">
        <v>51</v>
      </c>
      <c r="G16" s="1" t="s">
        <v>164</v>
      </c>
      <c r="H16" s="1" t="s">
        <v>3966</v>
      </c>
      <c r="I16" s="1" t="s">
        <v>3986</v>
      </c>
      <c r="J16" s="1" t="s">
        <v>51</v>
      </c>
      <c r="K16" s="1" t="s">
        <v>51</v>
      </c>
    </row>
    <row r="17" spans="1:11" ht="20.100000000000001" customHeight="1" x14ac:dyDescent="0.4">
      <c r="A17" s="17" t="s">
        <v>3987</v>
      </c>
      <c r="B17" s="18">
        <v>0</v>
      </c>
      <c r="C17" s="18">
        <v>0</v>
      </c>
      <c r="D17" s="18">
        <v>0</v>
      </c>
      <c r="E17" s="18">
        <v>0</v>
      </c>
      <c r="F17" s="17" t="s">
        <v>51</v>
      </c>
      <c r="G17" s="1" t="s">
        <v>164</v>
      </c>
      <c r="H17" s="1" t="s">
        <v>3966</v>
      </c>
      <c r="I17" s="1" t="s">
        <v>3988</v>
      </c>
      <c r="J17" s="1" t="s">
        <v>51</v>
      </c>
      <c r="K17" s="1" t="s">
        <v>51</v>
      </c>
    </row>
    <row r="18" spans="1:11" ht="20.100000000000001" customHeight="1" x14ac:dyDescent="0.4">
      <c r="A18" s="17" t="s">
        <v>3989</v>
      </c>
      <c r="B18" s="18">
        <v>0</v>
      </c>
      <c r="C18" s="18">
        <v>0</v>
      </c>
      <c r="D18" s="18">
        <v>0</v>
      </c>
      <c r="E18" s="18">
        <v>0</v>
      </c>
      <c r="F18" s="17" t="s">
        <v>51</v>
      </c>
      <c r="G18" s="1" t="s">
        <v>164</v>
      </c>
      <c r="H18" s="1" t="s">
        <v>3966</v>
      </c>
      <c r="I18" s="1" t="s">
        <v>3990</v>
      </c>
      <c r="J18" s="1" t="s">
        <v>51</v>
      </c>
      <c r="K18" s="1" t="s">
        <v>51</v>
      </c>
    </row>
    <row r="19" spans="1:11" ht="20.100000000000001" customHeight="1" x14ac:dyDescent="0.4">
      <c r="A19" s="17" t="s">
        <v>3991</v>
      </c>
      <c r="B19" s="18">
        <v>0</v>
      </c>
      <c r="C19" s="18">
        <v>0</v>
      </c>
      <c r="D19" s="18">
        <v>0</v>
      </c>
      <c r="E19" s="18">
        <v>0</v>
      </c>
      <c r="F19" s="17" t="s">
        <v>51</v>
      </c>
      <c r="G19" s="1" t="s">
        <v>164</v>
      </c>
      <c r="H19" s="1" t="s">
        <v>3966</v>
      </c>
      <c r="I19" s="1" t="s">
        <v>3992</v>
      </c>
      <c r="J19" s="1" t="s">
        <v>51</v>
      </c>
      <c r="K19" s="1" t="s">
        <v>51</v>
      </c>
    </row>
    <row r="20" spans="1:11" ht="20.100000000000001" customHeight="1" x14ac:dyDescent="0.4">
      <c r="A20" s="17" t="s">
        <v>3993</v>
      </c>
      <c r="B20" s="18">
        <v>0</v>
      </c>
      <c r="C20" s="18">
        <v>0</v>
      </c>
      <c r="D20" s="18">
        <v>0</v>
      </c>
      <c r="E20" s="18">
        <v>0</v>
      </c>
      <c r="F20" s="17" t="s">
        <v>51</v>
      </c>
      <c r="G20" s="1" t="s">
        <v>164</v>
      </c>
      <c r="H20" s="1" t="s">
        <v>3966</v>
      </c>
      <c r="I20" s="1" t="s">
        <v>3994</v>
      </c>
      <c r="J20" s="1" t="s">
        <v>51</v>
      </c>
      <c r="K20" s="1" t="s">
        <v>51</v>
      </c>
    </row>
    <row r="21" spans="1:11" ht="20.100000000000001" customHeight="1" x14ac:dyDescent="0.4">
      <c r="A21" s="17" t="s">
        <v>3995</v>
      </c>
      <c r="B21" s="18">
        <v>0</v>
      </c>
      <c r="C21" s="18">
        <v>0</v>
      </c>
      <c r="D21" s="18">
        <v>0</v>
      </c>
      <c r="E21" s="18">
        <v>0</v>
      </c>
      <c r="F21" s="17" t="s">
        <v>51</v>
      </c>
      <c r="G21" s="1" t="s">
        <v>164</v>
      </c>
      <c r="H21" s="1" t="s">
        <v>3966</v>
      </c>
      <c r="I21" s="1" t="s">
        <v>3996</v>
      </c>
      <c r="J21" s="1" t="s">
        <v>51</v>
      </c>
      <c r="K21" s="1" t="s">
        <v>51</v>
      </c>
    </row>
    <row r="22" spans="1:11" ht="20.100000000000001" customHeight="1" x14ac:dyDescent="0.4">
      <c r="A22" s="17" t="s">
        <v>3997</v>
      </c>
      <c r="B22" s="18">
        <v>0</v>
      </c>
      <c r="C22" s="18">
        <v>0</v>
      </c>
      <c r="D22" s="18">
        <v>0</v>
      </c>
      <c r="E22" s="18">
        <v>0</v>
      </c>
      <c r="F22" s="17" t="s">
        <v>51</v>
      </c>
      <c r="G22" s="1" t="s">
        <v>164</v>
      </c>
      <c r="H22" s="1" t="s">
        <v>3966</v>
      </c>
      <c r="I22" s="1" t="s">
        <v>3998</v>
      </c>
      <c r="J22" s="1" t="s">
        <v>51</v>
      </c>
      <c r="K22" s="1" t="s">
        <v>51</v>
      </c>
    </row>
    <row r="23" spans="1:11" ht="20.100000000000001" customHeight="1" x14ac:dyDescent="0.4">
      <c r="A23" s="17" t="s">
        <v>3999</v>
      </c>
      <c r="B23" s="18">
        <v>0</v>
      </c>
      <c r="C23" s="18">
        <v>0</v>
      </c>
      <c r="D23" s="18">
        <v>0</v>
      </c>
      <c r="E23" s="18">
        <v>0</v>
      </c>
      <c r="F23" s="17" t="s">
        <v>51</v>
      </c>
      <c r="G23" s="1" t="s">
        <v>164</v>
      </c>
      <c r="H23" s="1" t="s">
        <v>3966</v>
      </c>
      <c r="I23" s="1" t="s">
        <v>4000</v>
      </c>
      <c r="J23" s="1" t="s">
        <v>51</v>
      </c>
      <c r="K23" s="1" t="s">
        <v>51</v>
      </c>
    </row>
    <row r="24" spans="1:11" ht="20.100000000000001" customHeight="1" x14ac:dyDescent="0.4">
      <c r="A24" s="17" t="s">
        <v>4001</v>
      </c>
      <c r="B24" s="18">
        <v>0</v>
      </c>
      <c r="C24" s="18">
        <v>0</v>
      </c>
      <c r="D24" s="18">
        <v>0</v>
      </c>
      <c r="E24" s="18">
        <v>0</v>
      </c>
      <c r="F24" s="17" t="s">
        <v>51</v>
      </c>
      <c r="G24" s="1" t="s">
        <v>164</v>
      </c>
      <c r="H24" s="1" t="s">
        <v>3966</v>
      </c>
      <c r="I24" s="1" t="s">
        <v>4002</v>
      </c>
      <c r="J24" s="1" t="s">
        <v>51</v>
      </c>
      <c r="K24" s="1" t="s">
        <v>51</v>
      </c>
    </row>
    <row r="25" spans="1:11" ht="20.100000000000001" customHeight="1" x14ac:dyDescent="0.4">
      <c r="A25" s="17" t="s">
        <v>4003</v>
      </c>
      <c r="B25" s="18">
        <v>0</v>
      </c>
      <c r="C25" s="18">
        <v>0</v>
      </c>
      <c r="D25" s="18">
        <v>0</v>
      </c>
      <c r="E25" s="18">
        <v>0</v>
      </c>
      <c r="F25" s="17" t="s">
        <v>51</v>
      </c>
      <c r="G25" s="1" t="s">
        <v>164</v>
      </c>
      <c r="H25" s="1" t="s">
        <v>3966</v>
      </c>
      <c r="I25" s="1" t="s">
        <v>4004</v>
      </c>
      <c r="J25" s="1" t="s">
        <v>51</v>
      </c>
      <c r="K25" s="1" t="s">
        <v>51</v>
      </c>
    </row>
    <row r="26" spans="1:11" ht="20.100000000000001" customHeight="1" x14ac:dyDescent="0.4">
      <c r="A26" s="17" t="s">
        <v>4005</v>
      </c>
      <c r="B26" s="18">
        <v>0</v>
      </c>
      <c r="C26" s="18">
        <v>0</v>
      </c>
      <c r="D26" s="18">
        <v>0</v>
      </c>
      <c r="E26" s="18">
        <v>0</v>
      </c>
      <c r="F26" s="17" t="s">
        <v>51</v>
      </c>
      <c r="G26" s="1" t="s">
        <v>164</v>
      </c>
      <c r="H26" s="1" t="s">
        <v>3966</v>
      </c>
      <c r="I26" s="1" t="s">
        <v>4006</v>
      </c>
      <c r="J26" s="1" t="s">
        <v>51</v>
      </c>
      <c r="K26" s="1" t="s">
        <v>51</v>
      </c>
    </row>
    <row r="27" spans="1:11" ht="20.100000000000001" customHeight="1" x14ac:dyDescent="0.4">
      <c r="A27" s="17" t="s">
        <v>4007</v>
      </c>
      <c r="B27" s="18">
        <v>0</v>
      </c>
      <c r="C27" s="18">
        <v>0</v>
      </c>
      <c r="D27" s="18">
        <v>0</v>
      </c>
      <c r="E27" s="18">
        <v>0</v>
      </c>
      <c r="F27" s="17" t="s">
        <v>51</v>
      </c>
      <c r="G27" s="1" t="s">
        <v>164</v>
      </c>
      <c r="H27" s="1" t="s">
        <v>3966</v>
      </c>
      <c r="I27" s="1" t="s">
        <v>4008</v>
      </c>
      <c r="J27" s="1" t="s">
        <v>51</v>
      </c>
      <c r="K27" s="1" t="s">
        <v>51</v>
      </c>
    </row>
    <row r="28" spans="1:11" ht="20.100000000000001" customHeight="1" x14ac:dyDescent="0.4">
      <c r="A28" s="17" t="s">
        <v>3974</v>
      </c>
      <c r="B28" s="18">
        <v>0</v>
      </c>
      <c r="C28" s="18">
        <v>0</v>
      </c>
      <c r="D28" s="18">
        <v>0</v>
      </c>
      <c r="E28" s="18">
        <v>0</v>
      </c>
      <c r="F28" s="17" t="s">
        <v>51</v>
      </c>
      <c r="G28" s="1" t="s">
        <v>164</v>
      </c>
      <c r="H28" s="1" t="s">
        <v>3966</v>
      </c>
      <c r="I28" s="1" t="s">
        <v>51</v>
      </c>
      <c r="J28" s="1" t="s">
        <v>51</v>
      </c>
      <c r="K28" s="1" t="s">
        <v>51</v>
      </c>
    </row>
    <row r="29" spans="1:11" ht="20.100000000000001" customHeight="1" x14ac:dyDescent="0.4">
      <c r="A29" s="17" t="s">
        <v>4009</v>
      </c>
      <c r="B29" s="18">
        <v>0</v>
      </c>
      <c r="C29" s="18">
        <v>0</v>
      </c>
      <c r="D29" s="18">
        <v>0</v>
      </c>
      <c r="E29" s="18">
        <v>0</v>
      </c>
      <c r="F29" s="17" t="s">
        <v>51</v>
      </c>
      <c r="G29" s="1" t="s">
        <v>164</v>
      </c>
      <c r="H29" s="1" t="s">
        <v>3966</v>
      </c>
      <c r="I29" s="1" t="s">
        <v>4010</v>
      </c>
      <c r="J29" s="1" t="s">
        <v>51</v>
      </c>
      <c r="K29" s="1" t="s">
        <v>51</v>
      </c>
    </row>
    <row r="30" spans="1:11" ht="20.100000000000001" customHeight="1" x14ac:dyDescent="0.4">
      <c r="A30" s="17" t="s">
        <v>4011</v>
      </c>
      <c r="B30" s="18">
        <v>0</v>
      </c>
      <c r="C30" s="18">
        <v>0</v>
      </c>
      <c r="D30" s="18">
        <v>0</v>
      </c>
      <c r="E30" s="18">
        <v>0</v>
      </c>
      <c r="F30" s="17" t="s">
        <v>51</v>
      </c>
      <c r="G30" s="1" t="s">
        <v>164</v>
      </c>
      <c r="H30" s="1" t="s">
        <v>3966</v>
      </c>
      <c r="I30" s="1" t="s">
        <v>4012</v>
      </c>
      <c r="J30" s="1" t="s">
        <v>51</v>
      </c>
      <c r="K30" s="1" t="s">
        <v>51</v>
      </c>
    </row>
    <row r="31" spans="1:11" ht="20.100000000000001" customHeight="1" x14ac:dyDescent="0.4">
      <c r="A31" s="17" t="s">
        <v>4013</v>
      </c>
      <c r="B31" s="18">
        <v>0</v>
      </c>
      <c r="C31" s="18">
        <v>0</v>
      </c>
      <c r="D31" s="18">
        <v>0</v>
      </c>
      <c r="E31" s="18">
        <v>0</v>
      </c>
      <c r="F31" s="17" t="s">
        <v>51</v>
      </c>
      <c r="G31" s="1" t="s">
        <v>164</v>
      </c>
      <c r="H31" s="1" t="s">
        <v>3966</v>
      </c>
      <c r="I31" s="1" t="s">
        <v>4014</v>
      </c>
      <c r="J31" s="1" t="s">
        <v>51</v>
      </c>
      <c r="K31" s="1" t="s">
        <v>51</v>
      </c>
    </row>
    <row r="32" spans="1:11" ht="20.100000000000001" customHeight="1" x14ac:dyDescent="0.4">
      <c r="A32" s="17" t="s">
        <v>4015</v>
      </c>
      <c r="B32" s="18">
        <v>0</v>
      </c>
      <c r="C32" s="18">
        <v>0</v>
      </c>
      <c r="D32" s="18">
        <v>0</v>
      </c>
      <c r="E32" s="18">
        <v>0</v>
      </c>
      <c r="F32" s="17" t="s">
        <v>51</v>
      </c>
      <c r="G32" s="1" t="s">
        <v>164</v>
      </c>
      <c r="H32" s="1" t="s">
        <v>3966</v>
      </c>
      <c r="I32" s="1" t="s">
        <v>4016</v>
      </c>
      <c r="J32" s="1" t="s">
        <v>51</v>
      </c>
      <c r="K32" s="1" t="s">
        <v>51</v>
      </c>
    </row>
    <row r="33" spans="1:11" ht="20.100000000000001" customHeight="1" x14ac:dyDescent="0.4">
      <c r="A33" s="17" t="s">
        <v>4017</v>
      </c>
      <c r="B33" s="18">
        <v>0</v>
      </c>
      <c r="C33" s="18">
        <v>0</v>
      </c>
      <c r="D33" s="18">
        <v>0</v>
      </c>
      <c r="E33" s="18">
        <v>0</v>
      </c>
      <c r="F33" s="17" t="s">
        <v>51</v>
      </c>
      <c r="G33" s="1" t="s">
        <v>164</v>
      </c>
      <c r="H33" s="1" t="s">
        <v>3966</v>
      </c>
      <c r="I33" s="1" t="s">
        <v>4018</v>
      </c>
      <c r="J33" s="1" t="s">
        <v>51</v>
      </c>
      <c r="K33" s="1" t="s">
        <v>51</v>
      </c>
    </row>
    <row r="34" spans="1:11" ht="20.100000000000001" customHeight="1" x14ac:dyDescent="0.4">
      <c r="A34" s="17" t="s">
        <v>3974</v>
      </c>
      <c r="B34" s="18">
        <v>0</v>
      </c>
      <c r="C34" s="18">
        <v>0</v>
      </c>
      <c r="D34" s="18">
        <v>0</v>
      </c>
      <c r="E34" s="18">
        <v>0</v>
      </c>
      <c r="F34" s="17" t="s">
        <v>51</v>
      </c>
      <c r="G34" s="1" t="s">
        <v>164</v>
      </c>
      <c r="H34" s="1" t="s">
        <v>3966</v>
      </c>
      <c r="I34" s="1" t="s">
        <v>51</v>
      </c>
      <c r="J34" s="1" t="s">
        <v>51</v>
      </c>
      <c r="K34" s="1" t="s">
        <v>51</v>
      </c>
    </row>
    <row r="35" spans="1:11" ht="20.100000000000001" customHeight="1" x14ac:dyDescent="0.4">
      <c r="A35" s="17" t="s">
        <v>4019</v>
      </c>
      <c r="B35" s="18">
        <v>0</v>
      </c>
      <c r="C35" s="18">
        <v>0</v>
      </c>
      <c r="D35" s="18">
        <v>0</v>
      </c>
      <c r="E35" s="18">
        <v>0</v>
      </c>
      <c r="F35" s="17" t="s">
        <v>51</v>
      </c>
      <c r="G35" s="1" t="s">
        <v>164</v>
      </c>
      <c r="H35" s="1" t="s">
        <v>3966</v>
      </c>
      <c r="I35" s="1" t="s">
        <v>4020</v>
      </c>
      <c r="J35" s="1" t="s">
        <v>51</v>
      </c>
      <c r="K35" s="1" t="s">
        <v>51</v>
      </c>
    </row>
    <row r="36" spans="1:11" ht="20.100000000000001" customHeight="1" x14ac:dyDescent="0.4">
      <c r="A36" s="17" t="s">
        <v>4021</v>
      </c>
      <c r="B36" s="18">
        <v>0</v>
      </c>
      <c r="C36" s="18">
        <v>0</v>
      </c>
      <c r="D36" s="18">
        <v>0</v>
      </c>
      <c r="E36" s="18">
        <v>0</v>
      </c>
      <c r="F36" s="17" t="s">
        <v>51</v>
      </c>
      <c r="G36" s="1" t="s">
        <v>164</v>
      </c>
      <c r="H36" s="1" t="s">
        <v>3966</v>
      </c>
      <c r="I36" s="1" t="s">
        <v>4022</v>
      </c>
      <c r="J36" s="1" t="s">
        <v>51</v>
      </c>
      <c r="K36" s="1" t="s">
        <v>51</v>
      </c>
    </row>
    <row r="37" spans="1:11" ht="20.100000000000001" customHeight="1" x14ac:dyDescent="0.4">
      <c r="A37" s="17" t="s">
        <v>4023</v>
      </c>
      <c r="B37" s="18">
        <v>0</v>
      </c>
      <c r="C37" s="18">
        <v>0</v>
      </c>
      <c r="D37" s="18">
        <v>0</v>
      </c>
      <c r="E37" s="18">
        <v>0</v>
      </c>
      <c r="F37" s="17" t="s">
        <v>51</v>
      </c>
      <c r="G37" s="1" t="s">
        <v>164</v>
      </c>
      <c r="H37" s="1" t="s">
        <v>3966</v>
      </c>
      <c r="I37" s="1" t="s">
        <v>4024</v>
      </c>
      <c r="J37" s="1" t="s">
        <v>51</v>
      </c>
      <c r="K37" s="1" t="s">
        <v>51</v>
      </c>
    </row>
    <row r="38" spans="1:11" ht="20.100000000000001" customHeight="1" x14ac:dyDescent="0.4">
      <c r="A38" s="17" t="s">
        <v>4025</v>
      </c>
      <c r="B38" s="18">
        <v>0</v>
      </c>
      <c r="C38" s="18">
        <v>0</v>
      </c>
      <c r="D38" s="18">
        <v>0</v>
      </c>
      <c r="E38" s="18">
        <v>0</v>
      </c>
      <c r="F38" s="17" t="s">
        <v>51</v>
      </c>
      <c r="G38" s="1" t="s">
        <v>164</v>
      </c>
      <c r="H38" s="1" t="s">
        <v>3966</v>
      </c>
      <c r="I38" s="1" t="s">
        <v>4026</v>
      </c>
      <c r="J38" s="1" t="s">
        <v>51</v>
      </c>
      <c r="K38" s="1" t="s">
        <v>51</v>
      </c>
    </row>
    <row r="39" spans="1:11" ht="20.100000000000001" customHeight="1" x14ac:dyDescent="0.4">
      <c r="A39" s="17" t="s">
        <v>4027</v>
      </c>
      <c r="B39" s="18">
        <v>0</v>
      </c>
      <c r="C39" s="18">
        <v>0</v>
      </c>
      <c r="D39" s="18">
        <v>0</v>
      </c>
      <c r="E39" s="18">
        <v>0</v>
      </c>
      <c r="F39" s="17" t="s">
        <v>51</v>
      </c>
      <c r="G39" s="1" t="s">
        <v>164</v>
      </c>
      <c r="H39" s="1" t="s">
        <v>3966</v>
      </c>
      <c r="I39" s="1" t="s">
        <v>4028</v>
      </c>
      <c r="J39" s="1" t="s">
        <v>51</v>
      </c>
      <c r="K39" s="1" t="s">
        <v>51</v>
      </c>
    </row>
    <row r="40" spans="1:11" ht="20.100000000000001" customHeight="1" x14ac:dyDescent="0.4">
      <c r="A40" s="17" t="s">
        <v>4029</v>
      </c>
      <c r="B40" s="18">
        <v>3789.6</v>
      </c>
      <c r="C40" s="18">
        <v>0</v>
      </c>
      <c r="D40" s="18">
        <v>0</v>
      </c>
      <c r="E40" s="18">
        <v>3789.6</v>
      </c>
      <c r="F40" s="17" t="s">
        <v>51</v>
      </c>
      <c r="G40" s="1" t="s">
        <v>164</v>
      </c>
      <c r="H40" s="1" t="s">
        <v>3966</v>
      </c>
      <c r="I40" s="1" t="s">
        <v>4030</v>
      </c>
      <c r="J40" s="1" t="s">
        <v>51</v>
      </c>
      <c r="K40" s="1" t="s">
        <v>51</v>
      </c>
    </row>
    <row r="41" spans="1:11" ht="20.100000000000001" customHeight="1" x14ac:dyDescent="0.4">
      <c r="A41" s="17" t="s">
        <v>4031</v>
      </c>
      <c r="B41" s="18">
        <v>0</v>
      </c>
      <c r="C41" s="18">
        <v>4764.3999999999996</v>
      </c>
      <c r="D41" s="18">
        <v>0</v>
      </c>
      <c r="E41" s="18">
        <v>4764.3999999999996</v>
      </c>
      <c r="F41" s="17" t="s">
        <v>51</v>
      </c>
      <c r="G41" s="1" t="s">
        <v>164</v>
      </c>
      <c r="H41" s="1" t="s">
        <v>3966</v>
      </c>
      <c r="I41" s="1" t="s">
        <v>4032</v>
      </c>
      <c r="J41" s="1" t="s">
        <v>51</v>
      </c>
      <c r="K41" s="1" t="s">
        <v>51</v>
      </c>
    </row>
    <row r="42" spans="1:11" ht="20.100000000000001" customHeight="1" x14ac:dyDescent="0.4">
      <c r="A42" s="17" t="s">
        <v>4033</v>
      </c>
      <c r="B42" s="18">
        <v>0</v>
      </c>
      <c r="C42" s="18">
        <v>0</v>
      </c>
      <c r="D42" s="18">
        <v>1889</v>
      </c>
      <c r="E42" s="18">
        <v>1889</v>
      </c>
      <c r="F42" s="17" t="s">
        <v>51</v>
      </c>
      <c r="G42" s="1" t="s">
        <v>164</v>
      </c>
      <c r="H42" s="1" t="s">
        <v>3966</v>
      </c>
      <c r="I42" s="1" t="s">
        <v>4034</v>
      </c>
      <c r="J42" s="1" t="s">
        <v>51</v>
      </c>
      <c r="K42" s="1" t="s">
        <v>51</v>
      </c>
    </row>
    <row r="43" spans="1:11" ht="20.100000000000001" customHeight="1" x14ac:dyDescent="0.4">
      <c r="A43" s="17" t="s">
        <v>4035</v>
      </c>
      <c r="B43" s="18">
        <v>3789.6</v>
      </c>
      <c r="C43" s="18">
        <v>4764.3999999999996</v>
      </c>
      <c r="D43" s="18">
        <v>1889</v>
      </c>
      <c r="E43" s="18">
        <v>10443</v>
      </c>
      <c r="F43" s="17" t="s">
        <v>51</v>
      </c>
      <c r="G43" s="1" t="s">
        <v>164</v>
      </c>
      <c r="H43" s="1" t="s">
        <v>3966</v>
      </c>
      <c r="I43" s="1" t="s">
        <v>4036</v>
      </c>
      <c r="J43" s="1" t="s">
        <v>51</v>
      </c>
      <c r="K43" s="1" t="s">
        <v>51</v>
      </c>
    </row>
    <row r="44" spans="1:11" ht="20.100000000000001" customHeight="1" x14ac:dyDescent="0.4">
      <c r="A44" s="17" t="s">
        <v>3974</v>
      </c>
      <c r="B44" s="18">
        <v>0</v>
      </c>
      <c r="C44" s="18">
        <v>0</v>
      </c>
      <c r="D44" s="18">
        <v>0</v>
      </c>
      <c r="E44" s="18">
        <v>0</v>
      </c>
      <c r="F44" s="17" t="s">
        <v>51</v>
      </c>
      <c r="G44" s="1" t="s">
        <v>164</v>
      </c>
      <c r="H44" s="1" t="s">
        <v>3966</v>
      </c>
      <c r="I44" s="1" t="s">
        <v>51</v>
      </c>
      <c r="J44" s="1" t="s">
        <v>51</v>
      </c>
      <c r="K44" s="1" t="s">
        <v>51</v>
      </c>
    </row>
    <row r="45" spans="1:11" ht="20.100000000000001" customHeight="1" x14ac:dyDescent="0.4">
      <c r="A45" s="17" t="s">
        <v>4037</v>
      </c>
      <c r="B45" s="18">
        <v>0</v>
      </c>
      <c r="C45" s="18">
        <v>0</v>
      </c>
      <c r="D45" s="18">
        <v>0</v>
      </c>
      <c r="E45" s="18">
        <v>0</v>
      </c>
      <c r="F45" s="17" t="s">
        <v>51</v>
      </c>
      <c r="G45" s="1" t="s">
        <v>164</v>
      </c>
      <c r="H45" s="1" t="s">
        <v>3966</v>
      </c>
      <c r="I45" s="1" t="s">
        <v>4038</v>
      </c>
      <c r="J45" s="1" t="s">
        <v>51</v>
      </c>
      <c r="K45" s="1" t="s">
        <v>51</v>
      </c>
    </row>
    <row r="46" spans="1:11" ht="20.100000000000001" customHeight="1" x14ac:dyDescent="0.4">
      <c r="A46" s="17" t="s">
        <v>4039</v>
      </c>
      <c r="B46" s="18">
        <v>0</v>
      </c>
      <c r="C46" s="18">
        <v>0</v>
      </c>
      <c r="D46" s="18">
        <v>0</v>
      </c>
      <c r="E46" s="18">
        <v>0</v>
      </c>
      <c r="F46" s="17" t="s">
        <v>51</v>
      </c>
      <c r="G46" s="1" t="s">
        <v>164</v>
      </c>
      <c r="H46" s="1" t="s">
        <v>3966</v>
      </c>
      <c r="I46" s="1" t="s">
        <v>4040</v>
      </c>
      <c r="J46" s="1" t="s">
        <v>51</v>
      </c>
      <c r="K46" s="1" t="s">
        <v>51</v>
      </c>
    </row>
    <row r="47" spans="1:11" ht="20.100000000000001" customHeight="1" x14ac:dyDescent="0.4">
      <c r="A47" s="17" t="s">
        <v>4041</v>
      </c>
      <c r="B47" s="18">
        <v>0</v>
      </c>
      <c r="C47" s="18">
        <v>0</v>
      </c>
      <c r="D47" s="18">
        <v>0</v>
      </c>
      <c r="E47" s="18">
        <v>0</v>
      </c>
      <c r="F47" s="17" t="s">
        <v>51</v>
      </c>
      <c r="G47" s="1" t="s">
        <v>164</v>
      </c>
      <c r="H47" s="1" t="s">
        <v>3966</v>
      </c>
      <c r="I47" s="1" t="s">
        <v>4042</v>
      </c>
      <c r="J47" s="1" t="s">
        <v>51</v>
      </c>
      <c r="K47" s="1" t="s">
        <v>51</v>
      </c>
    </row>
    <row r="48" spans="1:11" ht="20.100000000000001" customHeight="1" x14ac:dyDescent="0.4">
      <c r="A48" s="17" t="s">
        <v>4043</v>
      </c>
      <c r="B48" s="18">
        <v>0</v>
      </c>
      <c r="C48" s="18">
        <v>0</v>
      </c>
      <c r="D48" s="18">
        <v>39.9</v>
      </c>
      <c r="E48" s="18">
        <v>39.9</v>
      </c>
      <c r="F48" s="17" t="s">
        <v>51</v>
      </c>
      <c r="G48" s="1" t="s">
        <v>164</v>
      </c>
      <c r="H48" s="1" t="s">
        <v>3966</v>
      </c>
      <c r="I48" s="1" t="s">
        <v>4044</v>
      </c>
      <c r="J48" s="1" t="s">
        <v>51</v>
      </c>
      <c r="K48" s="1" t="s">
        <v>51</v>
      </c>
    </row>
    <row r="49" spans="1:12" ht="20.100000000000001" customHeight="1" x14ac:dyDescent="0.4">
      <c r="A49" s="17" t="s">
        <v>4035</v>
      </c>
      <c r="B49" s="18">
        <v>0</v>
      </c>
      <c r="C49" s="18">
        <v>0</v>
      </c>
      <c r="D49" s="18">
        <v>39.9</v>
      </c>
      <c r="E49" s="18">
        <v>39.9</v>
      </c>
      <c r="F49" s="17" t="s">
        <v>51</v>
      </c>
      <c r="G49" s="1" t="s">
        <v>164</v>
      </c>
      <c r="H49" s="1" t="s">
        <v>3966</v>
      </c>
      <c r="I49" s="1" t="s">
        <v>4036</v>
      </c>
      <c r="J49" s="1" t="s">
        <v>51</v>
      </c>
      <c r="K49" s="1" t="s">
        <v>51</v>
      </c>
    </row>
    <row r="50" spans="1:12" ht="20.100000000000001" customHeight="1" x14ac:dyDescent="0.4">
      <c r="A50" s="17" t="s">
        <v>3974</v>
      </c>
      <c r="B50" s="18">
        <v>0</v>
      </c>
      <c r="C50" s="18">
        <v>0</v>
      </c>
      <c r="D50" s="18">
        <v>0</v>
      </c>
      <c r="E50" s="18">
        <v>0</v>
      </c>
      <c r="F50" s="17" t="s">
        <v>51</v>
      </c>
      <c r="G50" s="1" t="s">
        <v>164</v>
      </c>
      <c r="H50" s="1" t="s">
        <v>3966</v>
      </c>
      <c r="I50" s="1" t="s">
        <v>51</v>
      </c>
      <c r="J50" s="1" t="s">
        <v>51</v>
      </c>
      <c r="K50" s="1" t="s">
        <v>51</v>
      </c>
    </row>
    <row r="51" spans="1:12" ht="20.100000000000001" customHeight="1" x14ac:dyDescent="0.4">
      <c r="A51" s="17" t="s">
        <v>4045</v>
      </c>
      <c r="B51" s="19">
        <v>3789</v>
      </c>
      <c r="C51" s="19">
        <v>4764</v>
      </c>
      <c r="D51" s="19">
        <v>1928</v>
      </c>
      <c r="E51" s="19">
        <v>10481</v>
      </c>
      <c r="F51" s="20"/>
    </row>
    <row r="52" spans="1:12" ht="20.100000000000001" customHeight="1" x14ac:dyDescent="0.4">
      <c r="A52" s="20"/>
      <c r="B52" s="20"/>
      <c r="C52" s="20"/>
      <c r="D52" s="20"/>
      <c r="E52" s="20"/>
      <c r="F52" s="20"/>
    </row>
    <row r="53" spans="1:12" ht="20.100000000000001" customHeight="1" x14ac:dyDescent="0.4">
      <c r="A53" s="20" t="s">
        <v>4046</v>
      </c>
      <c r="B53" s="20"/>
      <c r="C53" s="20"/>
      <c r="D53" s="20"/>
      <c r="E53" s="20"/>
      <c r="F53" s="17" t="s">
        <v>51</v>
      </c>
      <c r="G53" s="1" t="s">
        <v>168</v>
      </c>
      <c r="I53" s="1" t="s">
        <v>165</v>
      </c>
      <c r="J53" s="1" t="s">
        <v>166</v>
      </c>
      <c r="K53" s="1" t="s">
        <v>89</v>
      </c>
    </row>
    <row r="54" spans="1:12" ht="20.100000000000001" customHeight="1" x14ac:dyDescent="0.4">
      <c r="A54" s="17" t="s">
        <v>51</v>
      </c>
      <c r="B54" s="18"/>
      <c r="C54" s="18"/>
      <c r="D54" s="18"/>
      <c r="E54" s="18"/>
      <c r="F54" s="17" t="s">
        <v>51</v>
      </c>
      <c r="G54" s="1" t="s">
        <v>168</v>
      </c>
      <c r="H54" s="1" t="s">
        <v>3964</v>
      </c>
      <c r="I54" s="1" t="s">
        <v>51</v>
      </c>
      <c r="J54" s="1" t="s">
        <v>51</v>
      </c>
      <c r="K54" s="1" t="s">
        <v>51</v>
      </c>
      <c r="L54">
        <v>1</v>
      </c>
    </row>
    <row r="55" spans="1:12" ht="20.100000000000001" customHeight="1" x14ac:dyDescent="0.4">
      <c r="A55" s="17" t="s">
        <v>4047</v>
      </c>
      <c r="B55" s="18">
        <v>0</v>
      </c>
      <c r="C55" s="18">
        <v>0</v>
      </c>
      <c r="D55" s="18">
        <v>0</v>
      </c>
      <c r="E55" s="18">
        <v>0</v>
      </c>
      <c r="F55" s="17" t="s">
        <v>51</v>
      </c>
      <c r="G55" s="1" t="s">
        <v>168</v>
      </c>
      <c r="H55" s="1" t="s">
        <v>3966</v>
      </c>
      <c r="I55" s="1" t="s">
        <v>4048</v>
      </c>
      <c r="J55" s="1" t="s">
        <v>51</v>
      </c>
      <c r="K55" s="1" t="s">
        <v>51</v>
      </c>
    </row>
    <row r="56" spans="1:12" ht="20.100000000000001" customHeight="1" x14ac:dyDescent="0.4">
      <c r="A56" s="17" t="s">
        <v>4049</v>
      </c>
      <c r="B56" s="18">
        <v>0</v>
      </c>
      <c r="C56" s="18">
        <v>0</v>
      </c>
      <c r="D56" s="18">
        <v>0</v>
      </c>
      <c r="E56" s="18">
        <v>0</v>
      </c>
      <c r="F56" s="17" t="s">
        <v>51</v>
      </c>
      <c r="G56" s="1" t="s">
        <v>168</v>
      </c>
      <c r="H56" s="1" t="s">
        <v>3966</v>
      </c>
      <c r="I56" s="1" t="s">
        <v>4050</v>
      </c>
      <c r="J56" s="1" t="s">
        <v>51</v>
      </c>
      <c r="K56" s="1" t="s">
        <v>51</v>
      </c>
    </row>
    <row r="57" spans="1:12" ht="20.100000000000001" customHeight="1" x14ac:dyDescent="0.4">
      <c r="A57" s="17" t="s">
        <v>4051</v>
      </c>
      <c r="B57" s="18">
        <v>0</v>
      </c>
      <c r="C57" s="18">
        <v>0</v>
      </c>
      <c r="D57" s="18">
        <v>0</v>
      </c>
      <c r="E57" s="18">
        <v>0</v>
      </c>
      <c r="F57" s="17" t="s">
        <v>51</v>
      </c>
      <c r="G57" s="1" t="s">
        <v>168</v>
      </c>
      <c r="H57" s="1" t="s">
        <v>3966</v>
      </c>
      <c r="I57" s="1" t="s">
        <v>4052</v>
      </c>
      <c r="J57" s="1" t="s">
        <v>51</v>
      </c>
      <c r="K57" s="1" t="s">
        <v>51</v>
      </c>
    </row>
    <row r="58" spans="1:12" ht="20.100000000000001" customHeight="1" x14ac:dyDescent="0.4">
      <c r="A58" s="17" t="s">
        <v>3974</v>
      </c>
      <c r="B58" s="18">
        <v>0</v>
      </c>
      <c r="C58" s="18">
        <v>0</v>
      </c>
      <c r="D58" s="18">
        <v>0</v>
      </c>
      <c r="E58" s="18">
        <v>0</v>
      </c>
      <c r="F58" s="17" t="s">
        <v>51</v>
      </c>
      <c r="G58" s="1" t="s">
        <v>168</v>
      </c>
      <c r="H58" s="1" t="s">
        <v>3966</v>
      </c>
      <c r="I58" s="1" t="s">
        <v>51</v>
      </c>
      <c r="J58" s="1" t="s">
        <v>51</v>
      </c>
      <c r="K58" s="1" t="s">
        <v>51</v>
      </c>
    </row>
    <row r="59" spans="1:12" ht="20.100000000000001" customHeight="1" x14ac:dyDescent="0.4">
      <c r="A59" s="17" t="s">
        <v>4053</v>
      </c>
      <c r="B59" s="18">
        <v>0</v>
      </c>
      <c r="C59" s="18">
        <v>0</v>
      </c>
      <c r="D59" s="18">
        <v>0</v>
      </c>
      <c r="E59" s="18">
        <v>0</v>
      </c>
      <c r="F59" s="17" t="s">
        <v>51</v>
      </c>
      <c r="G59" s="1" t="s">
        <v>168</v>
      </c>
      <c r="H59" s="1" t="s">
        <v>3966</v>
      </c>
      <c r="I59" s="1" t="s">
        <v>4054</v>
      </c>
      <c r="J59" s="1" t="s">
        <v>51</v>
      </c>
      <c r="K59" s="1" t="s">
        <v>51</v>
      </c>
    </row>
    <row r="60" spans="1:12" ht="20.100000000000001" customHeight="1" x14ac:dyDescent="0.4">
      <c r="A60" s="17" t="s">
        <v>3974</v>
      </c>
      <c r="B60" s="18">
        <v>0</v>
      </c>
      <c r="C60" s="18">
        <v>0</v>
      </c>
      <c r="D60" s="18">
        <v>0</v>
      </c>
      <c r="E60" s="18">
        <v>0</v>
      </c>
      <c r="F60" s="17" t="s">
        <v>51</v>
      </c>
      <c r="G60" s="1" t="s">
        <v>168</v>
      </c>
      <c r="H60" s="1" t="s">
        <v>3966</v>
      </c>
      <c r="I60" s="1" t="s">
        <v>51</v>
      </c>
      <c r="J60" s="1" t="s">
        <v>51</v>
      </c>
      <c r="K60" s="1" t="s">
        <v>51</v>
      </c>
    </row>
    <row r="61" spans="1:12" ht="20.100000000000001" customHeight="1" x14ac:dyDescent="0.4">
      <c r="A61" s="17" t="s">
        <v>4055</v>
      </c>
      <c r="B61" s="18">
        <v>0</v>
      </c>
      <c r="C61" s="18">
        <v>0</v>
      </c>
      <c r="D61" s="18">
        <v>0</v>
      </c>
      <c r="E61" s="18">
        <v>0</v>
      </c>
      <c r="F61" s="17" t="s">
        <v>51</v>
      </c>
      <c r="G61" s="1" t="s">
        <v>168</v>
      </c>
      <c r="H61" s="1" t="s">
        <v>3966</v>
      </c>
      <c r="I61" s="1" t="s">
        <v>4056</v>
      </c>
      <c r="J61" s="1" t="s">
        <v>51</v>
      </c>
      <c r="K61" s="1" t="s">
        <v>51</v>
      </c>
    </row>
    <row r="62" spans="1:12" ht="20.100000000000001" customHeight="1" x14ac:dyDescent="0.4">
      <c r="A62" s="17" t="s">
        <v>4057</v>
      </c>
      <c r="B62" s="18">
        <v>0</v>
      </c>
      <c r="C62" s="18">
        <v>0</v>
      </c>
      <c r="D62" s="18">
        <v>0</v>
      </c>
      <c r="E62" s="18">
        <v>0</v>
      </c>
      <c r="F62" s="17" t="s">
        <v>51</v>
      </c>
      <c r="G62" s="1" t="s">
        <v>168</v>
      </c>
      <c r="H62" s="1" t="s">
        <v>3966</v>
      </c>
      <c r="I62" s="1" t="s">
        <v>4057</v>
      </c>
      <c r="J62" s="1" t="s">
        <v>51</v>
      </c>
      <c r="K62" s="1" t="s">
        <v>51</v>
      </c>
    </row>
    <row r="63" spans="1:12" ht="20.100000000000001" customHeight="1" x14ac:dyDescent="0.4">
      <c r="A63" s="17" t="s">
        <v>4058</v>
      </c>
      <c r="B63" s="18">
        <v>0</v>
      </c>
      <c r="C63" s="18">
        <v>0</v>
      </c>
      <c r="D63" s="18">
        <v>0</v>
      </c>
      <c r="E63" s="18">
        <v>0</v>
      </c>
      <c r="F63" s="17" t="s">
        <v>51</v>
      </c>
      <c r="G63" s="1" t="s">
        <v>168</v>
      </c>
      <c r="H63" s="1" t="s">
        <v>3966</v>
      </c>
      <c r="I63" s="1" t="s">
        <v>4059</v>
      </c>
      <c r="J63" s="1" t="s">
        <v>51</v>
      </c>
      <c r="K63" s="1" t="s">
        <v>51</v>
      </c>
    </row>
    <row r="64" spans="1:12" ht="20.100000000000001" customHeight="1" x14ac:dyDescent="0.4">
      <c r="A64" s="17" t="s">
        <v>4060</v>
      </c>
      <c r="B64" s="18">
        <v>0</v>
      </c>
      <c r="C64" s="18">
        <v>0</v>
      </c>
      <c r="D64" s="18">
        <v>0</v>
      </c>
      <c r="E64" s="18">
        <v>0</v>
      </c>
      <c r="F64" s="17" t="s">
        <v>51</v>
      </c>
      <c r="G64" s="1" t="s">
        <v>168</v>
      </c>
      <c r="H64" s="1" t="s">
        <v>3966</v>
      </c>
      <c r="I64" s="1" t="s">
        <v>4060</v>
      </c>
      <c r="J64" s="1" t="s">
        <v>51</v>
      </c>
      <c r="K64" s="1" t="s">
        <v>51</v>
      </c>
    </row>
    <row r="65" spans="1:11" ht="20.100000000000001" customHeight="1" x14ac:dyDescent="0.4">
      <c r="A65" s="17" t="s">
        <v>4061</v>
      </c>
      <c r="B65" s="18">
        <v>0</v>
      </c>
      <c r="C65" s="18">
        <v>0</v>
      </c>
      <c r="D65" s="18">
        <v>0</v>
      </c>
      <c r="E65" s="18">
        <v>0</v>
      </c>
      <c r="F65" s="17" t="s">
        <v>51</v>
      </c>
      <c r="G65" s="1" t="s">
        <v>168</v>
      </c>
      <c r="H65" s="1" t="s">
        <v>3966</v>
      </c>
      <c r="I65" s="1" t="s">
        <v>4062</v>
      </c>
      <c r="J65" s="1" t="s">
        <v>51</v>
      </c>
      <c r="K65" s="1" t="s">
        <v>51</v>
      </c>
    </row>
    <row r="66" spans="1:11" ht="20.100000000000001" customHeight="1" x14ac:dyDescent="0.4">
      <c r="A66" s="17" t="s">
        <v>4063</v>
      </c>
      <c r="B66" s="18">
        <v>0</v>
      </c>
      <c r="C66" s="18">
        <v>0</v>
      </c>
      <c r="D66" s="18">
        <v>0</v>
      </c>
      <c r="E66" s="18">
        <v>0</v>
      </c>
      <c r="F66" s="17" t="s">
        <v>51</v>
      </c>
      <c r="G66" s="1" t="s">
        <v>168</v>
      </c>
      <c r="H66" s="1" t="s">
        <v>3966</v>
      </c>
      <c r="I66" s="1" t="s">
        <v>4064</v>
      </c>
      <c r="J66" s="1" t="s">
        <v>51</v>
      </c>
      <c r="K66" s="1" t="s">
        <v>51</v>
      </c>
    </row>
    <row r="67" spans="1:11" ht="20.100000000000001" customHeight="1" x14ac:dyDescent="0.4">
      <c r="A67" s="17" t="s">
        <v>3974</v>
      </c>
      <c r="B67" s="18">
        <v>0</v>
      </c>
      <c r="C67" s="18">
        <v>0</v>
      </c>
      <c r="D67" s="18">
        <v>0</v>
      </c>
      <c r="E67" s="18">
        <v>0</v>
      </c>
      <c r="F67" s="17" t="s">
        <v>51</v>
      </c>
      <c r="G67" s="1" t="s">
        <v>168</v>
      </c>
      <c r="H67" s="1" t="s">
        <v>3966</v>
      </c>
      <c r="I67" s="1" t="s">
        <v>51</v>
      </c>
      <c r="J67" s="1" t="s">
        <v>51</v>
      </c>
      <c r="K67" s="1" t="s">
        <v>51</v>
      </c>
    </row>
    <row r="68" spans="1:11" ht="20.100000000000001" customHeight="1" x14ac:dyDescent="0.4">
      <c r="A68" s="17" t="s">
        <v>4065</v>
      </c>
      <c r="B68" s="18">
        <v>0</v>
      </c>
      <c r="C68" s="18">
        <v>0</v>
      </c>
      <c r="D68" s="18">
        <v>0</v>
      </c>
      <c r="E68" s="18">
        <v>0</v>
      </c>
      <c r="F68" s="17" t="s">
        <v>51</v>
      </c>
      <c r="G68" s="1" t="s">
        <v>168</v>
      </c>
      <c r="H68" s="1" t="s">
        <v>3966</v>
      </c>
      <c r="I68" s="1" t="s">
        <v>4066</v>
      </c>
      <c r="J68" s="1" t="s">
        <v>51</v>
      </c>
      <c r="K68" s="1" t="s">
        <v>51</v>
      </c>
    </row>
    <row r="69" spans="1:11" ht="20.100000000000001" customHeight="1" x14ac:dyDescent="0.4">
      <c r="A69" s="17" t="s">
        <v>4067</v>
      </c>
      <c r="B69" s="18">
        <v>0</v>
      </c>
      <c r="C69" s="18">
        <v>0</v>
      </c>
      <c r="D69" s="18">
        <v>0</v>
      </c>
      <c r="E69" s="18">
        <v>0</v>
      </c>
      <c r="F69" s="17" t="s">
        <v>51</v>
      </c>
      <c r="G69" s="1" t="s">
        <v>168</v>
      </c>
      <c r="H69" s="1" t="s">
        <v>3966</v>
      </c>
      <c r="I69" s="1" t="s">
        <v>4068</v>
      </c>
      <c r="J69" s="1" t="s">
        <v>51</v>
      </c>
      <c r="K69" s="1" t="s">
        <v>51</v>
      </c>
    </row>
    <row r="70" spans="1:11" ht="20.100000000000001" customHeight="1" x14ac:dyDescent="0.4">
      <c r="A70" s="17" t="s">
        <v>3974</v>
      </c>
      <c r="B70" s="18">
        <v>0</v>
      </c>
      <c r="C70" s="18">
        <v>0</v>
      </c>
      <c r="D70" s="18">
        <v>0</v>
      </c>
      <c r="E70" s="18">
        <v>0</v>
      </c>
      <c r="F70" s="17" t="s">
        <v>51</v>
      </c>
      <c r="G70" s="1" t="s">
        <v>168</v>
      </c>
      <c r="H70" s="1" t="s">
        <v>3966</v>
      </c>
      <c r="I70" s="1" t="s">
        <v>51</v>
      </c>
      <c r="J70" s="1" t="s">
        <v>51</v>
      </c>
      <c r="K70" s="1" t="s">
        <v>51</v>
      </c>
    </row>
    <row r="71" spans="1:11" ht="20.100000000000001" customHeight="1" x14ac:dyDescent="0.4">
      <c r="A71" s="17" t="s">
        <v>4069</v>
      </c>
      <c r="B71" s="18">
        <v>0</v>
      </c>
      <c r="C71" s="18">
        <v>0</v>
      </c>
      <c r="D71" s="18">
        <v>0</v>
      </c>
      <c r="E71" s="18">
        <v>0</v>
      </c>
      <c r="F71" s="17" t="s">
        <v>51</v>
      </c>
      <c r="G71" s="1" t="s">
        <v>168</v>
      </c>
      <c r="H71" s="1" t="s">
        <v>3966</v>
      </c>
      <c r="I71" s="1" t="s">
        <v>4070</v>
      </c>
      <c r="J71" s="1" t="s">
        <v>51</v>
      </c>
      <c r="K71" s="1" t="s">
        <v>51</v>
      </c>
    </row>
    <row r="72" spans="1:11" ht="20.100000000000001" customHeight="1" x14ac:dyDescent="0.4">
      <c r="A72" s="17" t="s">
        <v>4071</v>
      </c>
      <c r="B72" s="18">
        <v>0</v>
      </c>
      <c r="C72" s="18">
        <v>0</v>
      </c>
      <c r="D72" s="18">
        <v>0</v>
      </c>
      <c r="E72" s="18">
        <v>0</v>
      </c>
      <c r="F72" s="17" t="s">
        <v>51</v>
      </c>
      <c r="G72" s="1" t="s">
        <v>168</v>
      </c>
      <c r="H72" s="1" t="s">
        <v>3966</v>
      </c>
      <c r="I72" s="1" t="s">
        <v>4071</v>
      </c>
      <c r="J72" s="1" t="s">
        <v>51</v>
      </c>
      <c r="K72" s="1" t="s">
        <v>51</v>
      </c>
    </row>
    <row r="73" spans="1:11" ht="20.100000000000001" customHeight="1" x14ac:dyDescent="0.4">
      <c r="A73" s="17" t="s">
        <v>3974</v>
      </c>
      <c r="B73" s="18">
        <v>0</v>
      </c>
      <c r="C73" s="18">
        <v>0</v>
      </c>
      <c r="D73" s="18">
        <v>0</v>
      </c>
      <c r="E73" s="18">
        <v>0</v>
      </c>
      <c r="F73" s="17" t="s">
        <v>51</v>
      </c>
      <c r="G73" s="1" t="s">
        <v>168</v>
      </c>
      <c r="H73" s="1" t="s">
        <v>3966</v>
      </c>
      <c r="I73" s="1" t="s">
        <v>51</v>
      </c>
      <c r="J73" s="1" t="s">
        <v>51</v>
      </c>
      <c r="K73" s="1" t="s">
        <v>51</v>
      </c>
    </row>
    <row r="74" spans="1:11" ht="20.100000000000001" customHeight="1" x14ac:dyDescent="0.4">
      <c r="A74" s="17" t="s">
        <v>3974</v>
      </c>
      <c r="B74" s="18">
        <v>0</v>
      </c>
      <c r="C74" s="18">
        <v>0</v>
      </c>
      <c r="D74" s="18">
        <v>0</v>
      </c>
      <c r="E74" s="18">
        <v>0</v>
      </c>
      <c r="F74" s="17" t="s">
        <v>51</v>
      </c>
      <c r="G74" s="1" t="s">
        <v>168</v>
      </c>
      <c r="H74" s="1" t="s">
        <v>3966</v>
      </c>
      <c r="I74" s="1" t="s">
        <v>51</v>
      </c>
      <c r="J74" s="1" t="s">
        <v>51</v>
      </c>
      <c r="K74" s="1" t="s">
        <v>51</v>
      </c>
    </row>
    <row r="75" spans="1:11" ht="20.100000000000001" customHeight="1" x14ac:dyDescent="0.4">
      <c r="A75" s="17" t="s">
        <v>4072</v>
      </c>
      <c r="B75" s="18">
        <v>0</v>
      </c>
      <c r="C75" s="18">
        <v>0</v>
      </c>
      <c r="D75" s="18">
        <v>0</v>
      </c>
      <c r="E75" s="18">
        <v>0</v>
      </c>
      <c r="F75" s="17" t="s">
        <v>51</v>
      </c>
      <c r="G75" s="1" t="s">
        <v>168</v>
      </c>
      <c r="H75" s="1" t="s">
        <v>3966</v>
      </c>
      <c r="I75" s="1" t="s">
        <v>4073</v>
      </c>
      <c r="J75" s="1" t="s">
        <v>51</v>
      </c>
      <c r="K75" s="1" t="s">
        <v>51</v>
      </c>
    </row>
    <row r="76" spans="1:11" ht="20.100000000000001" customHeight="1" x14ac:dyDescent="0.4">
      <c r="A76" s="17" t="s">
        <v>3974</v>
      </c>
      <c r="B76" s="18">
        <v>0</v>
      </c>
      <c r="C76" s="18">
        <v>0</v>
      </c>
      <c r="D76" s="18">
        <v>0</v>
      </c>
      <c r="E76" s="18">
        <v>0</v>
      </c>
      <c r="F76" s="17" t="s">
        <v>51</v>
      </c>
      <c r="G76" s="1" t="s">
        <v>168</v>
      </c>
      <c r="H76" s="1" t="s">
        <v>3966</v>
      </c>
      <c r="I76" s="1" t="s">
        <v>51</v>
      </c>
      <c r="J76" s="1" t="s">
        <v>51</v>
      </c>
      <c r="K76" s="1" t="s">
        <v>51</v>
      </c>
    </row>
    <row r="77" spans="1:11" ht="20.100000000000001" customHeight="1" x14ac:dyDescent="0.4">
      <c r="A77" s="17" t="s">
        <v>4074</v>
      </c>
      <c r="B77" s="18">
        <v>0</v>
      </c>
      <c r="C77" s="18">
        <v>0</v>
      </c>
      <c r="D77" s="18">
        <v>0</v>
      </c>
      <c r="E77" s="18">
        <v>0</v>
      </c>
      <c r="F77" s="17" t="s">
        <v>51</v>
      </c>
      <c r="G77" s="1" t="s">
        <v>168</v>
      </c>
      <c r="H77" s="1" t="s">
        <v>3966</v>
      </c>
      <c r="I77" s="1" t="s">
        <v>4075</v>
      </c>
      <c r="J77" s="1" t="s">
        <v>51</v>
      </c>
      <c r="K77" s="1" t="s">
        <v>51</v>
      </c>
    </row>
    <row r="78" spans="1:11" ht="20.100000000000001" customHeight="1" x14ac:dyDescent="0.4">
      <c r="A78" s="17" t="s">
        <v>4076</v>
      </c>
      <c r="B78" s="18">
        <v>0</v>
      </c>
      <c r="C78" s="18">
        <v>0</v>
      </c>
      <c r="D78" s="18">
        <v>0</v>
      </c>
      <c r="E78" s="18">
        <v>0</v>
      </c>
      <c r="F78" s="17" t="s">
        <v>51</v>
      </c>
      <c r="G78" s="1" t="s">
        <v>168</v>
      </c>
      <c r="H78" s="1" t="s">
        <v>3966</v>
      </c>
      <c r="I78" s="1" t="s">
        <v>4077</v>
      </c>
      <c r="J78" s="1" t="s">
        <v>51</v>
      </c>
      <c r="K78" s="1" t="s">
        <v>51</v>
      </c>
    </row>
    <row r="79" spans="1:11" ht="20.100000000000001" customHeight="1" x14ac:dyDescent="0.4">
      <c r="A79" s="17" t="s">
        <v>4078</v>
      </c>
      <c r="B79" s="18">
        <v>0</v>
      </c>
      <c r="C79" s="18">
        <v>0</v>
      </c>
      <c r="D79" s="18">
        <v>0</v>
      </c>
      <c r="E79" s="18">
        <v>0</v>
      </c>
      <c r="F79" s="17" t="s">
        <v>51</v>
      </c>
      <c r="G79" s="1" t="s">
        <v>168</v>
      </c>
      <c r="H79" s="1" t="s">
        <v>3966</v>
      </c>
      <c r="I79" s="1" t="s">
        <v>4079</v>
      </c>
      <c r="J79" s="1" t="s">
        <v>51</v>
      </c>
      <c r="K79" s="1" t="s">
        <v>51</v>
      </c>
    </row>
    <row r="80" spans="1:11" ht="20.100000000000001" customHeight="1" x14ac:dyDescent="0.4">
      <c r="A80" s="17" t="s">
        <v>4080</v>
      </c>
      <c r="B80" s="18">
        <v>0</v>
      </c>
      <c r="C80" s="18">
        <v>0</v>
      </c>
      <c r="D80" s="18">
        <v>0</v>
      </c>
      <c r="E80" s="18">
        <v>0</v>
      </c>
      <c r="F80" s="17" t="s">
        <v>51</v>
      </c>
      <c r="G80" s="1" t="s">
        <v>168</v>
      </c>
      <c r="H80" s="1" t="s">
        <v>3966</v>
      </c>
      <c r="I80" s="1" t="s">
        <v>4081</v>
      </c>
      <c r="J80" s="1" t="s">
        <v>51</v>
      </c>
      <c r="K80" s="1" t="s">
        <v>51</v>
      </c>
    </row>
    <row r="81" spans="1:11" ht="20.100000000000001" customHeight="1" x14ac:dyDescent="0.4">
      <c r="A81" s="17" t="s">
        <v>4082</v>
      </c>
      <c r="B81" s="18">
        <v>0</v>
      </c>
      <c r="C81" s="18">
        <v>0</v>
      </c>
      <c r="D81" s="18">
        <v>0</v>
      </c>
      <c r="E81" s="18">
        <v>0</v>
      </c>
      <c r="F81" s="17" t="s">
        <v>51</v>
      </c>
      <c r="G81" s="1" t="s">
        <v>168</v>
      </c>
      <c r="H81" s="1" t="s">
        <v>3966</v>
      </c>
      <c r="I81" s="1" t="s">
        <v>4083</v>
      </c>
      <c r="J81" s="1" t="s">
        <v>51</v>
      </c>
      <c r="K81" s="1" t="s">
        <v>51</v>
      </c>
    </row>
    <row r="82" spans="1:11" ht="20.100000000000001" customHeight="1" x14ac:dyDescent="0.4">
      <c r="A82" s="17" t="s">
        <v>4084</v>
      </c>
      <c r="B82" s="18">
        <v>0</v>
      </c>
      <c r="C82" s="18">
        <v>0</v>
      </c>
      <c r="D82" s="18">
        <v>0</v>
      </c>
      <c r="E82" s="18">
        <v>0</v>
      </c>
      <c r="F82" s="17" t="s">
        <v>51</v>
      </c>
      <c r="G82" s="1" t="s">
        <v>168</v>
      </c>
      <c r="H82" s="1" t="s">
        <v>3966</v>
      </c>
      <c r="I82" s="1" t="s">
        <v>4085</v>
      </c>
      <c r="J82" s="1" t="s">
        <v>51</v>
      </c>
      <c r="K82" s="1" t="s">
        <v>51</v>
      </c>
    </row>
    <row r="83" spans="1:11" ht="20.100000000000001" customHeight="1" x14ac:dyDescent="0.4">
      <c r="A83" s="17" t="s">
        <v>4086</v>
      </c>
      <c r="B83" s="18">
        <v>0</v>
      </c>
      <c r="C83" s="18">
        <v>0</v>
      </c>
      <c r="D83" s="18">
        <v>0</v>
      </c>
      <c r="E83" s="18">
        <v>0</v>
      </c>
      <c r="F83" s="17" t="s">
        <v>51</v>
      </c>
      <c r="G83" s="1" t="s">
        <v>168</v>
      </c>
      <c r="H83" s="1" t="s">
        <v>3966</v>
      </c>
      <c r="I83" s="1" t="s">
        <v>4087</v>
      </c>
      <c r="J83" s="1" t="s">
        <v>51</v>
      </c>
      <c r="K83" s="1" t="s">
        <v>51</v>
      </c>
    </row>
    <row r="84" spans="1:11" ht="20.100000000000001" customHeight="1" x14ac:dyDescent="0.4">
      <c r="A84" s="17" t="s">
        <v>4088</v>
      </c>
      <c r="B84" s="18">
        <v>0</v>
      </c>
      <c r="C84" s="18">
        <v>0</v>
      </c>
      <c r="D84" s="18">
        <v>0</v>
      </c>
      <c r="E84" s="18">
        <v>0</v>
      </c>
      <c r="F84" s="17" t="s">
        <v>51</v>
      </c>
      <c r="G84" s="1" t="s">
        <v>168</v>
      </c>
      <c r="H84" s="1" t="s">
        <v>3966</v>
      </c>
      <c r="I84" s="1" t="s">
        <v>4089</v>
      </c>
      <c r="J84" s="1" t="s">
        <v>51</v>
      </c>
      <c r="K84" s="1" t="s">
        <v>51</v>
      </c>
    </row>
    <row r="85" spans="1:11" ht="20.100000000000001" customHeight="1" x14ac:dyDescent="0.4">
      <c r="A85" s="17" t="s">
        <v>4090</v>
      </c>
      <c r="B85" s="18">
        <v>0</v>
      </c>
      <c r="C85" s="18">
        <v>0</v>
      </c>
      <c r="D85" s="18">
        <v>0</v>
      </c>
      <c r="E85" s="18">
        <v>0</v>
      </c>
      <c r="F85" s="17" t="s">
        <v>51</v>
      </c>
      <c r="G85" s="1" t="s">
        <v>168</v>
      </c>
      <c r="H85" s="1" t="s">
        <v>3966</v>
      </c>
      <c r="I85" s="1" t="s">
        <v>4091</v>
      </c>
      <c r="J85" s="1" t="s">
        <v>51</v>
      </c>
      <c r="K85" s="1" t="s">
        <v>51</v>
      </c>
    </row>
    <row r="86" spans="1:11" ht="20.100000000000001" customHeight="1" x14ac:dyDescent="0.4">
      <c r="A86" s="17" t="s">
        <v>3974</v>
      </c>
      <c r="B86" s="18">
        <v>0</v>
      </c>
      <c r="C86" s="18">
        <v>0</v>
      </c>
      <c r="D86" s="18">
        <v>0</v>
      </c>
      <c r="E86" s="18">
        <v>0</v>
      </c>
      <c r="F86" s="17" t="s">
        <v>51</v>
      </c>
      <c r="G86" s="1" t="s">
        <v>168</v>
      </c>
      <c r="H86" s="1" t="s">
        <v>3966</v>
      </c>
      <c r="I86" s="1" t="s">
        <v>3974</v>
      </c>
      <c r="J86" s="1" t="s">
        <v>51</v>
      </c>
      <c r="K86" s="1" t="s">
        <v>51</v>
      </c>
    </row>
    <row r="87" spans="1:11" ht="20.100000000000001" customHeight="1" x14ac:dyDescent="0.4">
      <c r="A87" s="17" t="s">
        <v>4092</v>
      </c>
      <c r="B87" s="18">
        <v>0</v>
      </c>
      <c r="C87" s="18">
        <v>0</v>
      </c>
      <c r="D87" s="18">
        <v>0</v>
      </c>
      <c r="E87" s="18">
        <v>0</v>
      </c>
      <c r="F87" s="17" t="s">
        <v>51</v>
      </c>
      <c r="G87" s="1" t="s">
        <v>168</v>
      </c>
      <c r="H87" s="1" t="s">
        <v>3966</v>
      </c>
      <c r="I87" s="1" t="s">
        <v>4093</v>
      </c>
      <c r="J87" s="1" t="s">
        <v>51</v>
      </c>
      <c r="K87" s="1" t="s">
        <v>51</v>
      </c>
    </row>
    <row r="88" spans="1:11" ht="20.100000000000001" customHeight="1" x14ac:dyDescent="0.4">
      <c r="A88" s="17" t="s">
        <v>3974</v>
      </c>
      <c r="B88" s="18">
        <v>0</v>
      </c>
      <c r="C88" s="18">
        <v>0</v>
      </c>
      <c r="D88" s="18">
        <v>0</v>
      </c>
      <c r="E88" s="18">
        <v>0</v>
      </c>
      <c r="F88" s="17" t="s">
        <v>51</v>
      </c>
      <c r="G88" s="1" t="s">
        <v>168</v>
      </c>
      <c r="H88" s="1" t="s">
        <v>3966</v>
      </c>
      <c r="I88" s="1" t="s">
        <v>3974</v>
      </c>
      <c r="J88" s="1" t="s">
        <v>51</v>
      </c>
      <c r="K88" s="1" t="s">
        <v>51</v>
      </c>
    </row>
    <row r="89" spans="1:11" ht="20.100000000000001" customHeight="1" x14ac:dyDescent="0.4">
      <c r="A89" s="17" t="s">
        <v>4094</v>
      </c>
      <c r="B89" s="18">
        <v>0</v>
      </c>
      <c r="C89" s="18">
        <v>0</v>
      </c>
      <c r="D89" s="18">
        <v>228601.4</v>
      </c>
      <c r="E89" s="18">
        <v>228601.4</v>
      </c>
      <c r="F89" s="17" t="s">
        <v>51</v>
      </c>
      <c r="G89" s="1" t="s">
        <v>168</v>
      </c>
      <c r="H89" s="1" t="s">
        <v>3966</v>
      </c>
      <c r="I89" s="1" t="s">
        <v>4095</v>
      </c>
      <c r="J89" s="1" t="s">
        <v>51</v>
      </c>
      <c r="K89" s="1" t="s">
        <v>51</v>
      </c>
    </row>
    <row r="90" spans="1:11" ht="20.100000000000001" customHeight="1" x14ac:dyDescent="0.4">
      <c r="A90" s="17" t="s">
        <v>4096</v>
      </c>
      <c r="B90" s="18">
        <v>0</v>
      </c>
      <c r="C90" s="18">
        <v>0</v>
      </c>
      <c r="D90" s="18">
        <v>334608.3</v>
      </c>
      <c r="E90" s="18">
        <v>334608.3</v>
      </c>
      <c r="F90" s="17" t="s">
        <v>51</v>
      </c>
      <c r="G90" s="1" t="s">
        <v>168</v>
      </c>
      <c r="H90" s="1" t="s">
        <v>3966</v>
      </c>
      <c r="I90" s="1" t="s">
        <v>4097</v>
      </c>
      <c r="J90" s="1" t="s">
        <v>51</v>
      </c>
      <c r="K90" s="1" t="s">
        <v>51</v>
      </c>
    </row>
    <row r="91" spans="1:11" ht="20.100000000000001" customHeight="1" x14ac:dyDescent="0.4">
      <c r="A91" s="17" t="s">
        <v>4098</v>
      </c>
      <c r="B91" s="18">
        <v>0</v>
      </c>
      <c r="C91" s="18">
        <v>0</v>
      </c>
      <c r="D91" s="18">
        <v>147069.9</v>
      </c>
      <c r="E91" s="18">
        <v>147069.9</v>
      </c>
      <c r="F91" s="17" t="s">
        <v>51</v>
      </c>
      <c r="G91" s="1" t="s">
        <v>168</v>
      </c>
      <c r="H91" s="1" t="s">
        <v>3966</v>
      </c>
      <c r="I91" s="1" t="s">
        <v>4099</v>
      </c>
      <c r="J91" s="1" t="s">
        <v>51</v>
      </c>
      <c r="K91" s="1" t="s">
        <v>51</v>
      </c>
    </row>
    <row r="92" spans="1:11" ht="20.100000000000001" customHeight="1" x14ac:dyDescent="0.4">
      <c r="A92" s="17" t="s">
        <v>3974</v>
      </c>
      <c r="B92" s="18">
        <v>0</v>
      </c>
      <c r="C92" s="18">
        <v>0</v>
      </c>
      <c r="D92" s="18">
        <v>0</v>
      </c>
      <c r="E92" s="18">
        <v>0</v>
      </c>
      <c r="F92" s="17" t="s">
        <v>51</v>
      </c>
      <c r="G92" s="1" t="s">
        <v>168</v>
      </c>
      <c r="H92" s="1" t="s">
        <v>3966</v>
      </c>
      <c r="I92" s="1" t="s">
        <v>3974</v>
      </c>
      <c r="J92" s="1" t="s">
        <v>51</v>
      </c>
      <c r="K92" s="1" t="s">
        <v>51</v>
      </c>
    </row>
    <row r="93" spans="1:11" ht="20.100000000000001" customHeight="1" x14ac:dyDescent="0.4">
      <c r="A93" s="17" t="s">
        <v>4100</v>
      </c>
      <c r="B93" s="18">
        <v>0</v>
      </c>
      <c r="C93" s="18">
        <v>0</v>
      </c>
      <c r="D93" s="18">
        <v>710279.6</v>
      </c>
      <c r="E93" s="18">
        <v>710279.6</v>
      </c>
      <c r="F93" s="17" t="s">
        <v>51</v>
      </c>
      <c r="G93" s="1" t="s">
        <v>168</v>
      </c>
      <c r="H93" s="1" t="s">
        <v>3966</v>
      </c>
      <c r="I93" s="1" t="s">
        <v>4101</v>
      </c>
      <c r="J93" s="1" t="s">
        <v>51</v>
      </c>
      <c r="K93" s="1" t="s">
        <v>51</v>
      </c>
    </row>
    <row r="94" spans="1:11" ht="20.100000000000001" customHeight="1" x14ac:dyDescent="0.4">
      <c r="A94" s="17" t="s">
        <v>3974</v>
      </c>
      <c r="B94" s="18">
        <v>0</v>
      </c>
      <c r="C94" s="18">
        <v>0</v>
      </c>
      <c r="D94" s="18">
        <v>0</v>
      </c>
      <c r="E94" s="18">
        <v>0</v>
      </c>
      <c r="F94" s="17" t="s">
        <v>51</v>
      </c>
      <c r="G94" s="1" t="s">
        <v>168</v>
      </c>
      <c r="H94" s="1" t="s">
        <v>3966</v>
      </c>
      <c r="I94" s="1" t="s">
        <v>51</v>
      </c>
      <c r="J94" s="1" t="s">
        <v>51</v>
      </c>
      <c r="K94" s="1" t="s">
        <v>51</v>
      </c>
    </row>
    <row r="95" spans="1:11" ht="20.100000000000001" customHeight="1" x14ac:dyDescent="0.4">
      <c r="A95" s="17" t="s">
        <v>4102</v>
      </c>
      <c r="B95" s="18">
        <v>0</v>
      </c>
      <c r="C95" s="18">
        <v>0</v>
      </c>
      <c r="D95" s="18">
        <v>0</v>
      </c>
      <c r="E95" s="18">
        <v>0</v>
      </c>
      <c r="F95" s="17" t="s">
        <v>51</v>
      </c>
      <c r="G95" s="1" t="s">
        <v>168</v>
      </c>
      <c r="H95" s="1" t="s">
        <v>3966</v>
      </c>
      <c r="I95" s="1" t="s">
        <v>4103</v>
      </c>
      <c r="J95" s="1" t="s">
        <v>51</v>
      </c>
      <c r="K95" s="1" t="s">
        <v>51</v>
      </c>
    </row>
    <row r="96" spans="1:11" ht="20.100000000000001" customHeight="1" x14ac:dyDescent="0.4">
      <c r="A96" s="17" t="s">
        <v>3974</v>
      </c>
      <c r="B96" s="18">
        <v>0</v>
      </c>
      <c r="C96" s="18">
        <v>0</v>
      </c>
      <c r="D96" s="18">
        <v>0</v>
      </c>
      <c r="E96" s="18">
        <v>0</v>
      </c>
      <c r="F96" s="17" t="s">
        <v>51</v>
      </c>
      <c r="G96" s="1" t="s">
        <v>168</v>
      </c>
      <c r="H96" s="1" t="s">
        <v>3966</v>
      </c>
      <c r="I96" s="1" t="s">
        <v>51</v>
      </c>
      <c r="J96" s="1" t="s">
        <v>51</v>
      </c>
      <c r="K96" s="1" t="s">
        <v>51</v>
      </c>
    </row>
    <row r="97" spans="1:11" ht="20.100000000000001" customHeight="1" x14ac:dyDescent="0.4">
      <c r="A97" s="17" t="s">
        <v>4074</v>
      </c>
      <c r="B97" s="18">
        <v>0</v>
      </c>
      <c r="C97" s="18">
        <v>0</v>
      </c>
      <c r="D97" s="18">
        <v>0</v>
      </c>
      <c r="E97" s="18">
        <v>0</v>
      </c>
      <c r="F97" s="17" t="s">
        <v>51</v>
      </c>
      <c r="G97" s="1" t="s">
        <v>168</v>
      </c>
      <c r="H97" s="1" t="s">
        <v>3966</v>
      </c>
      <c r="I97" s="1" t="s">
        <v>4075</v>
      </c>
      <c r="J97" s="1" t="s">
        <v>51</v>
      </c>
      <c r="K97" s="1" t="s">
        <v>51</v>
      </c>
    </row>
    <row r="98" spans="1:11" ht="20.100000000000001" customHeight="1" x14ac:dyDescent="0.4">
      <c r="A98" s="17" t="s">
        <v>4076</v>
      </c>
      <c r="B98" s="18">
        <v>0</v>
      </c>
      <c r="C98" s="18">
        <v>0</v>
      </c>
      <c r="D98" s="18">
        <v>0</v>
      </c>
      <c r="E98" s="18">
        <v>0</v>
      </c>
      <c r="F98" s="17" t="s">
        <v>51</v>
      </c>
      <c r="G98" s="1" t="s">
        <v>168</v>
      </c>
      <c r="H98" s="1" t="s">
        <v>3966</v>
      </c>
      <c r="I98" s="1" t="s">
        <v>4077</v>
      </c>
      <c r="J98" s="1" t="s">
        <v>51</v>
      </c>
      <c r="K98" s="1" t="s">
        <v>51</v>
      </c>
    </row>
    <row r="99" spans="1:11" ht="20.100000000000001" customHeight="1" x14ac:dyDescent="0.4">
      <c r="A99" s="17" t="s">
        <v>4078</v>
      </c>
      <c r="B99" s="18">
        <v>0</v>
      </c>
      <c r="C99" s="18">
        <v>0</v>
      </c>
      <c r="D99" s="18">
        <v>0</v>
      </c>
      <c r="E99" s="18">
        <v>0</v>
      </c>
      <c r="F99" s="17" t="s">
        <v>51</v>
      </c>
      <c r="G99" s="1" t="s">
        <v>168</v>
      </c>
      <c r="H99" s="1" t="s">
        <v>3966</v>
      </c>
      <c r="I99" s="1" t="s">
        <v>4079</v>
      </c>
      <c r="J99" s="1" t="s">
        <v>51</v>
      </c>
      <c r="K99" s="1" t="s">
        <v>51</v>
      </c>
    </row>
    <row r="100" spans="1:11" ht="20.100000000000001" customHeight="1" x14ac:dyDescent="0.4">
      <c r="A100" s="17" t="s">
        <v>4080</v>
      </c>
      <c r="B100" s="18">
        <v>0</v>
      </c>
      <c r="C100" s="18">
        <v>0</v>
      </c>
      <c r="D100" s="18">
        <v>0</v>
      </c>
      <c r="E100" s="18">
        <v>0</v>
      </c>
      <c r="F100" s="17" t="s">
        <v>51</v>
      </c>
      <c r="G100" s="1" t="s">
        <v>168</v>
      </c>
      <c r="H100" s="1" t="s">
        <v>3966</v>
      </c>
      <c r="I100" s="1" t="s">
        <v>4081</v>
      </c>
      <c r="J100" s="1" t="s">
        <v>51</v>
      </c>
      <c r="K100" s="1" t="s">
        <v>51</v>
      </c>
    </row>
    <row r="101" spans="1:11" ht="20.100000000000001" customHeight="1" x14ac:dyDescent="0.4">
      <c r="A101" s="17" t="s">
        <v>4082</v>
      </c>
      <c r="B101" s="18">
        <v>0</v>
      </c>
      <c r="C101" s="18">
        <v>0</v>
      </c>
      <c r="D101" s="18">
        <v>0</v>
      </c>
      <c r="E101" s="18">
        <v>0</v>
      </c>
      <c r="F101" s="17" t="s">
        <v>51</v>
      </c>
      <c r="G101" s="1" t="s">
        <v>168</v>
      </c>
      <c r="H101" s="1" t="s">
        <v>3966</v>
      </c>
      <c r="I101" s="1" t="s">
        <v>4083</v>
      </c>
      <c r="J101" s="1" t="s">
        <v>51</v>
      </c>
      <c r="K101" s="1" t="s">
        <v>51</v>
      </c>
    </row>
    <row r="102" spans="1:11" ht="20.100000000000001" customHeight="1" x14ac:dyDescent="0.4">
      <c r="A102" s="17" t="s">
        <v>4084</v>
      </c>
      <c r="B102" s="18">
        <v>0</v>
      </c>
      <c r="C102" s="18">
        <v>0</v>
      </c>
      <c r="D102" s="18">
        <v>0</v>
      </c>
      <c r="E102" s="18">
        <v>0</v>
      </c>
      <c r="F102" s="17" t="s">
        <v>51</v>
      </c>
      <c r="G102" s="1" t="s">
        <v>168</v>
      </c>
      <c r="H102" s="1" t="s">
        <v>3966</v>
      </c>
      <c r="I102" s="1" t="s">
        <v>4085</v>
      </c>
      <c r="J102" s="1" t="s">
        <v>51</v>
      </c>
      <c r="K102" s="1" t="s">
        <v>51</v>
      </c>
    </row>
    <row r="103" spans="1:11" ht="20.100000000000001" customHeight="1" x14ac:dyDescent="0.4">
      <c r="A103" s="17" t="s">
        <v>4086</v>
      </c>
      <c r="B103" s="18">
        <v>0</v>
      </c>
      <c r="C103" s="18">
        <v>0</v>
      </c>
      <c r="D103" s="18">
        <v>0</v>
      </c>
      <c r="E103" s="18">
        <v>0</v>
      </c>
      <c r="F103" s="17" t="s">
        <v>51</v>
      </c>
      <c r="G103" s="1" t="s">
        <v>168</v>
      </c>
      <c r="H103" s="1" t="s">
        <v>3966</v>
      </c>
      <c r="I103" s="1" t="s">
        <v>4087</v>
      </c>
      <c r="J103" s="1" t="s">
        <v>51</v>
      </c>
      <c r="K103" s="1" t="s">
        <v>51</v>
      </c>
    </row>
    <row r="104" spans="1:11" ht="20.100000000000001" customHeight="1" x14ac:dyDescent="0.4">
      <c r="A104" s="17" t="s">
        <v>4088</v>
      </c>
      <c r="B104" s="18">
        <v>0</v>
      </c>
      <c r="C104" s="18">
        <v>0</v>
      </c>
      <c r="D104" s="18">
        <v>0</v>
      </c>
      <c r="E104" s="18">
        <v>0</v>
      </c>
      <c r="F104" s="17" t="s">
        <v>51</v>
      </c>
      <c r="G104" s="1" t="s">
        <v>168</v>
      </c>
      <c r="H104" s="1" t="s">
        <v>3966</v>
      </c>
      <c r="I104" s="1" t="s">
        <v>4089</v>
      </c>
      <c r="J104" s="1" t="s">
        <v>51</v>
      </c>
      <c r="K104" s="1" t="s">
        <v>51</v>
      </c>
    </row>
    <row r="105" spans="1:11" ht="20.100000000000001" customHeight="1" x14ac:dyDescent="0.4">
      <c r="A105" s="17" t="s">
        <v>4090</v>
      </c>
      <c r="B105" s="18">
        <v>0</v>
      </c>
      <c r="C105" s="18">
        <v>0</v>
      </c>
      <c r="D105" s="18">
        <v>0</v>
      </c>
      <c r="E105" s="18">
        <v>0</v>
      </c>
      <c r="F105" s="17" t="s">
        <v>51</v>
      </c>
      <c r="G105" s="1" t="s">
        <v>168</v>
      </c>
      <c r="H105" s="1" t="s">
        <v>3966</v>
      </c>
      <c r="I105" s="1" t="s">
        <v>4091</v>
      </c>
      <c r="J105" s="1" t="s">
        <v>51</v>
      </c>
      <c r="K105" s="1" t="s">
        <v>51</v>
      </c>
    </row>
    <row r="106" spans="1:11" ht="20.100000000000001" customHeight="1" x14ac:dyDescent="0.4">
      <c r="A106" s="17" t="s">
        <v>3974</v>
      </c>
      <c r="B106" s="18">
        <v>0</v>
      </c>
      <c r="C106" s="18">
        <v>0</v>
      </c>
      <c r="D106" s="18">
        <v>0</v>
      </c>
      <c r="E106" s="18">
        <v>0</v>
      </c>
      <c r="F106" s="17" t="s">
        <v>51</v>
      </c>
      <c r="G106" s="1" t="s">
        <v>168</v>
      </c>
      <c r="H106" s="1" t="s">
        <v>3966</v>
      </c>
      <c r="I106" s="1" t="s">
        <v>3974</v>
      </c>
      <c r="J106" s="1" t="s">
        <v>51</v>
      </c>
      <c r="K106" s="1" t="s">
        <v>51</v>
      </c>
    </row>
    <row r="107" spans="1:11" ht="20.100000000000001" customHeight="1" x14ac:dyDescent="0.4">
      <c r="A107" s="17" t="s">
        <v>4104</v>
      </c>
      <c r="B107" s="18">
        <v>0</v>
      </c>
      <c r="C107" s="18">
        <v>0</v>
      </c>
      <c r="D107" s="18">
        <v>0</v>
      </c>
      <c r="E107" s="18">
        <v>0</v>
      </c>
      <c r="F107" s="17" t="s">
        <v>51</v>
      </c>
      <c r="G107" s="1" t="s">
        <v>168</v>
      </c>
      <c r="H107" s="1" t="s">
        <v>3966</v>
      </c>
      <c r="I107" s="1" t="s">
        <v>4105</v>
      </c>
      <c r="J107" s="1" t="s">
        <v>51</v>
      </c>
      <c r="K107" s="1" t="s">
        <v>51</v>
      </c>
    </row>
    <row r="108" spans="1:11" ht="20.100000000000001" customHeight="1" x14ac:dyDescent="0.4">
      <c r="A108" s="17" t="s">
        <v>3974</v>
      </c>
      <c r="B108" s="18">
        <v>0</v>
      </c>
      <c r="C108" s="18">
        <v>0</v>
      </c>
      <c r="D108" s="18">
        <v>0</v>
      </c>
      <c r="E108" s="18">
        <v>0</v>
      </c>
      <c r="F108" s="17" t="s">
        <v>51</v>
      </c>
      <c r="G108" s="1" t="s">
        <v>168</v>
      </c>
      <c r="H108" s="1" t="s">
        <v>3966</v>
      </c>
      <c r="I108" s="1" t="s">
        <v>3974</v>
      </c>
      <c r="J108" s="1" t="s">
        <v>51</v>
      </c>
      <c r="K108" s="1" t="s">
        <v>51</v>
      </c>
    </row>
    <row r="109" spans="1:11" ht="20.100000000000001" customHeight="1" x14ac:dyDescent="0.4">
      <c r="A109" s="17" t="s">
        <v>4106</v>
      </c>
      <c r="B109" s="18">
        <v>0</v>
      </c>
      <c r="C109" s="18">
        <v>0</v>
      </c>
      <c r="D109" s="18">
        <v>349547.6</v>
      </c>
      <c r="E109" s="18">
        <v>349547.6</v>
      </c>
      <c r="F109" s="17" t="s">
        <v>51</v>
      </c>
      <c r="G109" s="1" t="s">
        <v>168</v>
      </c>
      <c r="H109" s="1" t="s">
        <v>3966</v>
      </c>
      <c r="I109" s="1" t="s">
        <v>4107</v>
      </c>
      <c r="J109" s="1" t="s">
        <v>51</v>
      </c>
      <c r="K109" s="1" t="s">
        <v>51</v>
      </c>
    </row>
    <row r="110" spans="1:11" ht="20.100000000000001" customHeight="1" x14ac:dyDescent="0.4">
      <c r="A110" s="17" t="s">
        <v>4096</v>
      </c>
      <c r="B110" s="18">
        <v>0</v>
      </c>
      <c r="C110" s="18">
        <v>0</v>
      </c>
      <c r="D110" s="18">
        <v>334608.3</v>
      </c>
      <c r="E110" s="18">
        <v>334608.3</v>
      </c>
      <c r="F110" s="17" t="s">
        <v>51</v>
      </c>
      <c r="G110" s="1" t="s">
        <v>168</v>
      </c>
      <c r="H110" s="1" t="s">
        <v>3966</v>
      </c>
      <c r="I110" s="1" t="s">
        <v>4108</v>
      </c>
      <c r="J110" s="1" t="s">
        <v>51</v>
      </c>
      <c r="K110" s="1" t="s">
        <v>51</v>
      </c>
    </row>
    <row r="111" spans="1:11" ht="20.100000000000001" customHeight="1" x14ac:dyDescent="0.4">
      <c r="A111" s="17" t="s">
        <v>4109</v>
      </c>
      <c r="B111" s="18">
        <v>0</v>
      </c>
      <c r="C111" s="18">
        <v>0</v>
      </c>
      <c r="D111" s="18">
        <v>271643.3</v>
      </c>
      <c r="E111" s="18">
        <v>271643.3</v>
      </c>
      <c r="F111" s="17" t="s">
        <v>51</v>
      </c>
      <c r="G111" s="1" t="s">
        <v>168</v>
      </c>
      <c r="H111" s="1" t="s">
        <v>3966</v>
      </c>
      <c r="I111" s="1" t="s">
        <v>4110</v>
      </c>
      <c r="J111" s="1" t="s">
        <v>51</v>
      </c>
      <c r="K111" s="1" t="s">
        <v>51</v>
      </c>
    </row>
    <row r="112" spans="1:11" ht="20.100000000000001" customHeight="1" x14ac:dyDescent="0.4">
      <c r="A112" s="17" t="s">
        <v>3974</v>
      </c>
      <c r="B112" s="18">
        <v>0</v>
      </c>
      <c r="C112" s="18">
        <v>0</v>
      </c>
      <c r="D112" s="18">
        <v>0</v>
      </c>
      <c r="E112" s="18">
        <v>0</v>
      </c>
      <c r="F112" s="17" t="s">
        <v>51</v>
      </c>
      <c r="G112" s="1" t="s">
        <v>168</v>
      </c>
      <c r="H112" s="1" t="s">
        <v>3966</v>
      </c>
      <c r="I112" s="1" t="s">
        <v>3974</v>
      </c>
      <c r="J112" s="1" t="s">
        <v>51</v>
      </c>
      <c r="K112" s="1" t="s">
        <v>51</v>
      </c>
    </row>
    <row r="113" spans="1:11" ht="20.100000000000001" customHeight="1" x14ac:dyDescent="0.4">
      <c r="A113" s="17" t="s">
        <v>4100</v>
      </c>
      <c r="B113" s="18">
        <v>0</v>
      </c>
      <c r="C113" s="18">
        <v>0</v>
      </c>
      <c r="D113" s="18">
        <v>955799.2</v>
      </c>
      <c r="E113" s="18">
        <v>955799.2</v>
      </c>
      <c r="F113" s="17" t="s">
        <v>51</v>
      </c>
      <c r="G113" s="1" t="s">
        <v>168</v>
      </c>
      <c r="H113" s="1" t="s">
        <v>3966</v>
      </c>
      <c r="I113" s="1" t="s">
        <v>4101</v>
      </c>
      <c r="J113" s="1" t="s">
        <v>51</v>
      </c>
      <c r="K113" s="1" t="s">
        <v>51</v>
      </c>
    </row>
    <row r="114" spans="1:11" ht="20.100000000000001" customHeight="1" x14ac:dyDescent="0.4">
      <c r="A114" s="17" t="s">
        <v>3974</v>
      </c>
      <c r="B114" s="18">
        <v>0</v>
      </c>
      <c r="C114" s="18">
        <v>0</v>
      </c>
      <c r="D114" s="18">
        <v>0</v>
      </c>
      <c r="E114" s="18">
        <v>0</v>
      </c>
      <c r="F114" s="17" t="s">
        <v>51</v>
      </c>
      <c r="G114" s="1" t="s">
        <v>168</v>
      </c>
      <c r="H114" s="1" t="s">
        <v>3966</v>
      </c>
      <c r="I114" s="1" t="s">
        <v>51</v>
      </c>
      <c r="J114" s="1" t="s">
        <v>51</v>
      </c>
      <c r="K114" s="1" t="s">
        <v>51</v>
      </c>
    </row>
    <row r="115" spans="1:11" ht="20.100000000000001" customHeight="1" x14ac:dyDescent="0.4">
      <c r="A115" s="17" t="s">
        <v>4111</v>
      </c>
      <c r="B115" s="18">
        <v>0</v>
      </c>
      <c r="C115" s="18">
        <v>0</v>
      </c>
      <c r="D115" s="18">
        <v>0</v>
      </c>
      <c r="E115" s="18">
        <v>0</v>
      </c>
      <c r="F115" s="17" t="s">
        <v>51</v>
      </c>
      <c r="G115" s="1" t="s">
        <v>168</v>
      </c>
      <c r="H115" s="1" t="s">
        <v>3966</v>
      </c>
      <c r="I115" s="1" t="s">
        <v>4112</v>
      </c>
      <c r="J115" s="1" t="s">
        <v>51</v>
      </c>
      <c r="K115" s="1" t="s">
        <v>51</v>
      </c>
    </row>
    <row r="116" spans="1:11" ht="20.100000000000001" customHeight="1" x14ac:dyDescent="0.4">
      <c r="A116" s="17" t="s">
        <v>3974</v>
      </c>
      <c r="B116" s="18">
        <v>0</v>
      </c>
      <c r="C116" s="18">
        <v>0</v>
      </c>
      <c r="D116" s="18">
        <v>0</v>
      </c>
      <c r="E116" s="18">
        <v>0</v>
      </c>
      <c r="F116" s="17" t="s">
        <v>51</v>
      </c>
      <c r="G116" s="1" t="s">
        <v>168</v>
      </c>
      <c r="H116" s="1" t="s">
        <v>3966</v>
      </c>
      <c r="I116" s="1" t="s">
        <v>51</v>
      </c>
      <c r="J116" s="1" t="s">
        <v>51</v>
      </c>
      <c r="K116" s="1" t="s">
        <v>51</v>
      </c>
    </row>
    <row r="117" spans="1:11" ht="20.100000000000001" customHeight="1" x14ac:dyDescent="0.4">
      <c r="A117" s="17" t="s">
        <v>4113</v>
      </c>
      <c r="B117" s="18">
        <v>0</v>
      </c>
      <c r="C117" s="18">
        <v>0</v>
      </c>
      <c r="D117" s="18">
        <v>0</v>
      </c>
      <c r="E117" s="18">
        <v>0</v>
      </c>
      <c r="F117" s="17" t="s">
        <v>51</v>
      </c>
      <c r="G117" s="1" t="s">
        <v>168</v>
      </c>
      <c r="H117" s="1" t="s">
        <v>3966</v>
      </c>
      <c r="I117" s="1" t="s">
        <v>4114</v>
      </c>
      <c r="J117" s="1" t="s">
        <v>51</v>
      </c>
      <c r="K117" s="1" t="s">
        <v>51</v>
      </c>
    </row>
    <row r="118" spans="1:11" ht="20.100000000000001" customHeight="1" x14ac:dyDescent="0.4">
      <c r="A118" s="17" t="s">
        <v>4076</v>
      </c>
      <c r="B118" s="18">
        <v>0</v>
      </c>
      <c r="C118" s="18">
        <v>0</v>
      </c>
      <c r="D118" s="18">
        <v>0</v>
      </c>
      <c r="E118" s="18">
        <v>0</v>
      </c>
      <c r="F118" s="17" t="s">
        <v>51</v>
      </c>
      <c r="G118" s="1" t="s">
        <v>168</v>
      </c>
      <c r="H118" s="1" t="s">
        <v>3966</v>
      </c>
      <c r="I118" s="1" t="s">
        <v>4077</v>
      </c>
      <c r="J118" s="1" t="s">
        <v>51</v>
      </c>
      <c r="K118" s="1" t="s">
        <v>51</v>
      </c>
    </row>
    <row r="119" spans="1:11" ht="20.100000000000001" customHeight="1" x14ac:dyDescent="0.4">
      <c r="A119" s="17" t="s">
        <v>4078</v>
      </c>
      <c r="B119" s="18">
        <v>0</v>
      </c>
      <c r="C119" s="18">
        <v>0</v>
      </c>
      <c r="D119" s="18">
        <v>0</v>
      </c>
      <c r="E119" s="18">
        <v>0</v>
      </c>
      <c r="F119" s="17" t="s">
        <v>51</v>
      </c>
      <c r="G119" s="1" t="s">
        <v>168</v>
      </c>
      <c r="H119" s="1" t="s">
        <v>3966</v>
      </c>
      <c r="I119" s="1" t="s">
        <v>4079</v>
      </c>
      <c r="J119" s="1" t="s">
        <v>51</v>
      </c>
      <c r="K119" s="1" t="s">
        <v>51</v>
      </c>
    </row>
    <row r="120" spans="1:11" ht="20.100000000000001" customHeight="1" x14ac:dyDescent="0.4">
      <c r="A120" s="17" t="s">
        <v>4080</v>
      </c>
      <c r="B120" s="18">
        <v>0</v>
      </c>
      <c r="C120" s="18">
        <v>0</v>
      </c>
      <c r="D120" s="18">
        <v>0</v>
      </c>
      <c r="E120" s="18">
        <v>0</v>
      </c>
      <c r="F120" s="17" t="s">
        <v>51</v>
      </c>
      <c r="G120" s="1" t="s">
        <v>168</v>
      </c>
      <c r="H120" s="1" t="s">
        <v>3966</v>
      </c>
      <c r="I120" s="1" t="s">
        <v>4081</v>
      </c>
      <c r="J120" s="1" t="s">
        <v>51</v>
      </c>
      <c r="K120" s="1" t="s">
        <v>51</v>
      </c>
    </row>
    <row r="121" spans="1:11" ht="20.100000000000001" customHeight="1" x14ac:dyDescent="0.4">
      <c r="A121" s="17" t="s">
        <v>4082</v>
      </c>
      <c r="B121" s="18">
        <v>0</v>
      </c>
      <c r="C121" s="18">
        <v>0</v>
      </c>
      <c r="D121" s="18">
        <v>0</v>
      </c>
      <c r="E121" s="18">
        <v>0</v>
      </c>
      <c r="F121" s="17" t="s">
        <v>51</v>
      </c>
      <c r="G121" s="1" t="s">
        <v>168</v>
      </c>
      <c r="H121" s="1" t="s">
        <v>3966</v>
      </c>
      <c r="I121" s="1" t="s">
        <v>4083</v>
      </c>
      <c r="J121" s="1" t="s">
        <v>51</v>
      </c>
      <c r="K121" s="1" t="s">
        <v>51</v>
      </c>
    </row>
    <row r="122" spans="1:11" ht="20.100000000000001" customHeight="1" x14ac:dyDescent="0.4">
      <c r="A122" s="17" t="s">
        <v>4084</v>
      </c>
      <c r="B122" s="18">
        <v>0</v>
      </c>
      <c r="C122" s="18">
        <v>0</v>
      </c>
      <c r="D122" s="18">
        <v>0</v>
      </c>
      <c r="E122" s="18">
        <v>0</v>
      </c>
      <c r="F122" s="17" t="s">
        <v>51</v>
      </c>
      <c r="G122" s="1" t="s">
        <v>168</v>
      </c>
      <c r="H122" s="1" t="s">
        <v>3966</v>
      </c>
      <c r="I122" s="1" t="s">
        <v>4085</v>
      </c>
      <c r="J122" s="1" t="s">
        <v>51</v>
      </c>
      <c r="K122" s="1" t="s">
        <v>51</v>
      </c>
    </row>
    <row r="123" spans="1:11" ht="20.100000000000001" customHeight="1" x14ac:dyDescent="0.4">
      <c r="A123" s="17" t="s">
        <v>4086</v>
      </c>
      <c r="B123" s="18">
        <v>0</v>
      </c>
      <c r="C123" s="18">
        <v>0</v>
      </c>
      <c r="D123" s="18">
        <v>0</v>
      </c>
      <c r="E123" s="18">
        <v>0</v>
      </c>
      <c r="F123" s="17" t="s">
        <v>51</v>
      </c>
      <c r="G123" s="1" t="s">
        <v>168</v>
      </c>
      <c r="H123" s="1" t="s">
        <v>3966</v>
      </c>
      <c r="I123" s="1" t="s">
        <v>4087</v>
      </c>
      <c r="J123" s="1" t="s">
        <v>51</v>
      </c>
      <c r="K123" s="1" t="s">
        <v>51</v>
      </c>
    </row>
    <row r="124" spans="1:11" ht="20.100000000000001" customHeight="1" x14ac:dyDescent="0.4">
      <c r="A124" s="17" t="s">
        <v>4088</v>
      </c>
      <c r="B124" s="18">
        <v>0</v>
      </c>
      <c r="C124" s="18">
        <v>0</v>
      </c>
      <c r="D124" s="18">
        <v>0</v>
      </c>
      <c r="E124" s="18">
        <v>0</v>
      </c>
      <c r="F124" s="17" t="s">
        <v>51</v>
      </c>
      <c r="G124" s="1" t="s">
        <v>168</v>
      </c>
      <c r="H124" s="1" t="s">
        <v>3966</v>
      </c>
      <c r="I124" s="1" t="s">
        <v>4089</v>
      </c>
      <c r="J124" s="1" t="s">
        <v>51</v>
      </c>
      <c r="K124" s="1" t="s">
        <v>51</v>
      </c>
    </row>
    <row r="125" spans="1:11" ht="20.100000000000001" customHeight="1" x14ac:dyDescent="0.4">
      <c r="A125" s="17" t="s">
        <v>4090</v>
      </c>
      <c r="B125" s="18">
        <v>0</v>
      </c>
      <c r="C125" s="18">
        <v>0</v>
      </c>
      <c r="D125" s="18">
        <v>0</v>
      </c>
      <c r="E125" s="18">
        <v>0</v>
      </c>
      <c r="F125" s="17" t="s">
        <v>51</v>
      </c>
      <c r="G125" s="1" t="s">
        <v>168</v>
      </c>
      <c r="H125" s="1" t="s">
        <v>3966</v>
      </c>
      <c r="I125" s="1" t="s">
        <v>4091</v>
      </c>
      <c r="J125" s="1" t="s">
        <v>51</v>
      </c>
      <c r="K125" s="1" t="s">
        <v>51</v>
      </c>
    </row>
    <row r="126" spans="1:11" ht="20.100000000000001" customHeight="1" x14ac:dyDescent="0.4">
      <c r="A126" s="17" t="s">
        <v>3974</v>
      </c>
      <c r="B126" s="18">
        <v>0</v>
      </c>
      <c r="C126" s="18">
        <v>0</v>
      </c>
      <c r="D126" s="18">
        <v>0</v>
      </c>
      <c r="E126" s="18">
        <v>0</v>
      </c>
      <c r="F126" s="17" t="s">
        <v>51</v>
      </c>
      <c r="G126" s="1" t="s">
        <v>168</v>
      </c>
      <c r="H126" s="1" t="s">
        <v>3966</v>
      </c>
      <c r="I126" s="1" t="s">
        <v>3974</v>
      </c>
      <c r="J126" s="1" t="s">
        <v>51</v>
      </c>
      <c r="K126" s="1" t="s">
        <v>51</v>
      </c>
    </row>
    <row r="127" spans="1:11" ht="20.100000000000001" customHeight="1" x14ac:dyDescent="0.4">
      <c r="A127" s="17" t="s">
        <v>4115</v>
      </c>
      <c r="B127" s="18">
        <v>0</v>
      </c>
      <c r="C127" s="18">
        <v>0</v>
      </c>
      <c r="D127" s="18">
        <v>0</v>
      </c>
      <c r="E127" s="18">
        <v>0</v>
      </c>
      <c r="F127" s="17" t="s">
        <v>51</v>
      </c>
      <c r="G127" s="1" t="s">
        <v>168</v>
      </c>
      <c r="H127" s="1" t="s">
        <v>3966</v>
      </c>
      <c r="I127" s="1" t="s">
        <v>4116</v>
      </c>
      <c r="J127" s="1" t="s">
        <v>51</v>
      </c>
      <c r="K127" s="1" t="s">
        <v>51</v>
      </c>
    </row>
    <row r="128" spans="1:11" ht="20.100000000000001" customHeight="1" x14ac:dyDescent="0.4">
      <c r="A128" s="17" t="s">
        <v>3974</v>
      </c>
      <c r="B128" s="18">
        <v>0</v>
      </c>
      <c r="C128" s="18">
        <v>0</v>
      </c>
      <c r="D128" s="18">
        <v>0</v>
      </c>
      <c r="E128" s="18">
        <v>0</v>
      </c>
      <c r="F128" s="17" t="s">
        <v>51</v>
      </c>
      <c r="G128" s="1" t="s">
        <v>168</v>
      </c>
      <c r="H128" s="1" t="s">
        <v>3966</v>
      </c>
      <c r="I128" s="1" t="s">
        <v>3974</v>
      </c>
      <c r="J128" s="1" t="s">
        <v>51</v>
      </c>
      <c r="K128" s="1" t="s">
        <v>51</v>
      </c>
    </row>
    <row r="129" spans="1:11" ht="20.100000000000001" customHeight="1" x14ac:dyDescent="0.4">
      <c r="A129" s="17" t="s">
        <v>4117</v>
      </c>
      <c r="B129" s="18">
        <v>0</v>
      </c>
      <c r="C129" s="18">
        <v>0</v>
      </c>
      <c r="D129" s="18">
        <v>438592.4</v>
      </c>
      <c r="E129" s="18">
        <v>438592.4</v>
      </c>
      <c r="F129" s="17" t="s">
        <v>51</v>
      </c>
      <c r="G129" s="1" t="s">
        <v>168</v>
      </c>
      <c r="H129" s="1" t="s">
        <v>3966</v>
      </c>
      <c r="I129" s="1" t="s">
        <v>4118</v>
      </c>
      <c r="J129" s="1" t="s">
        <v>51</v>
      </c>
      <c r="K129" s="1" t="s">
        <v>51</v>
      </c>
    </row>
    <row r="130" spans="1:11" ht="20.100000000000001" customHeight="1" x14ac:dyDescent="0.4">
      <c r="A130" s="17" t="s">
        <v>4119</v>
      </c>
      <c r="B130" s="18">
        <v>0</v>
      </c>
      <c r="C130" s="18">
        <v>0</v>
      </c>
      <c r="D130" s="18">
        <v>669216.69999999995</v>
      </c>
      <c r="E130" s="18">
        <v>669216.69999999995</v>
      </c>
      <c r="F130" s="17" t="s">
        <v>51</v>
      </c>
      <c r="G130" s="1" t="s">
        <v>168</v>
      </c>
      <c r="H130" s="1" t="s">
        <v>3966</v>
      </c>
      <c r="I130" s="1" t="s">
        <v>4120</v>
      </c>
      <c r="J130" s="1" t="s">
        <v>51</v>
      </c>
      <c r="K130" s="1" t="s">
        <v>51</v>
      </c>
    </row>
    <row r="131" spans="1:11" ht="20.100000000000001" customHeight="1" x14ac:dyDescent="0.4">
      <c r="A131" s="17" t="s">
        <v>4121</v>
      </c>
      <c r="B131" s="18">
        <v>0</v>
      </c>
      <c r="C131" s="18">
        <v>0</v>
      </c>
      <c r="D131" s="18">
        <v>218293.7</v>
      </c>
      <c r="E131" s="18">
        <v>218293.7</v>
      </c>
      <c r="F131" s="17" t="s">
        <v>51</v>
      </c>
      <c r="G131" s="1" t="s">
        <v>168</v>
      </c>
      <c r="H131" s="1" t="s">
        <v>3966</v>
      </c>
      <c r="I131" s="1" t="s">
        <v>4122</v>
      </c>
      <c r="J131" s="1" t="s">
        <v>51</v>
      </c>
      <c r="K131" s="1" t="s">
        <v>51</v>
      </c>
    </row>
    <row r="132" spans="1:11" ht="20.100000000000001" customHeight="1" x14ac:dyDescent="0.4">
      <c r="A132" s="17" t="s">
        <v>3974</v>
      </c>
      <c r="B132" s="18">
        <v>0</v>
      </c>
      <c r="C132" s="18">
        <v>0</v>
      </c>
      <c r="D132" s="18">
        <v>0</v>
      </c>
      <c r="E132" s="18">
        <v>0</v>
      </c>
      <c r="F132" s="17" t="s">
        <v>51</v>
      </c>
      <c r="G132" s="1" t="s">
        <v>168</v>
      </c>
      <c r="H132" s="1" t="s">
        <v>3966</v>
      </c>
      <c r="I132" s="1" t="s">
        <v>3974</v>
      </c>
      <c r="J132" s="1" t="s">
        <v>51</v>
      </c>
      <c r="K132" s="1" t="s">
        <v>51</v>
      </c>
    </row>
    <row r="133" spans="1:11" ht="20.100000000000001" customHeight="1" x14ac:dyDescent="0.4">
      <c r="A133" s="17" t="s">
        <v>4100</v>
      </c>
      <c r="B133" s="18">
        <v>0</v>
      </c>
      <c r="C133" s="18">
        <v>0</v>
      </c>
      <c r="D133" s="18">
        <v>1326102.8</v>
      </c>
      <c r="E133" s="18">
        <v>1326102.8</v>
      </c>
      <c r="F133" s="17" t="s">
        <v>51</v>
      </c>
      <c r="G133" s="1" t="s">
        <v>168</v>
      </c>
      <c r="H133" s="1" t="s">
        <v>3966</v>
      </c>
      <c r="I133" s="1" t="s">
        <v>4101</v>
      </c>
      <c r="J133" s="1" t="s">
        <v>51</v>
      </c>
      <c r="K133" s="1" t="s">
        <v>51</v>
      </c>
    </row>
    <row r="134" spans="1:11" ht="20.100000000000001" customHeight="1" x14ac:dyDescent="0.4">
      <c r="A134" s="17" t="s">
        <v>3974</v>
      </c>
      <c r="B134" s="18">
        <v>0</v>
      </c>
      <c r="C134" s="18">
        <v>0</v>
      </c>
      <c r="D134" s="18">
        <v>0</v>
      </c>
      <c r="E134" s="18">
        <v>0</v>
      </c>
      <c r="F134" s="17" t="s">
        <v>51</v>
      </c>
      <c r="G134" s="1" t="s">
        <v>168</v>
      </c>
      <c r="H134" s="1" t="s">
        <v>3966</v>
      </c>
      <c r="I134" s="1" t="s">
        <v>51</v>
      </c>
      <c r="J134" s="1" t="s">
        <v>51</v>
      </c>
      <c r="K134" s="1" t="s">
        <v>51</v>
      </c>
    </row>
    <row r="135" spans="1:11" ht="20.100000000000001" customHeight="1" x14ac:dyDescent="0.4">
      <c r="A135" s="17" t="s">
        <v>4123</v>
      </c>
      <c r="B135" s="18">
        <v>0</v>
      </c>
      <c r="C135" s="18">
        <v>0</v>
      </c>
      <c r="D135" s="18">
        <v>0</v>
      </c>
      <c r="E135" s="18">
        <v>0</v>
      </c>
      <c r="F135" s="17" t="s">
        <v>51</v>
      </c>
      <c r="G135" s="1" t="s">
        <v>168</v>
      </c>
      <c r="H135" s="1" t="s">
        <v>3966</v>
      </c>
      <c r="I135" s="1" t="s">
        <v>4124</v>
      </c>
      <c r="J135" s="1" t="s">
        <v>51</v>
      </c>
      <c r="K135" s="1" t="s">
        <v>51</v>
      </c>
    </row>
    <row r="136" spans="1:11" ht="20.100000000000001" customHeight="1" x14ac:dyDescent="0.4">
      <c r="A136" s="17" t="s">
        <v>3974</v>
      </c>
      <c r="B136" s="18">
        <v>0</v>
      </c>
      <c r="C136" s="18">
        <v>0</v>
      </c>
      <c r="D136" s="18">
        <v>0</v>
      </c>
      <c r="E136" s="18">
        <v>0</v>
      </c>
      <c r="F136" s="17" t="s">
        <v>51</v>
      </c>
      <c r="G136" s="1" t="s">
        <v>168</v>
      </c>
      <c r="H136" s="1" t="s">
        <v>3966</v>
      </c>
      <c r="I136" s="1" t="s">
        <v>51</v>
      </c>
      <c r="J136" s="1" t="s">
        <v>51</v>
      </c>
      <c r="K136" s="1" t="s">
        <v>51</v>
      </c>
    </row>
    <row r="137" spans="1:11" ht="20.100000000000001" customHeight="1" x14ac:dyDescent="0.4">
      <c r="A137" s="17" t="s">
        <v>4125</v>
      </c>
      <c r="B137" s="18">
        <v>0</v>
      </c>
      <c r="C137" s="18">
        <v>0</v>
      </c>
      <c r="D137" s="18">
        <v>0</v>
      </c>
      <c r="E137" s="18">
        <v>0</v>
      </c>
      <c r="F137" s="17" t="s">
        <v>51</v>
      </c>
      <c r="G137" s="1" t="s">
        <v>168</v>
      </c>
      <c r="H137" s="1" t="s">
        <v>3966</v>
      </c>
      <c r="I137" s="1" t="s">
        <v>4126</v>
      </c>
      <c r="J137" s="1" t="s">
        <v>51</v>
      </c>
      <c r="K137" s="1" t="s">
        <v>51</v>
      </c>
    </row>
    <row r="138" spans="1:11" ht="20.100000000000001" customHeight="1" x14ac:dyDescent="0.4">
      <c r="A138" s="17" t="s">
        <v>4127</v>
      </c>
      <c r="B138" s="18">
        <v>0</v>
      </c>
      <c r="C138" s="18">
        <v>0</v>
      </c>
      <c r="D138" s="18">
        <v>0</v>
      </c>
      <c r="E138" s="18">
        <v>0</v>
      </c>
      <c r="F138" s="17" t="s">
        <v>51</v>
      </c>
      <c r="G138" s="1" t="s">
        <v>168</v>
      </c>
      <c r="H138" s="1" t="s">
        <v>3966</v>
      </c>
      <c r="I138" s="1" t="s">
        <v>4128</v>
      </c>
      <c r="J138" s="1" t="s">
        <v>51</v>
      </c>
      <c r="K138" s="1" t="s">
        <v>51</v>
      </c>
    </row>
    <row r="139" spans="1:11" ht="20.100000000000001" customHeight="1" x14ac:dyDescent="0.4">
      <c r="A139" s="17" t="s">
        <v>4078</v>
      </c>
      <c r="B139" s="18">
        <v>0</v>
      </c>
      <c r="C139" s="18">
        <v>0</v>
      </c>
      <c r="D139" s="18">
        <v>0</v>
      </c>
      <c r="E139" s="18">
        <v>0</v>
      </c>
      <c r="F139" s="17" t="s">
        <v>51</v>
      </c>
      <c r="G139" s="1" t="s">
        <v>168</v>
      </c>
      <c r="H139" s="1" t="s">
        <v>3966</v>
      </c>
      <c r="I139" s="1" t="s">
        <v>4079</v>
      </c>
      <c r="J139" s="1" t="s">
        <v>51</v>
      </c>
      <c r="K139" s="1" t="s">
        <v>51</v>
      </c>
    </row>
    <row r="140" spans="1:11" ht="20.100000000000001" customHeight="1" x14ac:dyDescent="0.4">
      <c r="A140" s="17" t="s">
        <v>4129</v>
      </c>
      <c r="B140" s="18">
        <v>0</v>
      </c>
      <c r="C140" s="18">
        <v>0</v>
      </c>
      <c r="D140" s="18">
        <v>0</v>
      </c>
      <c r="E140" s="18">
        <v>0</v>
      </c>
      <c r="F140" s="17" t="s">
        <v>51</v>
      </c>
      <c r="G140" s="1" t="s">
        <v>168</v>
      </c>
      <c r="H140" s="1" t="s">
        <v>3966</v>
      </c>
      <c r="I140" s="1" t="s">
        <v>4130</v>
      </c>
      <c r="J140" s="1" t="s">
        <v>51</v>
      </c>
      <c r="K140" s="1" t="s">
        <v>51</v>
      </c>
    </row>
    <row r="141" spans="1:11" ht="20.100000000000001" customHeight="1" x14ac:dyDescent="0.4">
      <c r="A141" s="17" t="s">
        <v>4082</v>
      </c>
      <c r="B141" s="18">
        <v>0</v>
      </c>
      <c r="C141" s="18">
        <v>0</v>
      </c>
      <c r="D141" s="18">
        <v>0</v>
      </c>
      <c r="E141" s="18">
        <v>0</v>
      </c>
      <c r="F141" s="17" t="s">
        <v>51</v>
      </c>
      <c r="G141" s="1" t="s">
        <v>168</v>
      </c>
      <c r="H141" s="1" t="s">
        <v>3966</v>
      </c>
      <c r="I141" s="1" t="s">
        <v>4083</v>
      </c>
      <c r="J141" s="1" t="s">
        <v>51</v>
      </c>
      <c r="K141" s="1" t="s">
        <v>51</v>
      </c>
    </row>
    <row r="142" spans="1:11" ht="20.100000000000001" customHeight="1" x14ac:dyDescent="0.4">
      <c r="A142" s="17" t="s">
        <v>4084</v>
      </c>
      <c r="B142" s="18">
        <v>0</v>
      </c>
      <c r="C142" s="18">
        <v>0</v>
      </c>
      <c r="D142" s="18">
        <v>0</v>
      </c>
      <c r="E142" s="18">
        <v>0</v>
      </c>
      <c r="F142" s="17" t="s">
        <v>51</v>
      </c>
      <c r="G142" s="1" t="s">
        <v>168</v>
      </c>
      <c r="H142" s="1" t="s">
        <v>3966</v>
      </c>
      <c r="I142" s="1" t="s">
        <v>4085</v>
      </c>
      <c r="J142" s="1" t="s">
        <v>51</v>
      </c>
      <c r="K142" s="1" t="s">
        <v>51</v>
      </c>
    </row>
    <row r="143" spans="1:11" ht="20.100000000000001" customHeight="1" x14ac:dyDescent="0.4">
      <c r="A143" s="17" t="s">
        <v>4131</v>
      </c>
      <c r="B143" s="18">
        <v>0</v>
      </c>
      <c r="C143" s="18">
        <v>0</v>
      </c>
      <c r="D143" s="18">
        <v>0</v>
      </c>
      <c r="E143" s="18">
        <v>0</v>
      </c>
      <c r="F143" s="17" t="s">
        <v>51</v>
      </c>
      <c r="G143" s="1" t="s">
        <v>168</v>
      </c>
      <c r="H143" s="1" t="s">
        <v>3966</v>
      </c>
      <c r="I143" s="1" t="s">
        <v>4087</v>
      </c>
      <c r="J143" s="1" t="s">
        <v>51</v>
      </c>
      <c r="K143" s="1" t="s">
        <v>51</v>
      </c>
    </row>
    <row r="144" spans="1:11" ht="20.100000000000001" customHeight="1" x14ac:dyDescent="0.4">
      <c r="A144" s="17" t="s">
        <v>4132</v>
      </c>
      <c r="B144" s="18">
        <v>0</v>
      </c>
      <c r="C144" s="18">
        <v>0</v>
      </c>
      <c r="D144" s="18">
        <v>0</v>
      </c>
      <c r="E144" s="18">
        <v>0</v>
      </c>
      <c r="F144" s="17" t="s">
        <v>51</v>
      </c>
      <c r="G144" s="1" t="s">
        <v>168</v>
      </c>
      <c r="H144" s="1" t="s">
        <v>3966</v>
      </c>
      <c r="I144" s="1" t="s">
        <v>4089</v>
      </c>
      <c r="J144" s="1" t="s">
        <v>51</v>
      </c>
      <c r="K144" s="1" t="s">
        <v>51</v>
      </c>
    </row>
    <row r="145" spans="1:11" ht="20.100000000000001" customHeight="1" x14ac:dyDescent="0.4">
      <c r="A145" s="17" t="s">
        <v>4133</v>
      </c>
      <c r="B145" s="18">
        <v>0</v>
      </c>
      <c r="C145" s="18">
        <v>0</v>
      </c>
      <c r="D145" s="18">
        <v>0</v>
      </c>
      <c r="E145" s="18">
        <v>0</v>
      </c>
      <c r="F145" s="17" t="s">
        <v>51</v>
      </c>
      <c r="G145" s="1" t="s">
        <v>168</v>
      </c>
      <c r="H145" s="1" t="s">
        <v>3966</v>
      </c>
      <c r="I145" s="1" t="s">
        <v>4091</v>
      </c>
      <c r="J145" s="1" t="s">
        <v>51</v>
      </c>
      <c r="K145" s="1" t="s">
        <v>51</v>
      </c>
    </row>
    <row r="146" spans="1:11" ht="20.100000000000001" customHeight="1" x14ac:dyDescent="0.4">
      <c r="A146" s="17" t="s">
        <v>3974</v>
      </c>
      <c r="B146" s="18">
        <v>0</v>
      </c>
      <c r="C146" s="18">
        <v>0</v>
      </c>
      <c r="D146" s="18">
        <v>0</v>
      </c>
      <c r="E146" s="18">
        <v>0</v>
      </c>
      <c r="F146" s="17" t="s">
        <v>51</v>
      </c>
      <c r="G146" s="1" t="s">
        <v>168</v>
      </c>
      <c r="H146" s="1" t="s">
        <v>3966</v>
      </c>
      <c r="I146" s="1" t="s">
        <v>3974</v>
      </c>
      <c r="J146" s="1" t="s">
        <v>51</v>
      </c>
      <c r="K146" s="1" t="s">
        <v>51</v>
      </c>
    </row>
    <row r="147" spans="1:11" ht="20.100000000000001" customHeight="1" x14ac:dyDescent="0.4">
      <c r="A147" s="17" t="s">
        <v>4134</v>
      </c>
      <c r="B147" s="18">
        <v>0</v>
      </c>
      <c r="C147" s="18">
        <v>0</v>
      </c>
      <c r="D147" s="18">
        <v>0</v>
      </c>
      <c r="E147" s="18">
        <v>0</v>
      </c>
      <c r="F147" s="17" t="s">
        <v>51</v>
      </c>
      <c r="G147" s="1" t="s">
        <v>168</v>
      </c>
      <c r="H147" s="1" t="s">
        <v>3966</v>
      </c>
      <c r="I147" s="1" t="s">
        <v>4135</v>
      </c>
      <c r="J147" s="1" t="s">
        <v>51</v>
      </c>
      <c r="K147" s="1" t="s">
        <v>51</v>
      </c>
    </row>
    <row r="148" spans="1:11" ht="20.100000000000001" customHeight="1" x14ac:dyDescent="0.4">
      <c r="A148" s="17" t="s">
        <v>3974</v>
      </c>
      <c r="B148" s="18">
        <v>0</v>
      </c>
      <c r="C148" s="18">
        <v>0</v>
      </c>
      <c r="D148" s="18">
        <v>0</v>
      </c>
      <c r="E148" s="18">
        <v>0</v>
      </c>
      <c r="F148" s="17" t="s">
        <v>51</v>
      </c>
      <c r="G148" s="1" t="s">
        <v>168</v>
      </c>
      <c r="H148" s="1" t="s">
        <v>3966</v>
      </c>
      <c r="I148" s="1" t="s">
        <v>3974</v>
      </c>
      <c r="J148" s="1" t="s">
        <v>51</v>
      </c>
      <c r="K148" s="1" t="s">
        <v>51</v>
      </c>
    </row>
    <row r="149" spans="1:11" ht="20.100000000000001" customHeight="1" x14ac:dyDescent="0.4">
      <c r="A149" s="17" t="s">
        <v>4136</v>
      </c>
      <c r="B149" s="18">
        <v>0</v>
      </c>
      <c r="C149" s="18">
        <v>0</v>
      </c>
      <c r="D149" s="18">
        <v>558149</v>
      </c>
      <c r="E149" s="18">
        <v>558149</v>
      </c>
      <c r="F149" s="17" t="s">
        <v>51</v>
      </c>
      <c r="G149" s="1" t="s">
        <v>168</v>
      </c>
      <c r="H149" s="1" t="s">
        <v>3966</v>
      </c>
      <c r="I149" s="1" t="s">
        <v>4137</v>
      </c>
      <c r="J149" s="1" t="s">
        <v>51</v>
      </c>
      <c r="K149" s="1" t="s">
        <v>51</v>
      </c>
    </row>
    <row r="150" spans="1:11" ht="20.100000000000001" customHeight="1" x14ac:dyDescent="0.4">
      <c r="A150" s="17" t="s">
        <v>4138</v>
      </c>
      <c r="B150" s="18">
        <v>0</v>
      </c>
      <c r="C150" s="18">
        <v>0</v>
      </c>
      <c r="D150" s="18">
        <v>787649</v>
      </c>
      <c r="E150" s="18">
        <v>787649</v>
      </c>
      <c r="F150" s="17" t="s">
        <v>51</v>
      </c>
      <c r="G150" s="1" t="s">
        <v>168</v>
      </c>
      <c r="H150" s="1" t="s">
        <v>3966</v>
      </c>
      <c r="I150" s="1" t="s">
        <v>4139</v>
      </c>
      <c r="J150" s="1" t="s">
        <v>51</v>
      </c>
      <c r="K150" s="1" t="s">
        <v>51</v>
      </c>
    </row>
    <row r="151" spans="1:11" ht="20.100000000000001" customHeight="1" x14ac:dyDescent="0.4">
      <c r="A151" s="17" t="s">
        <v>4140</v>
      </c>
      <c r="B151" s="18">
        <v>0</v>
      </c>
      <c r="C151" s="18">
        <v>0</v>
      </c>
      <c r="D151" s="18">
        <v>216715.2</v>
      </c>
      <c r="E151" s="18">
        <v>216715.2</v>
      </c>
      <c r="F151" s="17" t="s">
        <v>51</v>
      </c>
      <c r="G151" s="1" t="s">
        <v>168</v>
      </c>
      <c r="H151" s="1" t="s">
        <v>3966</v>
      </c>
      <c r="I151" s="1" t="s">
        <v>4141</v>
      </c>
      <c r="J151" s="1" t="s">
        <v>51</v>
      </c>
      <c r="K151" s="1" t="s">
        <v>51</v>
      </c>
    </row>
    <row r="152" spans="1:11" ht="20.100000000000001" customHeight="1" x14ac:dyDescent="0.4">
      <c r="A152" s="17" t="s">
        <v>3974</v>
      </c>
      <c r="B152" s="18">
        <v>0</v>
      </c>
      <c r="C152" s="18">
        <v>0</v>
      </c>
      <c r="D152" s="18">
        <v>0</v>
      </c>
      <c r="E152" s="18">
        <v>0</v>
      </c>
      <c r="F152" s="17" t="s">
        <v>51</v>
      </c>
      <c r="G152" s="1" t="s">
        <v>168</v>
      </c>
      <c r="H152" s="1" t="s">
        <v>3966</v>
      </c>
      <c r="I152" s="1" t="s">
        <v>3974</v>
      </c>
      <c r="J152" s="1" t="s">
        <v>51</v>
      </c>
      <c r="K152" s="1" t="s">
        <v>51</v>
      </c>
    </row>
    <row r="153" spans="1:11" ht="20.100000000000001" customHeight="1" x14ac:dyDescent="0.4">
      <c r="A153" s="17" t="s">
        <v>4100</v>
      </c>
      <c r="B153" s="18">
        <v>0</v>
      </c>
      <c r="C153" s="18">
        <v>0</v>
      </c>
      <c r="D153" s="18">
        <v>1562513.2</v>
      </c>
      <c r="E153" s="18">
        <v>1562513.2</v>
      </c>
      <c r="F153" s="17" t="s">
        <v>51</v>
      </c>
      <c r="G153" s="1" t="s">
        <v>168</v>
      </c>
      <c r="H153" s="1" t="s">
        <v>3966</v>
      </c>
      <c r="I153" s="1" t="s">
        <v>4101</v>
      </c>
      <c r="J153" s="1" t="s">
        <v>51</v>
      </c>
      <c r="K153" s="1" t="s">
        <v>51</v>
      </c>
    </row>
    <row r="154" spans="1:11" ht="20.100000000000001" customHeight="1" x14ac:dyDescent="0.4">
      <c r="A154" s="17" t="s">
        <v>3974</v>
      </c>
      <c r="B154" s="18">
        <v>0</v>
      </c>
      <c r="C154" s="18">
        <v>0</v>
      </c>
      <c r="D154" s="18">
        <v>0</v>
      </c>
      <c r="E154" s="18">
        <v>0</v>
      </c>
      <c r="F154" s="17" t="s">
        <v>51</v>
      </c>
      <c r="G154" s="1" t="s">
        <v>168</v>
      </c>
      <c r="H154" s="1" t="s">
        <v>3966</v>
      </c>
      <c r="I154" s="1" t="s">
        <v>51</v>
      </c>
      <c r="J154" s="1" t="s">
        <v>51</v>
      </c>
      <c r="K154" s="1" t="s">
        <v>51</v>
      </c>
    </row>
    <row r="155" spans="1:11" ht="20.100000000000001" customHeight="1" x14ac:dyDescent="0.4">
      <c r="A155" s="17" t="s">
        <v>3974</v>
      </c>
      <c r="B155" s="18">
        <v>0</v>
      </c>
      <c r="C155" s="18">
        <v>0</v>
      </c>
      <c r="D155" s="18">
        <v>0</v>
      </c>
      <c r="E155" s="18">
        <v>0</v>
      </c>
      <c r="F155" s="17" t="s">
        <v>51</v>
      </c>
      <c r="G155" s="1" t="s">
        <v>168</v>
      </c>
      <c r="H155" s="1" t="s">
        <v>3966</v>
      </c>
      <c r="I155" s="1" t="s">
        <v>51</v>
      </c>
      <c r="J155" s="1" t="s">
        <v>51</v>
      </c>
      <c r="K155" s="1" t="s">
        <v>51</v>
      </c>
    </row>
    <row r="156" spans="1:11" ht="20.100000000000001" customHeight="1" x14ac:dyDescent="0.4">
      <c r="A156" s="17" t="s">
        <v>4142</v>
      </c>
      <c r="B156" s="18">
        <v>0</v>
      </c>
      <c r="C156" s="18">
        <v>0</v>
      </c>
      <c r="D156" s="18">
        <v>0</v>
      </c>
      <c r="E156" s="18">
        <v>0</v>
      </c>
      <c r="F156" s="17" t="s">
        <v>51</v>
      </c>
      <c r="G156" s="1" t="s">
        <v>168</v>
      </c>
      <c r="H156" s="1" t="s">
        <v>3966</v>
      </c>
      <c r="I156" s="1" t="s">
        <v>4143</v>
      </c>
      <c r="J156" s="1" t="s">
        <v>51</v>
      </c>
      <c r="K156" s="1" t="s">
        <v>51</v>
      </c>
    </row>
    <row r="157" spans="1:11" ht="20.100000000000001" customHeight="1" x14ac:dyDescent="0.4">
      <c r="A157" s="17" t="s">
        <v>4144</v>
      </c>
      <c r="B157" s="18">
        <v>0</v>
      </c>
      <c r="C157" s="18">
        <v>0</v>
      </c>
      <c r="D157" s="18">
        <v>0</v>
      </c>
      <c r="E157" s="18">
        <v>0</v>
      </c>
      <c r="F157" s="17" t="s">
        <v>51</v>
      </c>
      <c r="G157" s="1" t="s">
        <v>168</v>
      </c>
      <c r="H157" s="1" t="s">
        <v>3966</v>
      </c>
      <c r="I157" s="1" t="s">
        <v>4145</v>
      </c>
      <c r="J157" s="1" t="s">
        <v>51</v>
      </c>
      <c r="K157" s="1" t="s">
        <v>51</v>
      </c>
    </row>
    <row r="158" spans="1:11" ht="20.100000000000001" customHeight="1" x14ac:dyDescent="0.4">
      <c r="A158" s="17" t="s">
        <v>4078</v>
      </c>
      <c r="B158" s="18">
        <v>0</v>
      </c>
      <c r="C158" s="18">
        <v>0</v>
      </c>
      <c r="D158" s="18">
        <v>0</v>
      </c>
      <c r="E158" s="18">
        <v>0</v>
      </c>
      <c r="F158" s="17" t="s">
        <v>51</v>
      </c>
      <c r="G158" s="1" t="s">
        <v>168</v>
      </c>
      <c r="H158" s="1" t="s">
        <v>3966</v>
      </c>
      <c r="I158" s="1" t="s">
        <v>4079</v>
      </c>
      <c r="J158" s="1" t="s">
        <v>51</v>
      </c>
      <c r="K158" s="1" t="s">
        <v>51</v>
      </c>
    </row>
    <row r="159" spans="1:11" ht="20.100000000000001" customHeight="1" x14ac:dyDescent="0.4">
      <c r="A159" s="17" t="s">
        <v>4146</v>
      </c>
      <c r="B159" s="18">
        <v>0</v>
      </c>
      <c r="C159" s="18">
        <v>0</v>
      </c>
      <c r="D159" s="18">
        <v>0</v>
      </c>
      <c r="E159" s="18">
        <v>0</v>
      </c>
      <c r="F159" s="17" t="s">
        <v>51</v>
      </c>
      <c r="G159" s="1" t="s">
        <v>168</v>
      </c>
      <c r="H159" s="1" t="s">
        <v>3966</v>
      </c>
      <c r="I159" s="1" t="s">
        <v>4147</v>
      </c>
      <c r="J159" s="1" t="s">
        <v>51</v>
      </c>
      <c r="K159" s="1" t="s">
        <v>51</v>
      </c>
    </row>
    <row r="160" spans="1:11" ht="20.100000000000001" customHeight="1" x14ac:dyDescent="0.4">
      <c r="A160" s="17" t="s">
        <v>3974</v>
      </c>
      <c r="B160" s="18">
        <v>0</v>
      </c>
      <c r="C160" s="18">
        <v>0</v>
      </c>
      <c r="D160" s="18">
        <v>0</v>
      </c>
      <c r="E160" s="18">
        <v>0</v>
      </c>
      <c r="F160" s="17" t="s">
        <v>51</v>
      </c>
      <c r="G160" s="1" t="s">
        <v>168</v>
      </c>
      <c r="H160" s="1" t="s">
        <v>3966</v>
      </c>
      <c r="I160" s="1" t="s">
        <v>3974</v>
      </c>
      <c r="J160" s="1" t="s">
        <v>51</v>
      </c>
      <c r="K160" s="1" t="s">
        <v>51</v>
      </c>
    </row>
    <row r="161" spans="1:12" ht="20.100000000000001" customHeight="1" x14ac:dyDescent="0.4">
      <c r="A161" s="17" t="s">
        <v>4148</v>
      </c>
      <c r="B161" s="18">
        <v>0</v>
      </c>
      <c r="C161" s="18">
        <v>0</v>
      </c>
      <c r="D161" s="18">
        <v>0</v>
      </c>
      <c r="E161" s="18">
        <v>0</v>
      </c>
      <c r="F161" s="17" t="s">
        <v>51</v>
      </c>
      <c r="G161" s="1" t="s">
        <v>168</v>
      </c>
      <c r="H161" s="1" t="s">
        <v>3966</v>
      </c>
      <c r="I161" s="1" t="s">
        <v>4149</v>
      </c>
      <c r="J161" s="1" t="s">
        <v>51</v>
      </c>
      <c r="K161" s="1" t="s">
        <v>51</v>
      </c>
    </row>
    <row r="162" spans="1:12" ht="20.100000000000001" customHeight="1" x14ac:dyDescent="0.4">
      <c r="A162" s="17" t="s">
        <v>3974</v>
      </c>
      <c r="B162" s="18">
        <v>0</v>
      </c>
      <c r="C162" s="18">
        <v>0</v>
      </c>
      <c r="D162" s="18">
        <v>0</v>
      </c>
      <c r="E162" s="18">
        <v>0</v>
      </c>
      <c r="F162" s="17" t="s">
        <v>51</v>
      </c>
      <c r="G162" s="1" t="s">
        <v>168</v>
      </c>
      <c r="H162" s="1" t="s">
        <v>3966</v>
      </c>
      <c r="I162" s="1" t="s">
        <v>3974</v>
      </c>
      <c r="J162" s="1" t="s">
        <v>51</v>
      </c>
      <c r="K162" s="1" t="s">
        <v>51</v>
      </c>
    </row>
    <row r="163" spans="1:12" ht="20.100000000000001" customHeight="1" x14ac:dyDescent="0.4">
      <c r="A163" s="17" t="s">
        <v>4150</v>
      </c>
      <c r="B163" s="18">
        <v>0</v>
      </c>
      <c r="C163" s="18">
        <v>0</v>
      </c>
      <c r="D163" s="18">
        <v>37311.199999999997</v>
      </c>
      <c r="E163" s="18">
        <v>37311.199999999997</v>
      </c>
      <c r="F163" s="17" t="s">
        <v>51</v>
      </c>
      <c r="G163" s="1" t="s">
        <v>168</v>
      </c>
      <c r="H163" s="1" t="s">
        <v>3966</v>
      </c>
      <c r="I163" s="1" t="s">
        <v>4151</v>
      </c>
      <c r="J163" s="1" t="s">
        <v>51</v>
      </c>
      <c r="K163" s="1" t="s">
        <v>51</v>
      </c>
    </row>
    <row r="164" spans="1:12" ht="20.100000000000001" customHeight="1" x14ac:dyDescent="0.4">
      <c r="A164" s="17" t="s">
        <v>4152</v>
      </c>
      <c r="B164" s="18">
        <v>0</v>
      </c>
      <c r="C164" s="18">
        <v>0</v>
      </c>
      <c r="D164" s="18">
        <v>131815.4</v>
      </c>
      <c r="E164" s="18">
        <v>131815.4</v>
      </c>
      <c r="F164" s="17" t="s">
        <v>51</v>
      </c>
      <c r="G164" s="1" t="s">
        <v>168</v>
      </c>
      <c r="H164" s="1" t="s">
        <v>3966</v>
      </c>
      <c r="I164" s="1" t="s">
        <v>4153</v>
      </c>
      <c r="J164" s="1" t="s">
        <v>51</v>
      </c>
      <c r="K164" s="1" t="s">
        <v>51</v>
      </c>
    </row>
    <row r="165" spans="1:12" ht="20.100000000000001" customHeight="1" x14ac:dyDescent="0.4">
      <c r="A165" s="17" t="s">
        <v>4154</v>
      </c>
      <c r="B165" s="18">
        <v>0</v>
      </c>
      <c r="C165" s="18">
        <v>0</v>
      </c>
      <c r="D165" s="18">
        <v>17735.5</v>
      </c>
      <c r="E165" s="18">
        <v>17735.5</v>
      </c>
      <c r="F165" s="17" t="s">
        <v>51</v>
      </c>
      <c r="G165" s="1" t="s">
        <v>168</v>
      </c>
      <c r="H165" s="1" t="s">
        <v>3966</v>
      </c>
      <c r="I165" s="1" t="s">
        <v>4155</v>
      </c>
      <c r="J165" s="1" t="s">
        <v>51</v>
      </c>
      <c r="K165" s="1" t="s">
        <v>51</v>
      </c>
    </row>
    <row r="166" spans="1:12" ht="20.100000000000001" customHeight="1" x14ac:dyDescent="0.4">
      <c r="A166" s="17" t="s">
        <v>3974</v>
      </c>
      <c r="B166" s="18">
        <v>0</v>
      </c>
      <c r="C166" s="18">
        <v>0</v>
      </c>
      <c r="D166" s="18">
        <v>0</v>
      </c>
      <c r="E166" s="18">
        <v>0</v>
      </c>
      <c r="F166" s="17" t="s">
        <v>51</v>
      </c>
      <c r="G166" s="1" t="s">
        <v>168</v>
      </c>
      <c r="H166" s="1" t="s">
        <v>3966</v>
      </c>
      <c r="I166" s="1" t="s">
        <v>3974</v>
      </c>
      <c r="J166" s="1" t="s">
        <v>51</v>
      </c>
      <c r="K166" s="1" t="s">
        <v>51</v>
      </c>
    </row>
    <row r="167" spans="1:12" ht="20.100000000000001" customHeight="1" x14ac:dyDescent="0.4">
      <c r="A167" s="17" t="s">
        <v>4100</v>
      </c>
      <c r="B167" s="18">
        <v>0</v>
      </c>
      <c r="C167" s="18">
        <v>0</v>
      </c>
      <c r="D167" s="18">
        <v>186862.1</v>
      </c>
      <c r="E167" s="18">
        <v>186862.1</v>
      </c>
      <c r="F167" s="17" t="s">
        <v>51</v>
      </c>
      <c r="G167" s="1" t="s">
        <v>168</v>
      </c>
      <c r="H167" s="1" t="s">
        <v>3966</v>
      </c>
      <c r="I167" s="1" t="s">
        <v>4101</v>
      </c>
      <c r="J167" s="1" t="s">
        <v>51</v>
      </c>
      <c r="K167" s="1" t="s">
        <v>51</v>
      </c>
    </row>
    <row r="168" spans="1:12" ht="20.100000000000001" customHeight="1" x14ac:dyDescent="0.4">
      <c r="A168" s="17" t="s">
        <v>3974</v>
      </c>
      <c r="B168" s="18">
        <v>0</v>
      </c>
      <c r="C168" s="18">
        <v>0</v>
      </c>
      <c r="D168" s="18">
        <v>0</v>
      </c>
      <c r="E168" s="18">
        <v>0</v>
      </c>
      <c r="F168" s="17" t="s">
        <v>51</v>
      </c>
      <c r="G168" s="1" t="s">
        <v>168</v>
      </c>
      <c r="H168" s="1" t="s">
        <v>3966</v>
      </c>
      <c r="I168" s="1" t="s">
        <v>51</v>
      </c>
      <c r="J168" s="1" t="s">
        <v>51</v>
      </c>
      <c r="K168" s="1" t="s">
        <v>51</v>
      </c>
    </row>
    <row r="169" spans="1:12" ht="20.100000000000001" customHeight="1" x14ac:dyDescent="0.4">
      <c r="A169" s="17" t="s">
        <v>4156</v>
      </c>
      <c r="B169" s="18">
        <v>0</v>
      </c>
      <c r="C169" s="18">
        <v>0</v>
      </c>
      <c r="D169" s="18">
        <v>4741556.9000000004</v>
      </c>
      <c r="E169" s="18">
        <v>4741556.9000000004</v>
      </c>
      <c r="F169" s="17" t="s">
        <v>51</v>
      </c>
      <c r="G169" s="1" t="s">
        <v>168</v>
      </c>
      <c r="H169" s="1" t="s">
        <v>3966</v>
      </c>
      <c r="I169" s="1" t="s">
        <v>4157</v>
      </c>
      <c r="J169" s="1" t="s">
        <v>51</v>
      </c>
      <c r="K169" s="1" t="s">
        <v>51</v>
      </c>
    </row>
    <row r="170" spans="1:12" ht="20.100000000000001" customHeight="1" x14ac:dyDescent="0.4">
      <c r="A170" s="17" t="s">
        <v>4045</v>
      </c>
      <c r="B170" s="19">
        <v>0</v>
      </c>
      <c r="C170" s="19">
        <v>0</v>
      </c>
      <c r="D170" s="19">
        <v>4741556</v>
      </c>
      <c r="E170" s="19">
        <v>4741556</v>
      </c>
      <c r="F170" s="20"/>
    </row>
    <row r="171" spans="1:12" ht="20.100000000000001" customHeight="1" x14ac:dyDescent="0.4">
      <c r="A171" s="20"/>
      <c r="B171" s="20"/>
      <c r="C171" s="20"/>
      <c r="D171" s="20"/>
      <c r="E171" s="20"/>
      <c r="F171" s="20"/>
    </row>
    <row r="172" spans="1:12" ht="20.100000000000001" customHeight="1" x14ac:dyDescent="0.4">
      <c r="A172" s="20" t="s">
        <v>4158</v>
      </c>
      <c r="B172" s="20"/>
      <c r="C172" s="20"/>
      <c r="D172" s="20"/>
      <c r="E172" s="20"/>
      <c r="F172" s="17" t="s">
        <v>51</v>
      </c>
      <c r="G172" s="1" t="s">
        <v>1278</v>
      </c>
      <c r="I172" s="1" t="s">
        <v>1275</v>
      </c>
      <c r="J172" s="1" t="s">
        <v>1276</v>
      </c>
      <c r="K172" s="1" t="s">
        <v>1273</v>
      </c>
    </row>
    <row r="173" spans="1:12" ht="20.100000000000001" customHeight="1" x14ac:dyDescent="0.4">
      <c r="A173" s="17" t="s">
        <v>51</v>
      </c>
      <c r="B173" s="18"/>
      <c r="C173" s="18"/>
      <c r="D173" s="18"/>
      <c r="E173" s="18"/>
      <c r="F173" s="17" t="s">
        <v>51</v>
      </c>
      <c r="G173" s="1" t="s">
        <v>1278</v>
      </c>
      <c r="H173" s="1" t="s">
        <v>3964</v>
      </c>
      <c r="I173" s="1" t="s">
        <v>51</v>
      </c>
      <c r="J173" s="1" t="s">
        <v>51</v>
      </c>
      <c r="K173" s="1" t="s">
        <v>51</v>
      </c>
      <c r="L173">
        <v>1</v>
      </c>
    </row>
    <row r="174" spans="1:12" ht="20.100000000000001" customHeight="1" x14ac:dyDescent="0.4">
      <c r="A174" s="17" t="s">
        <v>4159</v>
      </c>
      <c r="B174" s="18">
        <v>0</v>
      </c>
      <c r="C174" s="18">
        <v>0</v>
      </c>
      <c r="D174" s="18">
        <v>0</v>
      </c>
      <c r="E174" s="18">
        <v>0</v>
      </c>
      <c r="F174" s="17" t="s">
        <v>51</v>
      </c>
      <c r="G174" s="1" t="s">
        <v>1278</v>
      </c>
      <c r="H174" s="1" t="s">
        <v>3966</v>
      </c>
      <c r="I174" s="1" t="s">
        <v>4160</v>
      </c>
      <c r="J174" s="1" t="s">
        <v>51</v>
      </c>
      <c r="K174" s="1" t="s">
        <v>51</v>
      </c>
    </row>
    <row r="175" spans="1:12" ht="20.100000000000001" customHeight="1" x14ac:dyDescent="0.4">
      <c r="A175" s="17" t="s">
        <v>3974</v>
      </c>
      <c r="B175" s="18">
        <v>0</v>
      </c>
      <c r="C175" s="18">
        <v>0</v>
      </c>
      <c r="D175" s="18">
        <v>0</v>
      </c>
      <c r="E175" s="18">
        <v>0</v>
      </c>
      <c r="F175" s="17" t="s">
        <v>51</v>
      </c>
      <c r="G175" s="1" t="s">
        <v>1278</v>
      </c>
      <c r="H175" s="1" t="s">
        <v>3966</v>
      </c>
      <c r="I175" s="1" t="s">
        <v>51</v>
      </c>
      <c r="J175" s="1" t="s">
        <v>51</v>
      </c>
      <c r="K175" s="1" t="s">
        <v>51</v>
      </c>
    </row>
    <row r="176" spans="1:12" ht="20.100000000000001" customHeight="1" x14ac:dyDescent="0.4">
      <c r="A176" s="17" t="s">
        <v>4161</v>
      </c>
      <c r="B176" s="18">
        <v>0</v>
      </c>
      <c r="C176" s="18">
        <v>0</v>
      </c>
      <c r="D176" s="18">
        <v>0</v>
      </c>
      <c r="E176" s="18">
        <v>0</v>
      </c>
      <c r="F176" s="17" t="s">
        <v>51</v>
      </c>
      <c r="G176" s="1" t="s">
        <v>1278</v>
      </c>
      <c r="H176" s="1" t="s">
        <v>3966</v>
      </c>
      <c r="I176" s="1" t="s">
        <v>4162</v>
      </c>
      <c r="J176" s="1" t="s">
        <v>51</v>
      </c>
      <c r="K176" s="1" t="s">
        <v>51</v>
      </c>
    </row>
    <row r="177" spans="1:11" ht="20.100000000000001" customHeight="1" x14ac:dyDescent="0.4">
      <c r="A177" s="17" t="s">
        <v>4163</v>
      </c>
      <c r="B177" s="18">
        <v>0</v>
      </c>
      <c r="C177" s="18">
        <v>0</v>
      </c>
      <c r="D177" s="18">
        <v>0</v>
      </c>
      <c r="E177" s="18">
        <v>0</v>
      </c>
      <c r="F177" s="17" t="s">
        <v>51</v>
      </c>
      <c r="G177" s="1" t="s">
        <v>1278</v>
      </c>
      <c r="H177" s="1" t="s">
        <v>3966</v>
      </c>
      <c r="I177" s="1" t="s">
        <v>4164</v>
      </c>
      <c r="J177" s="1" t="s">
        <v>51</v>
      </c>
      <c r="K177" s="1" t="s">
        <v>51</v>
      </c>
    </row>
    <row r="178" spans="1:11" ht="20.100000000000001" customHeight="1" x14ac:dyDescent="0.4">
      <c r="A178" s="17" t="s">
        <v>4165</v>
      </c>
      <c r="B178" s="18">
        <v>0</v>
      </c>
      <c r="C178" s="18">
        <v>0</v>
      </c>
      <c r="D178" s="18">
        <v>0</v>
      </c>
      <c r="E178" s="18">
        <v>0</v>
      </c>
      <c r="F178" s="17" t="s">
        <v>51</v>
      </c>
      <c r="G178" s="1" t="s">
        <v>1278</v>
      </c>
      <c r="H178" s="1" t="s">
        <v>3966</v>
      </c>
      <c r="I178" s="1" t="s">
        <v>4166</v>
      </c>
      <c r="J178" s="1" t="s">
        <v>51</v>
      </c>
      <c r="K178" s="1" t="s">
        <v>51</v>
      </c>
    </row>
    <row r="179" spans="1:11" ht="20.100000000000001" customHeight="1" x14ac:dyDescent="0.4">
      <c r="A179" s="17" t="s">
        <v>3974</v>
      </c>
      <c r="B179" s="18">
        <v>0</v>
      </c>
      <c r="C179" s="18">
        <v>0</v>
      </c>
      <c r="D179" s="18">
        <v>0</v>
      </c>
      <c r="E179" s="18">
        <v>0</v>
      </c>
      <c r="F179" s="17" t="s">
        <v>51</v>
      </c>
      <c r="G179" s="1" t="s">
        <v>1278</v>
      </c>
      <c r="H179" s="1" t="s">
        <v>3966</v>
      </c>
      <c r="I179" s="1" t="s">
        <v>51</v>
      </c>
      <c r="J179" s="1" t="s">
        <v>51</v>
      </c>
      <c r="K179" s="1" t="s">
        <v>51</v>
      </c>
    </row>
    <row r="180" spans="1:11" ht="20.100000000000001" customHeight="1" x14ac:dyDescent="0.4">
      <c r="A180" s="17" t="s">
        <v>4167</v>
      </c>
      <c r="B180" s="18">
        <v>0</v>
      </c>
      <c r="C180" s="18">
        <v>0</v>
      </c>
      <c r="D180" s="18">
        <v>0</v>
      </c>
      <c r="E180" s="18">
        <v>0</v>
      </c>
      <c r="F180" s="17" t="s">
        <v>51</v>
      </c>
      <c r="G180" s="1" t="s">
        <v>1278</v>
      </c>
      <c r="H180" s="1" t="s">
        <v>3966</v>
      </c>
      <c r="I180" s="1" t="s">
        <v>4168</v>
      </c>
      <c r="J180" s="1" t="s">
        <v>51</v>
      </c>
      <c r="K180" s="1" t="s">
        <v>51</v>
      </c>
    </row>
    <row r="181" spans="1:11" ht="20.100000000000001" customHeight="1" x14ac:dyDescent="0.4">
      <c r="A181" s="17" t="s">
        <v>4169</v>
      </c>
      <c r="B181" s="18">
        <v>0</v>
      </c>
      <c r="C181" s="18">
        <v>0</v>
      </c>
      <c r="D181" s="18">
        <v>0</v>
      </c>
      <c r="E181" s="18">
        <v>0</v>
      </c>
      <c r="F181" s="17" t="s">
        <v>51</v>
      </c>
      <c r="G181" s="1" t="s">
        <v>1278</v>
      </c>
      <c r="H181" s="1" t="s">
        <v>3966</v>
      </c>
      <c r="I181" s="1" t="s">
        <v>4170</v>
      </c>
      <c r="J181" s="1" t="s">
        <v>51</v>
      </c>
      <c r="K181" s="1" t="s">
        <v>51</v>
      </c>
    </row>
    <row r="182" spans="1:11" ht="20.100000000000001" customHeight="1" x14ac:dyDescent="0.4">
      <c r="A182" s="17" t="s">
        <v>4171</v>
      </c>
      <c r="B182" s="18">
        <v>0</v>
      </c>
      <c r="C182" s="18">
        <v>0</v>
      </c>
      <c r="D182" s="18">
        <v>0</v>
      </c>
      <c r="E182" s="18">
        <v>0</v>
      </c>
      <c r="F182" s="17" t="s">
        <v>51</v>
      </c>
      <c r="G182" s="1" t="s">
        <v>1278</v>
      </c>
      <c r="H182" s="1" t="s">
        <v>3966</v>
      </c>
      <c r="I182" s="1" t="s">
        <v>4172</v>
      </c>
      <c r="J182" s="1" t="s">
        <v>51</v>
      </c>
      <c r="K182" s="1" t="s">
        <v>51</v>
      </c>
    </row>
    <row r="183" spans="1:11" ht="20.100000000000001" customHeight="1" x14ac:dyDescent="0.4">
      <c r="A183" s="17" t="s">
        <v>4173</v>
      </c>
      <c r="B183" s="18">
        <v>0</v>
      </c>
      <c r="C183" s="18">
        <v>0</v>
      </c>
      <c r="D183" s="18">
        <v>0</v>
      </c>
      <c r="E183" s="18">
        <v>0</v>
      </c>
      <c r="F183" s="17" t="s">
        <v>51</v>
      </c>
      <c r="G183" s="1" t="s">
        <v>1278</v>
      </c>
      <c r="H183" s="1" t="s">
        <v>3966</v>
      </c>
      <c r="I183" s="1" t="s">
        <v>4174</v>
      </c>
      <c r="J183" s="1" t="s">
        <v>51</v>
      </c>
      <c r="K183" s="1" t="s">
        <v>51</v>
      </c>
    </row>
    <row r="184" spans="1:11" ht="20.100000000000001" customHeight="1" x14ac:dyDescent="0.4">
      <c r="A184" s="17" t="s">
        <v>4175</v>
      </c>
      <c r="B184" s="18">
        <v>0</v>
      </c>
      <c r="C184" s="18">
        <v>0</v>
      </c>
      <c r="D184" s="18">
        <v>0</v>
      </c>
      <c r="E184" s="18">
        <v>0</v>
      </c>
      <c r="F184" s="17" t="s">
        <v>51</v>
      </c>
      <c r="G184" s="1" t="s">
        <v>1278</v>
      </c>
      <c r="H184" s="1" t="s">
        <v>3966</v>
      </c>
      <c r="I184" s="1" t="s">
        <v>4176</v>
      </c>
      <c r="J184" s="1" t="s">
        <v>51</v>
      </c>
      <c r="K184" s="1" t="s">
        <v>51</v>
      </c>
    </row>
    <row r="185" spans="1:11" ht="20.100000000000001" customHeight="1" x14ac:dyDescent="0.4">
      <c r="A185" s="17" t="s">
        <v>4177</v>
      </c>
      <c r="B185" s="18">
        <v>0</v>
      </c>
      <c r="C185" s="18">
        <v>0</v>
      </c>
      <c r="D185" s="18">
        <v>0</v>
      </c>
      <c r="E185" s="18">
        <v>0</v>
      </c>
      <c r="F185" s="17" t="s">
        <v>51</v>
      </c>
      <c r="G185" s="1" t="s">
        <v>1278</v>
      </c>
      <c r="H185" s="1" t="s">
        <v>3966</v>
      </c>
      <c r="I185" s="1" t="s">
        <v>4178</v>
      </c>
      <c r="J185" s="1" t="s">
        <v>51</v>
      </c>
      <c r="K185" s="1" t="s">
        <v>51</v>
      </c>
    </row>
    <row r="186" spans="1:11" ht="20.100000000000001" customHeight="1" x14ac:dyDescent="0.4">
      <c r="A186" s="17" t="s">
        <v>4179</v>
      </c>
      <c r="B186" s="18">
        <v>0</v>
      </c>
      <c r="C186" s="18">
        <v>0</v>
      </c>
      <c r="D186" s="18">
        <v>0</v>
      </c>
      <c r="E186" s="18">
        <v>0</v>
      </c>
      <c r="F186" s="17" t="s">
        <v>51</v>
      </c>
      <c r="G186" s="1" t="s">
        <v>1278</v>
      </c>
      <c r="H186" s="1" t="s">
        <v>3966</v>
      </c>
      <c r="I186" s="1" t="s">
        <v>4180</v>
      </c>
      <c r="J186" s="1" t="s">
        <v>51</v>
      </c>
      <c r="K186" s="1" t="s">
        <v>51</v>
      </c>
    </row>
    <row r="187" spans="1:11" ht="20.100000000000001" customHeight="1" x14ac:dyDescent="0.4">
      <c r="A187" s="17" t="s">
        <v>4181</v>
      </c>
      <c r="B187" s="18">
        <v>0</v>
      </c>
      <c r="C187" s="18">
        <v>0</v>
      </c>
      <c r="D187" s="18">
        <v>0</v>
      </c>
      <c r="E187" s="18">
        <v>0</v>
      </c>
      <c r="F187" s="17" t="s">
        <v>51</v>
      </c>
      <c r="G187" s="1" t="s">
        <v>1278</v>
      </c>
      <c r="H187" s="1" t="s">
        <v>3966</v>
      </c>
      <c r="I187" s="1" t="s">
        <v>4182</v>
      </c>
      <c r="J187" s="1" t="s">
        <v>51</v>
      </c>
      <c r="K187" s="1" t="s">
        <v>51</v>
      </c>
    </row>
    <row r="188" spans="1:11" ht="20.100000000000001" customHeight="1" x14ac:dyDescent="0.4">
      <c r="A188" s="17" t="s">
        <v>4183</v>
      </c>
      <c r="B188" s="18">
        <v>0</v>
      </c>
      <c r="C188" s="18">
        <v>0</v>
      </c>
      <c r="D188" s="18">
        <v>0</v>
      </c>
      <c r="E188" s="18">
        <v>0</v>
      </c>
      <c r="F188" s="17" t="s">
        <v>51</v>
      </c>
      <c r="G188" s="1" t="s">
        <v>1278</v>
      </c>
      <c r="H188" s="1" t="s">
        <v>3966</v>
      </c>
      <c r="I188" s="1" t="s">
        <v>4184</v>
      </c>
      <c r="J188" s="1" t="s">
        <v>51</v>
      </c>
      <c r="K188" s="1" t="s">
        <v>51</v>
      </c>
    </row>
    <row r="189" spans="1:11" ht="20.100000000000001" customHeight="1" x14ac:dyDescent="0.4">
      <c r="A189" s="17" t="s">
        <v>4185</v>
      </c>
      <c r="B189" s="18">
        <v>0</v>
      </c>
      <c r="C189" s="18">
        <v>0</v>
      </c>
      <c r="D189" s="18">
        <v>0</v>
      </c>
      <c r="E189" s="18">
        <v>0</v>
      </c>
      <c r="F189" s="17" t="s">
        <v>51</v>
      </c>
      <c r="G189" s="1" t="s">
        <v>1278</v>
      </c>
      <c r="H189" s="1" t="s">
        <v>3966</v>
      </c>
      <c r="I189" s="1" t="s">
        <v>4186</v>
      </c>
      <c r="J189" s="1" t="s">
        <v>51</v>
      </c>
      <c r="K189" s="1" t="s">
        <v>51</v>
      </c>
    </row>
    <row r="190" spans="1:11" ht="20.100000000000001" customHeight="1" x14ac:dyDescent="0.4">
      <c r="A190" s="17" t="s">
        <v>4187</v>
      </c>
      <c r="B190" s="18">
        <v>0</v>
      </c>
      <c r="C190" s="18">
        <v>0</v>
      </c>
      <c r="D190" s="18">
        <v>0</v>
      </c>
      <c r="E190" s="18">
        <v>0</v>
      </c>
      <c r="F190" s="17" t="s">
        <v>51</v>
      </c>
      <c r="G190" s="1" t="s">
        <v>1278</v>
      </c>
      <c r="H190" s="1" t="s">
        <v>3966</v>
      </c>
      <c r="I190" s="1" t="s">
        <v>4188</v>
      </c>
      <c r="J190" s="1" t="s">
        <v>51</v>
      </c>
      <c r="K190" s="1" t="s">
        <v>51</v>
      </c>
    </row>
    <row r="191" spans="1:11" ht="20.100000000000001" customHeight="1" x14ac:dyDescent="0.4">
      <c r="A191" s="17" t="s">
        <v>4189</v>
      </c>
      <c r="B191" s="18">
        <v>0</v>
      </c>
      <c r="C191" s="18">
        <v>0</v>
      </c>
      <c r="D191" s="18">
        <v>0</v>
      </c>
      <c r="E191" s="18">
        <v>0</v>
      </c>
      <c r="F191" s="17" t="s">
        <v>51</v>
      </c>
      <c r="G191" s="1" t="s">
        <v>1278</v>
      </c>
      <c r="H191" s="1" t="s">
        <v>3966</v>
      </c>
      <c r="I191" s="1" t="s">
        <v>4190</v>
      </c>
      <c r="J191" s="1" t="s">
        <v>51</v>
      </c>
      <c r="K191" s="1" t="s">
        <v>51</v>
      </c>
    </row>
    <row r="192" spans="1:11" ht="20.100000000000001" customHeight="1" x14ac:dyDescent="0.4">
      <c r="A192" s="17" t="s">
        <v>3974</v>
      </c>
      <c r="B192" s="18">
        <v>0</v>
      </c>
      <c r="C192" s="18">
        <v>0</v>
      </c>
      <c r="D192" s="18">
        <v>0</v>
      </c>
      <c r="E192" s="18">
        <v>0</v>
      </c>
      <c r="F192" s="17" t="s">
        <v>51</v>
      </c>
      <c r="G192" s="1" t="s">
        <v>1278</v>
      </c>
      <c r="H192" s="1" t="s">
        <v>3966</v>
      </c>
      <c r="I192" s="1" t="s">
        <v>3974</v>
      </c>
      <c r="J192" s="1" t="s">
        <v>51</v>
      </c>
      <c r="K192" s="1" t="s">
        <v>51</v>
      </c>
    </row>
    <row r="193" spans="1:11" ht="20.100000000000001" customHeight="1" x14ac:dyDescent="0.4">
      <c r="A193" s="17" t="s">
        <v>4191</v>
      </c>
      <c r="B193" s="18">
        <v>0</v>
      </c>
      <c r="C193" s="18">
        <v>0</v>
      </c>
      <c r="D193" s="18">
        <v>0</v>
      </c>
      <c r="E193" s="18">
        <v>0</v>
      </c>
      <c r="F193" s="17" t="s">
        <v>51</v>
      </c>
      <c r="G193" s="1" t="s">
        <v>1278</v>
      </c>
      <c r="H193" s="1" t="s">
        <v>3966</v>
      </c>
      <c r="I193" s="1" t="s">
        <v>4192</v>
      </c>
      <c r="J193" s="1" t="s">
        <v>51</v>
      </c>
      <c r="K193" s="1" t="s">
        <v>51</v>
      </c>
    </row>
    <row r="194" spans="1:11" ht="20.100000000000001" customHeight="1" x14ac:dyDescent="0.4">
      <c r="A194" s="17" t="s">
        <v>4193</v>
      </c>
      <c r="B194" s="18">
        <v>0</v>
      </c>
      <c r="C194" s="18">
        <v>0</v>
      </c>
      <c r="D194" s="18">
        <v>0</v>
      </c>
      <c r="E194" s="18">
        <v>0</v>
      </c>
      <c r="F194" s="17" t="s">
        <v>51</v>
      </c>
      <c r="G194" s="1" t="s">
        <v>1278</v>
      </c>
      <c r="H194" s="1" t="s">
        <v>3966</v>
      </c>
      <c r="I194" s="1" t="s">
        <v>4194</v>
      </c>
      <c r="J194" s="1" t="s">
        <v>51</v>
      </c>
      <c r="K194" s="1" t="s">
        <v>51</v>
      </c>
    </row>
    <row r="195" spans="1:11" ht="20.100000000000001" customHeight="1" x14ac:dyDescent="0.4">
      <c r="A195" s="17" t="s">
        <v>4195</v>
      </c>
      <c r="B195" s="18">
        <v>0</v>
      </c>
      <c r="C195" s="18">
        <v>0</v>
      </c>
      <c r="D195" s="18">
        <v>0</v>
      </c>
      <c r="E195" s="18">
        <v>0</v>
      </c>
      <c r="F195" s="17" t="s">
        <v>51</v>
      </c>
      <c r="G195" s="1" t="s">
        <v>1278</v>
      </c>
      <c r="H195" s="1" t="s">
        <v>3966</v>
      </c>
      <c r="I195" s="1" t="s">
        <v>4196</v>
      </c>
      <c r="J195" s="1" t="s">
        <v>51</v>
      </c>
      <c r="K195" s="1" t="s">
        <v>51</v>
      </c>
    </row>
    <row r="196" spans="1:11" ht="20.100000000000001" customHeight="1" x14ac:dyDescent="0.4">
      <c r="A196" s="17" t="s">
        <v>4197</v>
      </c>
      <c r="B196" s="18">
        <v>0</v>
      </c>
      <c r="C196" s="18">
        <v>0</v>
      </c>
      <c r="D196" s="18">
        <v>0</v>
      </c>
      <c r="E196" s="18">
        <v>0</v>
      </c>
      <c r="F196" s="17" t="s">
        <v>51</v>
      </c>
      <c r="G196" s="1" t="s">
        <v>1278</v>
      </c>
      <c r="H196" s="1" t="s">
        <v>3966</v>
      </c>
      <c r="I196" s="1" t="s">
        <v>4198</v>
      </c>
      <c r="J196" s="1" t="s">
        <v>51</v>
      </c>
      <c r="K196" s="1" t="s">
        <v>51</v>
      </c>
    </row>
    <row r="197" spans="1:11" ht="20.100000000000001" customHeight="1" x14ac:dyDescent="0.4">
      <c r="A197" s="17" t="s">
        <v>4199</v>
      </c>
      <c r="B197" s="18">
        <v>0</v>
      </c>
      <c r="C197" s="18">
        <v>0</v>
      </c>
      <c r="D197" s="18">
        <v>0</v>
      </c>
      <c r="E197" s="18">
        <v>0</v>
      </c>
      <c r="F197" s="17" t="s">
        <v>51</v>
      </c>
      <c r="G197" s="1" t="s">
        <v>1278</v>
      </c>
      <c r="H197" s="1" t="s">
        <v>3966</v>
      </c>
      <c r="I197" s="1" t="s">
        <v>4200</v>
      </c>
      <c r="J197" s="1" t="s">
        <v>51</v>
      </c>
      <c r="K197" s="1" t="s">
        <v>51</v>
      </c>
    </row>
    <row r="198" spans="1:11" ht="20.100000000000001" customHeight="1" x14ac:dyDescent="0.4">
      <c r="A198" s="17" t="s">
        <v>4201</v>
      </c>
      <c r="B198" s="18">
        <v>0</v>
      </c>
      <c r="C198" s="18">
        <v>0</v>
      </c>
      <c r="D198" s="18">
        <v>0</v>
      </c>
      <c r="E198" s="18">
        <v>0</v>
      </c>
      <c r="F198" s="17" t="s">
        <v>51</v>
      </c>
      <c r="G198" s="1" t="s">
        <v>1278</v>
      </c>
      <c r="H198" s="1" t="s">
        <v>3966</v>
      </c>
      <c r="I198" s="1" t="s">
        <v>4202</v>
      </c>
      <c r="J198" s="1" t="s">
        <v>51</v>
      </c>
      <c r="K198" s="1" t="s">
        <v>51</v>
      </c>
    </row>
    <row r="199" spans="1:11" ht="20.100000000000001" customHeight="1" x14ac:dyDescent="0.4">
      <c r="A199" s="17" t="s">
        <v>3974</v>
      </c>
      <c r="B199" s="18">
        <v>0</v>
      </c>
      <c r="C199" s="18">
        <v>0</v>
      </c>
      <c r="D199" s="18">
        <v>0</v>
      </c>
      <c r="E199" s="18">
        <v>0</v>
      </c>
      <c r="F199" s="17" t="s">
        <v>51</v>
      </c>
      <c r="G199" s="1" t="s">
        <v>1278</v>
      </c>
      <c r="H199" s="1" t="s">
        <v>3966</v>
      </c>
      <c r="I199" s="1" t="s">
        <v>51</v>
      </c>
      <c r="J199" s="1" t="s">
        <v>51</v>
      </c>
      <c r="K199" s="1" t="s">
        <v>51</v>
      </c>
    </row>
    <row r="200" spans="1:11" ht="20.100000000000001" customHeight="1" x14ac:dyDescent="0.4">
      <c r="A200" s="17" t="s">
        <v>4203</v>
      </c>
      <c r="B200" s="18">
        <v>0</v>
      </c>
      <c r="C200" s="18">
        <v>0</v>
      </c>
      <c r="D200" s="18">
        <v>0</v>
      </c>
      <c r="E200" s="18">
        <v>0</v>
      </c>
      <c r="F200" s="17" t="s">
        <v>51</v>
      </c>
      <c r="G200" s="1" t="s">
        <v>1278</v>
      </c>
      <c r="H200" s="1" t="s">
        <v>3966</v>
      </c>
      <c r="I200" s="1" t="s">
        <v>4204</v>
      </c>
      <c r="J200" s="1" t="s">
        <v>51</v>
      </c>
      <c r="K200" s="1" t="s">
        <v>51</v>
      </c>
    </row>
    <row r="201" spans="1:11" ht="20.100000000000001" customHeight="1" x14ac:dyDescent="0.4">
      <c r="A201" s="17" t="s">
        <v>4205</v>
      </c>
      <c r="B201" s="18">
        <v>0</v>
      </c>
      <c r="C201" s="18">
        <v>0</v>
      </c>
      <c r="D201" s="18">
        <v>0</v>
      </c>
      <c r="E201" s="18">
        <v>0</v>
      </c>
      <c r="F201" s="17" t="s">
        <v>51</v>
      </c>
      <c r="G201" s="1" t="s">
        <v>1278</v>
      </c>
      <c r="H201" s="1" t="s">
        <v>3966</v>
      </c>
      <c r="I201" s="1" t="s">
        <v>4206</v>
      </c>
      <c r="J201" s="1" t="s">
        <v>51</v>
      </c>
      <c r="K201" s="1" t="s">
        <v>51</v>
      </c>
    </row>
    <row r="202" spans="1:11" ht="20.100000000000001" customHeight="1" x14ac:dyDescent="0.4">
      <c r="A202" s="17" t="s">
        <v>4207</v>
      </c>
      <c r="B202" s="18">
        <v>0</v>
      </c>
      <c r="C202" s="18">
        <v>0</v>
      </c>
      <c r="D202" s="18">
        <v>0</v>
      </c>
      <c r="E202" s="18">
        <v>0</v>
      </c>
      <c r="F202" s="17" t="s">
        <v>51</v>
      </c>
      <c r="G202" s="1" t="s">
        <v>1278</v>
      </c>
      <c r="H202" s="1" t="s">
        <v>3966</v>
      </c>
      <c r="I202" s="1" t="s">
        <v>4208</v>
      </c>
      <c r="J202" s="1" t="s">
        <v>51</v>
      </c>
      <c r="K202" s="1" t="s">
        <v>51</v>
      </c>
    </row>
    <row r="203" spans="1:11" ht="20.100000000000001" customHeight="1" x14ac:dyDescent="0.4">
      <c r="A203" s="17" t="s">
        <v>4209</v>
      </c>
      <c r="B203" s="18">
        <v>0</v>
      </c>
      <c r="C203" s="18">
        <v>0</v>
      </c>
      <c r="D203" s="18">
        <v>0</v>
      </c>
      <c r="E203" s="18">
        <v>0</v>
      </c>
      <c r="F203" s="17" t="s">
        <v>51</v>
      </c>
      <c r="G203" s="1" t="s">
        <v>1278</v>
      </c>
      <c r="H203" s="1" t="s">
        <v>3966</v>
      </c>
      <c r="I203" s="1" t="s">
        <v>4210</v>
      </c>
      <c r="J203" s="1" t="s">
        <v>51</v>
      </c>
      <c r="K203" s="1" t="s">
        <v>51</v>
      </c>
    </row>
    <row r="204" spans="1:11" ht="20.100000000000001" customHeight="1" x14ac:dyDescent="0.4">
      <c r="A204" s="17" t="s">
        <v>4211</v>
      </c>
      <c r="B204" s="18">
        <v>0</v>
      </c>
      <c r="C204" s="18">
        <v>0</v>
      </c>
      <c r="D204" s="18">
        <v>0</v>
      </c>
      <c r="E204" s="18">
        <v>0</v>
      </c>
      <c r="F204" s="17" t="s">
        <v>51</v>
      </c>
      <c r="G204" s="1" t="s">
        <v>1278</v>
      </c>
      <c r="H204" s="1" t="s">
        <v>3966</v>
      </c>
      <c r="I204" s="1" t="s">
        <v>4212</v>
      </c>
      <c r="J204" s="1" t="s">
        <v>51</v>
      </c>
      <c r="K204" s="1" t="s">
        <v>51</v>
      </c>
    </row>
    <row r="205" spans="1:11" ht="20.100000000000001" customHeight="1" x14ac:dyDescent="0.4">
      <c r="A205" s="17" t="s">
        <v>4213</v>
      </c>
      <c r="B205" s="18">
        <v>0</v>
      </c>
      <c r="C205" s="18">
        <v>0</v>
      </c>
      <c r="D205" s="18">
        <v>0</v>
      </c>
      <c r="E205" s="18">
        <v>0</v>
      </c>
      <c r="F205" s="17" t="s">
        <v>51</v>
      </c>
      <c r="G205" s="1" t="s">
        <v>1278</v>
      </c>
      <c r="H205" s="1" t="s">
        <v>3966</v>
      </c>
      <c r="I205" s="1" t="s">
        <v>4214</v>
      </c>
      <c r="J205" s="1" t="s">
        <v>51</v>
      </c>
      <c r="K205" s="1" t="s">
        <v>51</v>
      </c>
    </row>
    <row r="206" spans="1:11" ht="20.100000000000001" customHeight="1" x14ac:dyDescent="0.4">
      <c r="A206" s="17" t="s">
        <v>4215</v>
      </c>
      <c r="B206" s="18">
        <v>0</v>
      </c>
      <c r="C206" s="18">
        <v>0</v>
      </c>
      <c r="D206" s="18">
        <v>0</v>
      </c>
      <c r="E206" s="18">
        <v>0</v>
      </c>
      <c r="F206" s="17" t="s">
        <v>51</v>
      </c>
      <c r="G206" s="1" t="s">
        <v>1278</v>
      </c>
      <c r="H206" s="1" t="s">
        <v>3966</v>
      </c>
      <c r="I206" s="1" t="s">
        <v>4216</v>
      </c>
      <c r="J206" s="1" t="s">
        <v>51</v>
      </c>
      <c r="K206" s="1" t="s">
        <v>51</v>
      </c>
    </row>
    <row r="207" spans="1:11" ht="20.100000000000001" customHeight="1" x14ac:dyDescent="0.4">
      <c r="A207" s="17" t="s">
        <v>4217</v>
      </c>
      <c r="B207" s="18">
        <v>0</v>
      </c>
      <c r="C207" s="18">
        <v>0</v>
      </c>
      <c r="D207" s="18">
        <v>0</v>
      </c>
      <c r="E207" s="18">
        <v>0</v>
      </c>
      <c r="F207" s="17" t="s">
        <v>51</v>
      </c>
      <c r="G207" s="1" t="s">
        <v>1278</v>
      </c>
      <c r="H207" s="1" t="s">
        <v>3966</v>
      </c>
      <c r="I207" s="1" t="s">
        <v>4218</v>
      </c>
      <c r="J207" s="1" t="s">
        <v>51</v>
      </c>
      <c r="K207" s="1" t="s">
        <v>51</v>
      </c>
    </row>
    <row r="208" spans="1:11" ht="20.100000000000001" customHeight="1" x14ac:dyDescent="0.4">
      <c r="A208" s="17" t="s">
        <v>4219</v>
      </c>
      <c r="B208" s="18">
        <v>0</v>
      </c>
      <c r="C208" s="18">
        <v>0</v>
      </c>
      <c r="D208" s="18">
        <v>0</v>
      </c>
      <c r="E208" s="18">
        <v>0</v>
      </c>
      <c r="F208" s="17" t="s">
        <v>51</v>
      </c>
      <c r="G208" s="1" t="s">
        <v>1278</v>
      </c>
      <c r="H208" s="1" t="s">
        <v>3966</v>
      </c>
      <c r="I208" s="1" t="s">
        <v>4220</v>
      </c>
      <c r="J208" s="1" t="s">
        <v>51</v>
      </c>
      <c r="K208" s="1" t="s">
        <v>51</v>
      </c>
    </row>
    <row r="209" spans="1:11" ht="20.100000000000001" customHeight="1" x14ac:dyDescent="0.4">
      <c r="A209" s="17" t="s">
        <v>3974</v>
      </c>
      <c r="B209" s="18">
        <v>0</v>
      </c>
      <c r="C209" s="18">
        <v>0</v>
      </c>
      <c r="D209" s="18">
        <v>0</v>
      </c>
      <c r="E209" s="18">
        <v>0</v>
      </c>
      <c r="F209" s="17" t="s">
        <v>51</v>
      </c>
      <c r="G209" s="1" t="s">
        <v>1278</v>
      </c>
      <c r="H209" s="1" t="s">
        <v>3966</v>
      </c>
      <c r="I209" s="1" t="s">
        <v>3974</v>
      </c>
      <c r="J209" s="1" t="s">
        <v>51</v>
      </c>
      <c r="K209" s="1" t="s">
        <v>51</v>
      </c>
    </row>
    <row r="210" spans="1:11" ht="20.100000000000001" customHeight="1" x14ac:dyDescent="0.4">
      <c r="A210" s="17" t="s">
        <v>4221</v>
      </c>
      <c r="B210" s="18">
        <v>0</v>
      </c>
      <c r="C210" s="18">
        <v>0</v>
      </c>
      <c r="D210" s="18">
        <v>0</v>
      </c>
      <c r="E210" s="18">
        <v>0</v>
      </c>
      <c r="F210" s="17" t="s">
        <v>51</v>
      </c>
      <c r="G210" s="1" t="s">
        <v>1278</v>
      </c>
      <c r="H210" s="1" t="s">
        <v>3966</v>
      </c>
      <c r="I210" s="1" t="s">
        <v>4222</v>
      </c>
      <c r="J210" s="1" t="s">
        <v>51</v>
      </c>
      <c r="K210" s="1" t="s">
        <v>51</v>
      </c>
    </row>
    <row r="211" spans="1:11" ht="20.100000000000001" customHeight="1" x14ac:dyDescent="0.4">
      <c r="A211" s="17" t="s">
        <v>4223</v>
      </c>
      <c r="B211" s="18">
        <v>0</v>
      </c>
      <c r="C211" s="18">
        <v>0</v>
      </c>
      <c r="D211" s="18">
        <v>0</v>
      </c>
      <c r="E211" s="18">
        <v>0</v>
      </c>
      <c r="F211" s="17" t="s">
        <v>51</v>
      </c>
      <c r="G211" s="1" t="s">
        <v>1278</v>
      </c>
      <c r="H211" s="1" t="s">
        <v>3966</v>
      </c>
      <c r="I211" s="1" t="s">
        <v>4224</v>
      </c>
      <c r="J211" s="1" t="s">
        <v>51</v>
      </c>
      <c r="K211" s="1" t="s">
        <v>51</v>
      </c>
    </row>
    <row r="212" spans="1:11" ht="20.100000000000001" customHeight="1" x14ac:dyDescent="0.4">
      <c r="A212" s="17" t="s">
        <v>4225</v>
      </c>
      <c r="B212" s="18">
        <v>0</v>
      </c>
      <c r="C212" s="18">
        <v>0</v>
      </c>
      <c r="D212" s="18">
        <v>0</v>
      </c>
      <c r="E212" s="18">
        <v>0</v>
      </c>
      <c r="F212" s="17" t="s">
        <v>51</v>
      </c>
      <c r="G212" s="1" t="s">
        <v>1278</v>
      </c>
      <c r="H212" s="1" t="s">
        <v>3966</v>
      </c>
      <c r="I212" s="1" t="s">
        <v>4226</v>
      </c>
      <c r="J212" s="1" t="s">
        <v>51</v>
      </c>
      <c r="K212" s="1" t="s">
        <v>51</v>
      </c>
    </row>
    <row r="213" spans="1:11" ht="20.100000000000001" customHeight="1" x14ac:dyDescent="0.4">
      <c r="A213" s="17" t="s">
        <v>4227</v>
      </c>
      <c r="B213" s="18">
        <v>0</v>
      </c>
      <c r="C213" s="18">
        <v>0</v>
      </c>
      <c r="D213" s="18">
        <v>0</v>
      </c>
      <c r="E213" s="18">
        <v>0</v>
      </c>
      <c r="F213" s="17" t="s">
        <v>51</v>
      </c>
      <c r="G213" s="1" t="s">
        <v>1278</v>
      </c>
      <c r="H213" s="1" t="s">
        <v>3966</v>
      </c>
      <c r="I213" s="1" t="s">
        <v>4228</v>
      </c>
      <c r="J213" s="1" t="s">
        <v>51</v>
      </c>
      <c r="K213" s="1" t="s">
        <v>51</v>
      </c>
    </row>
    <row r="214" spans="1:11" ht="20.100000000000001" customHeight="1" x14ac:dyDescent="0.4">
      <c r="A214" s="17" t="s">
        <v>4229</v>
      </c>
      <c r="B214" s="18">
        <v>0</v>
      </c>
      <c r="C214" s="18">
        <v>0</v>
      </c>
      <c r="D214" s="18">
        <v>0</v>
      </c>
      <c r="E214" s="18">
        <v>0</v>
      </c>
      <c r="F214" s="17" t="s">
        <v>51</v>
      </c>
      <c r="G214" s="1" t="s">
        <v>1278</v>
      </c>
      <c r="H214" s="1" t="s">
        <v>3966</v>
      </c>
      <c r="I214" s="1" t="s">
        <v>4230</v>
      </c>
      <c r="J214" s="1" t="s">
        <v>51</v>
      </c>
      <c r="K214" s="1" t="s">
        <v>51</v>
      </c>
    </row>
    <row r="215" spans="1:11" ht="20.100000000000001" customHeight="1" x14ac:dyDescent="0.4">
      <c r="A215" s="17" t="s">
        <v>4231</v>
      </c>
      <c r="B215" s="18">
        <v>0</v>
      </c>
      <c r="C215" s="18">
        <v>0</v>
      </c>
      <c r="D215" s="18">
        <v>0</v>
      </c>
      <c r="E215" s="18">
        <v>0</v>
      </c>
      <c r="F215" s="17" t="s">
        <v>51</v>
      </c>
      <c r="G215" s="1" t="s">
        <v>1278</v>
      </c>
      <c r="H215" s="1" t="s">
        <v>3966</v>
      </c>
      <c r="I215" s="1" t="s">
        <v>4232</v>
      </c>
      <c r="J215" s="1" t="s">
        <v>51</v>
      </c>
      <c r="K215" s="1" t="s">
        <v>51</v>
      </c>
    </row>
    <row r="216" spans="1:11" ht="20.100000000000001" customHeight="1" x14ac:dyDescent="0.4">
      <c r="A216" s="17" t="s">
        <v>3974</v>
      </c>
      <c r="B216" s="18">
        <v>0</v>
      </c>
      <c r="C216" s="18">
        <v>0</v>
      </c>
      <c r="D216" s="18">
        <v>0</v>
      </c>
      <c r="E216" s="18">
        <v>0</v>
      </c>
      <c r="F216" s="17" t="s">
        <v>51</v>
      </c>
      <c r="G216" s="1" t="s">
        <v>1278</v>
      </c>
      <c r="H216" s="1" t="s">
        <v>3966</v>
      </c>
      <c r="I216" s="1" t="s">
        <v>3974</v>
      </c>
      <c r="J216" s="1" t="s">
        <v>51</v>
      </c>
      <c r="K216" s="1" t="s">
        <v>51</v>
      </c>
    </row>
    <row r="217" spans="1:11" ht="20.100000000000001" customHeight="1" x14ac:dyDescent="0.4">
      <c r="A217" s="17" t="s">
        <v>4233</v>
      </c>
      <c r="B217" s="18">
        <v>0</v>
      </c>
      <c r="C217" s="18">
        <v>0</v>
      </c>
      <c r="D217" s="18">
        <v>0</v>
      </c>
      <c r="E217" s="18">
        <v>0</v>
      </c>
      <c r="F217" s="17" t="s">
        <v>51</v>
      </c>
      <c r="G217" s="1" t="s">
        <v>1278</v>
      </c>
      <c r="H217" s="1" t="s">
        <v>3966</v>
      </c>
      <c r="I217" s="1" t="s">
        <v>4234</v>
      </c>
      <c r="J217" s="1" t="s">
        <v>51</v>
      </c>
      <c r="K217" s="1" t="s">
        <v>51</v>
      </c>
    </row>
    <row r="218" spans="1:11" ht="20.100000000000001" customHeight="1" x14ac:dyDescent="0.4">
      <c r="A218" s="17" t="s">
        <v>4235</v>
      </c>
      <c r="B218" s="18">
        <v>0</v>
      </c>
      <c r="C218" s="18">
        <v>0</v>
      </c>
      <c r="D218" s="18">
        <v>0</v>
      </c>
      <c r="E218" s="18">
        <v>0</v>
      </c>
      <c r="F218" s="17" t="s">
        <v>51</v>
      </c>
      <c r="G218" s="1" t="s">
        <v>1278</v>
      </c>
      <c r="H218" s="1" t="s">
        <v>3966</v>
      </c>
      <c r="I218" s="1" t="s">
        <v>4236</v>
      </c>
      <c r="J218" s="1" t="s">
        <v>51</v>
      </c>
      <c r="K218" s="1" t="s">
        <v>51</v>
      </c>
    </row>
    <row r="219" spans="1:11" ht="20.100000000000001" customHeight="1" x14ac:dyDescent="0.4">
      <c r="A219" s="17" t="s">
        <v>4237</v>
      </c>
      <c r="B219" s="18">
        <v>0</v>
      </c>
      <c r="C219" s="18">
        <v>0</v>
      </c>
      <c r="D219" s="18">
        <v>0</v>
      </c>
      <c r="E219" s="18">
        <v>0</v>
      </c>
      <c r="F219" s="17" t="s">
        <v>51</v>
      </c>
      <c r="G219" s="1" t="s">
        <v>1278</v>
      </c>
      <c r="H219" s="1" t="s">
        <v>3966</v>
      </c>
      <c r="I219" s="1" t="s">
        <v>4238</v>
      </c>
      <c r="J219" s="1" t="s">
        <v>51</v>
      </c>
      <c r="K219" s="1" t="s">
        <v>51</v>
      </c>
    </row>
    <row r="220" spans="1:11" ht="20.100000000000001" customHeight="1" x14ac:dyDescent="0.4">
      <c r="A220" s="17" t="s">
        <v>4239</v>
      </c>
      <c r="B220" s="18">
        <v>0</v>
      </c>
      <c r="C220" s="18">
        <v>0</v>
      </c>
      <c r="D220" s="18">
        <v>128.6</v>
      </c>
      <c r="E220" s="18">
        <v>128.6</v>
      </c>
      <c r="F220" s="17" t="s">
        <v>51</v>
      </c>
      <c r="G220" s="1" t="s">
        <v>1278</v>
      </c>
      <c r="H220" s="1" t="s">
        <v>3966</v>
      </c>
      <c r="I220" s="1" t="s">
        <v>4240</v>
      </c>
      <c r="J220" s="1" t="s">
        <v>51</v>
      </c>
      <c r="K220" s="1" t="s">
        <v>51</v>
      </c>
    </row>
    <row r="221" spans="1:11" ht="20.100000000000001" customHeight="1" x14ac:dyDescent="0.4">
      <c r="A221" s="17" t="s">
        <v>4241</v>
      </c>
      <c r="B221" s="18">
        <v>0</v>
      </c>
      <c r="C221" s="18">
        <v>0</v>
      </c>
      <c r="D221" s="18">
        <v>266.10000000000002</v>
      </c>
      <c r="E221" s="18">
        <v>266.10000000000002</v>
      </c>
      <c r="F221" s="17" t="s">
        <v>51</v>
      </c>
      <c r="G221" s="1" t="s">
        <v>1278</v>
      </c>
      <c r="H221" s="1" t="s">
        <v>3966</v>
      </c>
      <c r="I221" s="1" t="s">
        <v>4242</v>
      </c>
      <c r="J221" s="1" t="s">
        <v>51</v>
      </c>
      <c r="K221" s="1" t="s">
        <v>51</v>
      </c>
    </row>
    <row r="222" spans="1:11" ht="20.100000000000001" customHeight="1" x14ac:dyDescent="0.4">
      <c r="A222" s="17" t="s">
        <v>4243</v>
      </c>
      <c r="B222" s="18">
        <v>0</v>
      </c>
      <c r="C222" s="18">
        <v>0</v>
      </c>
      <c r="D222" s="18">
        <v>64.7</v>
      </c>
      <c r="E222" s="18">
        <v>64.7</v>
      </c>
      <c r="F222" s="17" t="s">
        <v>51</v>
      </c>
      <c r="G222" s="1" t="s">
        <v>1278</v>
      </c>
      <c r="H222" s="1" t="s">
        <v>3966</v>
      </c>
      <c r="I222" s="1" t="s">
        <v>4244</v>
      </c>
      <c r="J222" s="1" t="s">
        <v>51</v>
      </c>
      <c r="K222" s="1" t="s">
        <v>51</v>
      </c>
    </row>
    <row r="223" spans="1:11" ht="20.100000000000001" customHeight="1" x14ac:dyDescent="0.4">
      <c r="A223" s="17" t="s">
        <v>4100</v>
      </c>
      <c r="B223" s="18">
        <v>0</v>
      </c>
      <c r="C223" s="18">
        <v>0</v>
      </c>
      <c r="D223" s="18">
        <v>459.4</v>
      </c>
      <c r="E223" s="18">
        <v>459.4</v>
      </c>
      <c r="F223" s="17" t="s">
        <v>51</v>
      </c>
      <c r="G223" s="1" t="s">
        <v>1278</v>
      </c>
      <c r="H223" s="1" t="s">
        <v>3966</v>
      </c>
      <c r="I223" s="1" t="s">
        <v>4101</v>
      </c>
      <c r="J223" s="1" t="s">
        <v>51</v>
      </c>
      <c r="K223" s="1" t="s">
        <v>51</v>
      </c>
    </row>
    <row r="224" spans="1:11" ht="20.100000000000001" customHeight="1" x14ac:dyDescent="0.4">
      <c r="A224" s="17" t="s">
        <v>3974</v>
      </c>
      <c r="B224" s="18">
        <v>0</v>
      </c>
      <c r="C224" s="18">
        <v>0</v>
      </c>
      <c r="D224" s="18">
        <v>0</v>
      </c>
      <c r="E224" s="18">
        <v>0</v>
      </c>
      <c r="F224" s="17" t="s">
        <v>51</v>
      </c>
      <c r="G224" s="1" t="s">
        <v>1278</v>
      </c>
      <c r="H224" s="1" t="s">
        <v>3966</v>
      </c>
      <c r="I224" s="1" t="s">
        <v>51</v>
      </c>
      <c r="J224" s="1" t="s">
        <v>51</v>
      </c>
      <c r="K224" s="1" t="s">
        <v>51</v>
      </c>
    </row>
    <row r="225" spans="1:11" ht="20.100000000000001" customHeight="1" x14ac:dyDescent="0.4">
      <c r="A225" s="17" t="s">
        <v>4245</v>
      </c>
      <c r="B225" s="18">
        <v>0</v>
      </c>
      <c r="C225" s="18">
        <v>0</v>
      </c>
      <c r="D225" s="18">
        <v>0</v>
      </c>
      <c r="E225" s="18">
        <v>0</v>
      </c>
      <c r="F225" s="17" t="s">
        <v>51</v>
      </c>
      <c r="G225" s="1" t="s">
        <v>1278</v>
      </c>
      <c r="H225" s="1" t="s">
        <v>3966</v>
      </c>
      <c r="I225" s="1" t="s">
        <v>4246</v>
      </c>
      <c r="J225" s="1" t="s">
        <v>51</v>
      </c>
      <c r="K225" s="1" t="s">
        <v>51</v>
      </c>
    </row>
    <row r="226" spans="1:11" ht="20.100000000000001" customHeight="1" x14ac:dyDescent="0.4">
      <c r="A226" s="17" t="s">
        <v>4169</v>
      </c>
      <c r="B226" s="18">
        <v>0</v>
      </c>
      <c r="C226" s="18">
        <v>0</v>
      </c>
      <c r="D226" s="18">
        <v>0</v>
      </c>
      <c r="E226" s="18">
        <v>0</v>
      </c>
      <c r="F226" s="17" t="s">
        <v>51</v>
      </c>
      <c r="G226" s="1" t="s">
        <v>1278</v>
      </c>
      <c r="H226" s="1" t="s">
        <v>3966</v>
      </c>
      <c r="I226" s="1" t="s">
        <v>4170</v>
      </c>
      <c r="J226" s="1" t="s">
        <v>51</v>
      </c>
      <c r="K226" s="1" t="s">
        <v>51</v>
      </c>
    </row>
    <row r="227" spans="1:11" ht="20.100000000000001" customHeight="1" x14ac:dyDescent="0.4">
      <c r="A227" s="17" t="s">
        <v>4171</v>
      </c>
      <c r="B227" s="18">
        <v>0</v>
      </c>
      <c r="C227" s="18">
        <v>0</v>
      </c>
      <c r="D227" s="18">
        <v>0</v>
      </c>
      <c r="E227" s="18">
        <v>0</v>
      </c>
      <c r="F227" s="17" t="s">
        <v>51</v>
      </c>
      <c r="G227" s="1" t="s">
        <v>1278</v>
      </c>
      <c r="H227" s="1" t="s">
        <v>3966</v>
      </c>
      <c r="I227" s="1" t="s">
        <v>4172</v>
      </c>
      <c r="J227" s="1" t="s">
        <v>51</v>
      </c>
      <c r="K227" s="1" t="s">
        <v>51</v>
      </c>
    </row>
    <row r="228" spans="1:11" ht="20.100000000000001" customHeight="1" x14ac:dyDescent="0.4">
      <c r="A228" s="17" t="s">
        <v>4173</v>
      </c>
      <c r="B228" s="18">
        <v>0</v>
      </c>
      <c r="C228" s="18">
        <v>0</v>
      </c>
      <c r="D228" s="18">
        <v>0</v>
      </c>
      <c r="E228" s="18">
        <v>0</v>
      </c>
      <c r="F228" s="17" t="s">
        <v>51</v>
      </c>
      <c r="G228" s="1" t="s">
        <v>1278</v>
      </c>
      <c r="H228" s="1" t="s">
        <v>3966</v>
      </c>
      <c r="I228" s="1" t="s">
        <v>4174</v>
      </c>
      <c r="J228" s="1" t="s">
        <v>51</v>
      </c>
      <c r="K228" s="1" t="s">
        <v>51</v>
      </c>
    </row>
    <row r="229" spans="1:11" ht="20.100000000000001" customHeight="1" x14ac:dyDescent="0.4">
      <c r="A229" s="17" t="s">
        <v>4175</v>
      </c>
      <c r="B229" s="18">
        <v>0</v>
      </c>
      <c r="C229" s="18">
        <v>0</v>
      </c>
      <c r="D229" s="18">
        <v>0</v>
      </c>
      <c r="E229" s="18">
        <v>0</v>
      </c>
      <c r="F229" s="17" t="s">
        <v>51</v>
      </c>
      <c r="G229" s="1" t="s">
        <v>1278</v>
      </c>
      <c r="H229" s="1" t="s">
        <v>3966</v>
      </c>
      <c r="I229" s="1" t="s">
        <v>4176</v>
      </c>
      <c r="J229" s="1" t="s">
        <v>51</v>
      </c>
      <c r="K229" s="1" t="s">
        <v>51</v>
      </c>
    </row>
    <row r="230" spans="1:11" ht="20.100000000000001" customHeight="1" x14ac:dyDescent="0.4">
      <c r="A230" s="17" t="s">
        <v>4177</v>
      </c>
      <c r="B230" s="18">
        <v>0</v>
      </c>
      <c r="C230" s="18">
        <v>0</v>
      </c>
      <c r="D230" s="18">
        <v>0</v>
      </c>
      <c r="E230" s="18">
        <v>0</v>
      </c>
      <c r="F230" s="17" t="s">
        <v>51</v>
      </c>
      <c r="G230" s="1" t="s">
        <v>1278</v>
      </c>
      <c r="H230" s="1" t="s">
        <v>3966</v>
      </c>
      <c r="I230" s="1" t="s">
        <v>4178</v>
      </c>
      <c r="J230" s="1" t="s">
        <v>51</v>
      </c>
      <c r="K230" s="1" t="s">
        <v>51</v>
      </c>
    </row>
    <row r="231" spans="1:11" ht="20.100000000000001" customHeight="1" x14ac:dyDescent="0.4">
      <c r="A231" s="17" t="s">
        <v>4179</v>
      </c>
      <c r="B231" s="18">
        <v>0</v>
      </c>
      <c r="C231" s="18">
        <v>0</v>
      </c>
      <c r="D231" s="18">
        <v>0</v>
      </c>
      <c r="E231" s="18">
        <v>0</v>
      </c>
      <c r="F231" s="17" t="s">
        <v>51</v>
      </c>
      <c r="G231" s="1" t="s">
        <v>1278</v>
      </c>
      <c r="H231" s="1" t="s">
        <v>3966</v>
      </c>
      <c r="I231" s="1" t="s">
        <v>4180</v>
      </c>
      <c r="J231" s="1" t="s">
        <v>51</v>
      </c>
      <c r="K231" s="1" t="s">
        <v>51</v>
      </c>
    </row>
    <row r="232" spans="1:11" ht="20.100000000000001" customHeight="1" x14ac:dyDescent="0.4">
      <c r="A232" s="17" t="s">
        <v>4181</v>
      </c>
      <c r="B232" s="18">
        <v>0</v>
      </c>
      <c r="C232" s="18">
        <v>0</v>
      </c>
      <c r="D232" s="18">
        <v>0</v>
      </c>
      <c r="E232" s="18">
        <v>0</v>
      </c>
      <c r="F232" s="17" t="s">
        <v>51</v>
      </c>
      <c r="G232" s="1" t="s">
        <v>1278</v>
      </c>
      <c r="H232" s="1" t="s">
        <v>3966</v>
      </c>
      <c r="I232" s="1" t="s">
        <v>4182</v>
      </c>
      <c r="J232" s="1" t="s">
        <v>51</v>
      </c>
      <c r="K232" s="1" t="s">
        <v>51</v>
      </c>
    </row>
    <row r="233" spans="1:11" ht="20.100000000000001" customHeight="1" x14ac:dyDescent="0.4">
      <c r="A233" s="17" t="s">
        <v>4183</v>
      </c>
      <c r="B233" s="18">
        <v>0</v>
      </c>
      <c r="C233" s="18">
        <v>0</v>
      </c>
      <c r="D233" s="18">
        <v>0</v>
      </c>
      <c r="E233" s="18">
        <v>0</v>
      </c>
      <c r="F233" s="17" t="s">
        <v>51</v>
      </c>
      <c r="G233" s="1" t="s">
        <v>1278</v>
      </c>
      <c r="H233" s="1" t="s">
        <v>3966</v>
      </c>
      <c r="I233" s="1" t="s">
        <v>4184</v>
      </c>
      <c r="J233" s="1" t="s">
        <v>51</v>
      </c>
      <c r="K233" s="1" t="s">
        <v>51</v>
      </c>
    </row>
    <row r="234" spans="1:11" ht="20.100000000000001" customHeight="1" x14ac:dyDescent="0.4">
      <c r="A234" s="17" t="s">
        <v>4185</v>
      </c>
      <c r="B234" s="18">
        <v>0</v>
      </c>
      <c r="C234" s="18">
        <v>0</v>
      </c>
      <c r="D234" s="18">
        <v>0</v>
      </c>
      <c r="E234" s="18">
        <v>0</v>
      </c>
      <c r="F234" s="17" t="s">
        <v>51</v>
      </c>
      <c r="G234" s="1" t="s">
        <v>1278</v>
      </c>
      <c r="H234" s="1" t="s">
        <v>3966</v>
      </c>
      <c r="I234" s="1" t="s">
        <v>4186</v>
      </c>
      <c r="J234" s="1" t="s">
        <v>51</v>
      </c>
      <c r="K234" s="1" t="s">
        <v>51</v>
      </c>
    </row>
    <row r="235" spans="1:11" ht="20.100000000000001" customHeight="1" x14ac:dyDescent="0.4">
      <c r="A235" s="17" t="s">
        <v>4187</v>
      </c>
      <c r="B235" s="18">
        <v>0</v>
      </c>
      <c r="C235" s="18">
        <v>0</v>
      </c>
      <c r="D235" s="18">
        <v>0</v>
      </c>
      <c r="E235" s="18">
        <v>0</v>
      </c>
      <c r="F235" s="17" t="s">
        <v>51</v>
      </c>
      <c r="G235" s="1" t="s">
        <v>1278</v>
      </c>
      <c r="H235" s="1" t="s">
        <v>3966</v>
      </c>
      <c r="I235" s="1" t="s">
        <v>4188</v>
      </c>
      <c r="J235" s="1" t="s">
        <v>51</v>
      </c>
      <c r="K235" s="1" t="s">
        <v>51</v>
      </c>
    </row>
    <row r="236" spans="1:11" ht="20.100000000000001" customHeight="1" x14ac:dyDescent="0.4">
      <c r="A236" s="17" t="s">
        <v>4189</v>
      </c>
      <c r="B236" s="18">
        <v>0</v>
      </c>
      <c r="C236" s="18">
        <v>0</v>
      </c>
      <c r="D236" s="18">
        <v>0</v>
      </c>
      <c r="E236" s="18">
        <v>0</v>
      </c>
      <c r="F236" s="17" t="s">
        <v>51</v>
      </c>
      <c r="G236" s="1" t="s">
        <v>1278</v>
      </c>
      <c r="H236" s="1" t="s">
        <v>3966</v>
      </c>
      <c r="I236" s="1" t="s">
        <v>4190</v>
      </c>
      <c r="J236" s="1" t="s">
        <v>51</v>
      </c>
      <c r="K236" s="1" t="s">
        <v>51</v>
      </c>
    </row>
    <row r="237" spans="1:11" ht="20.100000000000001" customHeight="1" x14ac:dyDescent="0.4">
      <c r="A237" s="17" t="s">
        <v>3974</v>
      </c>
      <c r="B237" s="18">
        <v>0</v>
      </c>
      <c r="C237" s="18">
        <v>0</v>
      </c>
      <c r="D237" s="18">
        <v>0</v>
      </c>
      <c r="E237" s="18">
        <v>0</v>
      </c>
      <c r="F237" s="17" t="s">
        <v>51</v>
      </c>
      <c r="G237" s="1" t="s">
        <v>1278</v>
      </c>
      <c r="H237" s="1" t="s">
        <v>3966</v>
      </c>
      <c r="I237" s="1" t="s">
        <v>51</v>
      </c>
      <c r="J237" s="1" t="s">
        <v>51</v>
      </c>
      <c r="K237" s="1" t="s">
        <v>51</v>
      </c>
    </row>
    <row r="238" spans="1:11" ht="20.100000000000001" customHeight="1" x14ac:dyDescent="0.4">
      <c r="A238" s="17" t="s">
        <v>4247</v>
      </c>
      <c r="B238" s="18">
        <v>0</v>
      </c>
      <c r="C238" s="18">
        <v>0</v>
      </c>
      <c r="D238" s="18">
        <v>0</v>
      </c>
      <c r="E238" s="18">
        <v>0</v>
      </c>
      <c r="F238" s="17" t="s">
        <v>51</v>
      </c>
      <c r="G238" s="1" t="s">
        <v>1278</v>
      </c>
      <c r="H238" s="1" t="s">
        <v>3966</v>
      </c>
      <c r="I238" s="1" t="s">
        <v>4248</v>
      </c>
      <c r="J238" s="1" t="s">
        <v>51</v>
      </c>
      <c r="K238" s="1" t="s">
        <v>51</v>
      </c>
    </row>
    <row r="239" spans="1:11" ht="20.100000000000001" customHeight="1" x14ac:dyDescent="0.4">
      <c r="A239" s="17" t="s">
        <v>4249</v>
      </c>
      <c r="B239" s="18">
        <v>0</v>
      </c>
      <c r="C239" s="18">
        <v>0</v>
      </c>
      <c r="D239" s="18">
        <v>1039.5</v>
      </c>
      <c r="E239" s="18">
        <v>1039.5</v>
      </c>
      <c r="F239" s="17" t="s">
        <v>51</v>
      </c>
      <c r="G239" s="1" t="s">
        <v>1278</v>
      </c>
      <c r="H239" s="1" t="s">
        <v>3966</v>
      </c>
      <c r="I239" s="1" t="s">
        <v>4250</v>
      </c>
      <c r="J239" s="1" t="s">
        <v>51</v>
      </c>
      <c r="K239" s="1" t="s">
        <v>51</v>
      </c>
    </row>
    <row r="240" spans="1:11" ht="20.100000000000001" customHeight="1" x14ac:dyDescent="0.4">
      <c r="A240" s="17" t="s">
        <v>4100</v>
      </c>
      <c r="B240" s="18">
        <v>0</v>
      </c>
      <c r="C240" s="18">
        <v>0</v>
      </c>
      <c r="D240" s="18">
        <v>1039.5</v>
      </c>
      <c r="E240" s="18">
        <v>1039.5</v>
      </c>
      <c r="F240" s="17" t="s">
        <v>51</v>
      </c>
      <c r="G240" s="1" t="s">
        <v>1278</v>
      </c>
      <c r="H240" s="1" t="s">
        <v>3966</v>
      </c>
      <c r="I240" s="1" t="s">
        <v>4101</v>
      </c>
      <c r="J240" s="1" t="s">
        <v>51</v>
      </c>
      <c r="K240" s="1" t="s">
        <v>51</v>
      </c>
    </row>
    <row r="241" spans="1:12" ht="20.100000000000001" customHeight="1" x14ac:dyDescent="0.4">
      <c r="A241" s="17" t="s">
        <v>4045</v>
      </c>
      <c r="B241" s="19">
        <v>0</v>
      </c>
      <c r="C241" s="19">
        <v>0</v>
      </c>
      <c r="D241" s="19">
        <v>1498</v>
      </c>
      <c r="E241" s="19">
        <v>1498</v>
      </c>
      <c r="F241" s="20"/>
    </row>
    <row r="242" spans="1:12" ht="20.100000000000001" customHeight="1" x14ac:dyDescent="0.4">
      <c r="A242" s="20"/>
      <c r="B242" s="20"/>
      <c r="C242" s="20"/>
      <c r="D242" s="20"/>
      <c r="E242" s="20"/>
      <c r="F242" s="20"/>
    </row>
    <row r="243" spans="1:12" ht="20.100000000000001" customHeight="1" x14ac:dyDescent="0.4">
      <c r="A243" s="20" t="s">
        <v>4251</v>
      </c>
      <c r="B243" s="20"/>
      <c r="C243" s="20"/>
      <c r="D243" s="20"/>
      <c r="E243" s="20"/>
      <c r="F243" s="17" t="s">
        <v>51</v>
      </c>
      <c r="G243" s="1" t="s">
        <v>1282</v>
      </c>
      <c r="I243" s="1" t="s">
        <v>1279</v>
      </c>
      <c r="J243" s="1" t="s">
        <v>1280</v>
      </c>
      <c r="K243" s="1" t="s">
        <v>173</v>
      </c>
    </row>
    <row r="244" spans="1:12" ht="20.100000000000001" customHeight="1" x14ac:dyDescent="0.4">
      <c r="A244" s="17" t="s">
        <v>51</v>
      </c>
      <c r="B244" s="18"/>
      <c r="C244" s="18"/>
      <c r="D244" s="18"/>
      <c r="E244" s="18"/>
      <c r="F244" s="17" t="s">
        <v>51</v>
      </c>
      <c r="G244" s="1" t="s">
        <v>1282</v>
      </c>
      <c r="H244" s="1" t="s">
        <v>3964</v>
      </c>
      <c r="I244" s="1" t="s">
        <v>51</v>
      </c>
      <c r="J244" s="1" t="s">
        <v>51</v>
      </c>
      <c r="K244" s="1" t="s">
        <v>51</v>
      </c>
      <c r="L244">
        <v>1</v>
      </c>
    </row>
    <row r="245" spans="1:12" ht="20.100000000000001" customHeight="1" x14ac:dyDescent="0.4">
      <c r="A245" s="17" t="s">
        <v>4252</v>
      </c>
      <c r="B245" s="18">
        <v>0</v>
      </c>
      <c r="C245" s="18">
        <v>0</v>
      </c>
      <c r="D245" s="18">
        <v>0</v>
      </c>
      <c r="E245" s="18">
        <v>0</v>
      </c>
      <c r="F245" s="17" t="s">
        <v>51</v>
      </c>
      <c r="G245" s="1" t="s">
        <v>1282</v>
      </c>
      <c r="H245" s="1" t="s">
        <v>3966</v>
      </c>
      <c r="I245" s="1" t="s">
        <v>4253</v>
      </c>
      <c r="J245" s="1" t="s">
        <v>51</v>
      </c>
      <c r="K245" s="1" t="s">
        <v>51</v>
      </c>
    </row>
    <row r="246" spans="1:12" ht="20.100000000000001" customHeight="1" x14ac:dyDescent="0.4">
      <c r="A246" s="17" t="s">
        <v>4254</v>
      </c>
      <c r="B246" s="18">
        <v>0</v>
      </c>
      <c r="C246" s="18">
        <v>0</v>
      </c>
      <c r="D246" s="18">
        <v>0</v>
      </c>
      <c r="E246" s="18">
        <v>0</v>
      </c>
      <c r="F246" s="17" t="s">
        <v>51</v>
      </c>
      <c r="G246" s="1" t="s">
        <v>1282</v>
      </c>
      <c r="H246" s="1" t="s">
        <v>3966</v>
      </c>
      <c r="I246" s="1" t="s">
        <v>4255</v>
      </c>
      <c r="J246" s="1" t="s">
        <v>51</v>
      </c>
      <c r="K246" s="1" t="s">
        <v>51</v>
      </c>
    </row>
    <row r="247" spans="1:12" ht="20.100000000000001" customHeight="1" x14ac:dyDescent="0.4">
      <c r="A247" s="17" t="s">
        <v>4256</v>
      </c>
      <c r="B247" s="18">
        <v>0</v>
      </c>
      <c r="C247" s="18">
        <v>0</v>
      </c>
      <c r="D247" s="18">
        <v>0</v>
      </c>
      <c r="E247" s="18">
        <v>0</v>
      </c>
      <c r="F247" s="17" t="s">
        <v>51</v>
      </c>
      <c r="G247" s="1" t="s">
        <v>1282</v>
      </c>
      <c r="H247" s="1" t="s">
        <v>3966</v>
      </c>
      <c r="I247" s="1" t="s">
        <v>4257</v>
      </c>
      <c r="J247" s="1" t="s">
        <v>51</v>
      </c>
      <c r="K247" s="1" t="s">
        <v>51</v>
      </c>
    </row>
    <row r="248" spans="1:12" ht="20.100000000000001" customHeight="1" x14ac:dyDescent="0.4">
      <c r="A248" s="17" t="s">
        <v>3974</v>
      </c>
      <c r="B248" s="18">
        <v>0</v>
      </c>
      <c r="C248" s="18">
        <v>0</v>
      </c>
      <c r="D248" s="18">
        <v>0</v>
      </c>
      <c r="E248" s="18">
        <v>0</v>
      </c>
      <c r="F248" s="17" t="s">
        <v>51</v>
      </c>
      <c r="G248" s="1" t="s">
        <v>1282</v>
      </c>
      <c r="H248" s="1" t="s">
        <v>3966</v>
      </c>
      <c r="I248" s="1" t="s">
        <v>3974</v>
      </c>
      <c r="J248" s="1" t="s">
        <v>51</v>
      </c>
      <c r="K248" s="1" t="s">
        <v>51</v>
      </c>
    </row>
    <row r="249" spans="1:12" ht="20.100000000000001" customHeight="1" x14ac:dyDescent="0.4">
      <c r="A249" s="17" t="s">
        <v>4258</v>
      </c>
      <c r="B249" s="18">
        <v>0</v>
      </c>
      <c r="C249" s="18">
        <v>0</v>
      </c>
      <c r="D249" s="18">
        <v>0</v>
      </c>
      <c r="E249" s="18">
        <v>0</v>
      </c>
      <c r="F249" s="17" t="s">
        <v>51</v>
      </c>
      <c r="G249" s="1" t="s">
        <v>1282</v>
      </c>
      <c r="H249" s="1" t="s">
        <v>3966</v>
      </c>
      <c r="I249" s="1" t="s">
        <v>4259</v>
      </c>
      <c r="J249" s="1" t="s">
        <v>51</v>
      </c>
      <c r="K249" s="1" t="s">
        <v>51</v>
      </c>
    </row>
    <row r="250" spans="1:12" ht="20.100000000000001" customHeight="1" x14ac:dyDescent="0.4">
      <c r="A250" s="17" t="s">
        <v>4260</v>
      </c>
      <c r="B250" s="18">
        <v>0</v>
      </c>
      <c r="C250" s="18">
        <v>0</v>
      </c>
      <c r="D250" s="18">
        <v>0</v>
      </c>
      <c r="E250" s="18">
        <v>0</v>
      </c>
      <c r="F250" s="17" t="s">
        <v>51</v>
      </c>
      <c r="G250" s="1" t="s">
        <v>1282</v>
      </c>
      <c r="H250" s="1" t="s">
        <v>3966</v>
      </c>
      <c r="I250" s="1" t="s">
        <v>4261</v>
      </c>
      <c r="J250" s="1" t="s">
        <v>51</v>
      </c>
      <c r="K250" s="1" t="s">
        <v>51</v>
      </c>
    </row>
    <row r="251" spans="1:12" ht="20.100000000000001" customHeight="1" x14ac:dyDescent="0.4">
      <c r="A251" s="17" t="s">
        <v>4262</v>
      </c>
      <c r="B251" s="18">
        <v>0</v>
      </c>
      <c r="C251" s="18">
        <v>0</v>
      </c>
      <c r="D251" s="18">
        <v>0</v>
      </c>
      <c r="E251" s="18">
        <v>0</v>
      </c>
      <c r="F251" s="17" t="s">
        <v>51</v>
      </c>
      <c r="G251" s="1" t="s">
        <v>1282</v>
      </c>
      <c r="H251" s="1" t="s">
        <v>3966</v>
      </c>
      <c r="I251" s="1" t="s">
        <v>4263</v>
      </c>
      <c r="J251" s="1" t="s">
        <v>51</v>
      </c>
      <c r="K251" s="1" t="s">
        <v>51</v>
      </c>
    </row>
    <row r="252" spans="1:12" ht="20.100000000000001" customHeight="1" x14ac:dyDescent="0.4">
      <c r="A252" s="17" t="s">
        <v>3974</v>
      </c>
      <c r="B252" s="18">
        <v>0</v>
      </c>
      <c r="C252" s="18">
        <v>0</v>
      </c>
      <c r="D252" s="18">
        <v>0</v>
      </c>
      <c r="E252" s="18">
        <v>0</v>
      </c>
      <c r="F252" s="17" t="s">
        <v>51</v>
      </c>
      <c r="G252" s="1" t="s">
        <v>1282</v>
      </c>
      <c r="H252" s="1" t="s">
        <v>3966</v>
      </c>
      <c r="I252" s="1" t="s">
        <v>51</v>
      </c>
      <c r="J252" s="1" t="s">
        <v>51</v>
      </c>
      <c r="K252" s="1" t="s">
        <v>51</v>
      </c>
    </row>
    <row r="253" spans="1:12" ht="20.100000000000001" customHeight="1" x14ac:dyDescent="0.4">
      <c r="A253" s="17" t="s">
        <v>4264</v>
      </c>
      <c r="B253" s="18">
        <v>0</v>
      </c>
      <c r="C253" s="18">
        <v>0</v>
      </c>
      <c r="D253" s="18">
        <v>0</v>
      </c>
      <c r="E253" s="18">
        <v>0</v>
      </c>
      <c r="F253" s="17" t="s">
        <v>51</v>
      </c>
      <c r="G253" s="1" t="s">
        <v>1282</v>
      </c>
      <c r="H253" s="1" t="s">
        <v>3966</v>
      </c>
      <c r="I253" s="1" t="s">
        <v>4265</v>
      </c>
      <c r="J253" s="1" t="s">
        <v>51</v>
      </c>
      <c r="K253" s="1" t="s">
        <v>51</v>
      </c>
    </row>
    <row r="254" spans="1:12" ht="20.100000000000001" customHeight="1" x14ac:dyDescent="0.4">
      <c r="A254" s="17" t="s">
        <v>4266</v>
      </c>
      <c r="B254" s="18">
        <v>0</v>
      </c>
      <c r="C254" s="18">
        <v>0</v>
      </c>
      <c r="D254" s="18">
        <v>0</v>
      </c>
      <c r="E254" s="18">
        <v>0</v>
      </c>
      <c r="F254" s="17" t="s">
        <v>51</v>
      </c>
      <c r="G254" s="1" t="s">
        <v>1282</v>
      </c>
      <c r="H254" s="1" t="s">
        <v>3966</v>
      </c>
      <c r="I254" s="1" t="s">
        <v>4267</v>
      </c>
      <c r="J254" s="1" t="s">
        <v>51</v>
      </c>
      <c r="K254" s="1" t="s">
        <v>51</v>
      </c>
    </row>
    <row r="255" spans="1:12" ht="20.100000000000001" customHeight="1" x14ac:dyDescent="0.4">
      <c r="A255" s="17" t="s">
        <v>4268</v>
      </c>
      <c r="B255" s="18">
        <v>0</v>
      </c>
      <c r="C255" s="18">
        <v>0</v>
      </c>
      <c r="D255" s="18">
        <v>0</v>
      </c>
      <c r="E255" s="18">
        <v>0</v>
      </c>
      <c r="F255" s="17" t="s">
        <v>51</v>
      </c>
      <c r="G255" s="1" t="s">
        <v>1282</v>
      </c>
      <c r="H255" s="1" t="s">
        <v>3966</v>
      </c>
      <c r="I255" s="1" t="s">
        <v>4269</v>
      </c>
      <c r="J255" s="1" t="s">
        <v>51</v>
      </c>
      <c r="K255" s="1" t="s">
        <v>51</v>
      </c>
    </row>
    <row r="256" spans="1:12" ht="20.100000000000001" customHeight="1" x14ac:dyDescent="0.4">
      <c r="A256" s="17" t="s">
        <v>4270</v>
      </c>
      <c r="B256" s="18">
        <v>0</v>
      </c>
      <c r="C256" s="18">
        <v>0</v>
      </c>
      <c r="D256" s="18">
        <v>0</v>
      </c>
      <c r="E256" s="18">
        <v>0</v>
      </c>
      <c r="F256" s="17" t="s">
        <v>51</v>
      </c>
      <c r="G256" s="1" t="s">
        <v>1282</v>
      </c>
      <c r="H256" s="1" t="s">
        <v>3966</v>
      </c>
      <c r="I256" s="1" t="s">
        <v>4271</v>
      </c>
      <c r="J256" s="1" t="s">
        <v>51</v>
      </c>
      <c r="K256" s="1" t="s">
        <v>51</v>
      </c>
    </row>
    <row r="257" spans="1:11" ht="20.100000000000001" customHeight="1" x14ac:dyDescent="0.4">
      <c r="A257" s="17" t="s">
        <v>4201</v>
      </c>
      <c r="B257" s="18">
        <v>0</v>
      </c>
      <c r="C257" s="18">
        <v>0</v>
      </c>
      <c r="D257" s="18">
        <v>0</v>
      </c>
      <c r="E257" s="18">
        <v>0</v>
      </c>
      <c r="F257" s="17" t="s">
        <v>51</v>
      </c>
      <c r="G257" s="1" t="s">
        <v>1282</v>
      </c>
      <c r="H257" s="1" t="s">
        <v>3966</v>
      </c>
      <c r="I257" s="1" t="s">
        <v>4202</v>
      </c>
      <c r="J257" s="1" t="s">
        <v>51</v>
      </c>
      <c r="K257" s="1" t="s">
        <v>51</v>
      </c>
    </row>
    <row r="258" spans="1:11" ht="20.100000000000001" customHeight="1" x14ac:dyDescent="0.4">
      <c r="A258" s="17" t="s">
        <v>4272</v>
      </c>
      <c r="B258" s="18">
        <v>0</v>
      </c>
      <c r="C258" s="18">
        <v>0</v>
      </c>
      <c r="D258" s="18">
        <v>0</v>
      </c>
      <c r="E258" s="18">
        <v>0</v>
      </c>
      <c r="F258" s="17" t="s">
        <v>51</v>
      </c>
      <c r="G258" s="1" t="s">
        <v>1282</v>
      </c>
      <c r="H258" s="1" t="s">
        <v>3966</v>
      </c>
      <c r="I258" s="1" t="s">
        <v>4273</v>
      </c>
      <c r="J258" s="1" t="s">
        <v>51</v>
      </c>
      <c r="K258" s="1" t="s">
        <v>51</v>
      </c>
    </row>
    <row r="259" spans="1:11" ht="20.100000000000001" customHeight="1" x14ac:dyDescent="0.4">
      <c r="A259" s="17" t="s">
        <v>4274</v>
      </c>
      <c r="B259" s="18">
        <v>0</v>
      </c>
      <c r="C259" s="18">
        <v>0</v>
      </c>
      <c r="D259" s="18">
        <v>0</v>
      </c>
      <c r="E259" s="18">
        <v>0</v>
      </c>
      <c r="F259" s="17" t="s">
        <v>51</v>
      </c>
      <c r="G259" s="1" t="s">
        <v>1282</v>
      </c>
      <c r="H259" s="1" t="s">
        <v>3966</v>
      </c>
      <c r="I259" s="1" t="s">
        <v>4275</v>
      </c>
      <c r="J259" s="1" t="s">
        <v>51</v>
      </c>
      <c r="K259" s="1" t="s">
        <v>51</v>
      </c>
    </row>
    <row r="260" spans="1:11" ht="20.100000000000001" customHeight="1" x14ac:dyDescent="0.4">
      <c r="A260" s="17" t="s">
        <v>4276</v>
      </c>
      <c r="B260" s="18">
        <v>0</v>
      </c>
      <c r="C260" s="18">
        <v>0</v>
      </c>
      <c r="D260" s="18">
        <v>0</v>
      </c>
      <c r="E260" s="18">
        <v>0</v>
      </c>
      <c r="F260" s="17" t="s">
        <v>51</v>
      </c>
      <c r="G260" s="1" t="s">
        <v>1282</v>
      </c>
      <c r="H260" s="1" t="s">
        <v>3966</v>
      </c>
      <c r="I260" s="1" t="s">
        <v>4277</v>
      </c>
      <c r="J260" s="1" t="s">
        <v>51</v>
      </c>
      <c r="K260" s="1" t="s">
        <v>51</v>
      </c>
    </row>
    <row r="261" spans="1:11" ht="20.100000000000001" customHeight="1" x14ac:dyDescent="0.4">
      <c r="A261" s="17" t="s">
        <v>4278</v>
      </c>
      <c r="B261" s="18">
        <v>0</v>
      </c>
      <c r="C261" s="18">
        <v>0</v>
      </c>
      <c r="D261" s="18">
        <v>0</v>
      </c>
      <c r="E261" s="18">
        <v>0</v>
      </c>
      <c r="F261" s="17" t="s">
        <v>51</v>
      </c>
      <c r="G261" s="1" t="s">
        <v>1282</v>
      </c>
      <c r="H261" s="1" t="s">
        <v>3966</v>
      </c>
      <c r="I261" s="1" t="s">
        <v>4279</v>
      </c>
      <c r="J261" s="1" t="s">
        <v>51</v>
      </c>
      <c r="K261" s="1" t="s">
        <v>51</v>
      </c>
    </row>
    <row r="262" spans="1:11" ht="20.100000000000001" customHeight="1" x14ac:dyDescent="0.4">
      <c r="A262" s="17" t="s">
        <v>4280</v>
      </c>
      <c r="B262" s="18">
        <v>0</v>
      </c>
      <c r="C262" s="18">
        <v>0</v>
      </c>
      <c r="D262" s="18">
        <v>0</v>
      </c>
      <c r="E262" s="18">
        <v>0</v>
      </c>
      <c r="F262" s="17" t="s">
        <v>51</v>
      </c>
      <c r="G262" s="1" t="s">
        <v>1282</v>
      </c>
      <c r="H262" s="1" t="s">
        <v>3966</v>
      </c>
      <c r="I262" s="1" t="s">
        <v>4281</v>
      </c>
      <c r="J262" s="1" t="s">
        <v>51</v>
      </c>
      <c r="K262" s="1" t="s">
        <v>51</v>
      </c>
    </row>
    <row r="263" spans="1:11" ht="20.100000000000001" customHeight="1" x14ac:dyDescent="0.4">
      <c r="A263" s="17" t="s">
        <v>4282</v>
      </c>
      <c r="B263" s="18">
        <v>0</v>
      </c>
      <c r="C263" s="18">
        <v>0</v>
      </c>
      <c r="D263" s="18">
        <v>0</v>
      </c>
      <c r="E263" s="18">
        <v>0</v>
      </c>
      <c r="F263" s="17" t="s">
        <v>51</v>
      </c>
      <c r="G263" s="1" t="s">
        <v>1282</v>
      </c>
      <c r="H263" s="1" t="s">
        <v>3966</v>
      </c>
      <c r="I263" s="1" t="s">
        <v>4283</v>
      </c>
      <c r="J263" s="1" t="s">
        <v>51</v>
      </c>
      <c r="K263" s="1" t="s">
        <v>51</v>
      </c>
    </row>
    <row r="264" spans="1:11" ht="20.100000000000001" customHeight="1" x14ac:dyDescent="0.4">
      <c r="A264" s="17" t="s">
        <v>4207</v>
      </c>
      <c r="B264" s="18">
        <v>0</v>
      </c>
      <c r="C264" s="18">
        <v>0</v>
      </c>
      <c r="D264" s="18">
        <v>0</v>
      </c>
      <c r="E264" s="18">
        <v>0</v>
      </c>
      <c r="F264" s="17" t="s">
        <v>51</v>
      </c>
      <c r="G264" s="1" t="s">
        <v>1282</v>
      </c>
      <c r="H264" s="1" t="s">
        <v>3966</v>
      </c>
      <c r="I264" s="1" t="s">
        <v>4208</v>
      </c>
      <c r="J264" s="1" t="s">
        <v>51</v>
      </c>
      <c r="K264" s="1" t="s">
        <v>51</v>
      </c>
    </row>
    <row r="265" spans="1:11" ht="20.100000000000001" customHeight="1" x14ac:dyDescent="0.4">
      <c r="A265" s="17" t="s">
        <v>4284</v>
      </c>
      <c r="B265" s="18">
        <v>0</v>
      </c>
      <c r="C265" s="18">
        <v>0</v>
      </c>
      <c r="D265" s="18">
        <v>0</v>
      </c>
      <c r="E265" s="18">
        <v>0</v>
      </c>
      <c r="F265" s="17" t="s">
        <v>51</v>
      </c>
      <c r="G265" s="1" t="s">
        <v>1282</v>
      </c>
      <c r="H265" s="1" t="s">
        <v>3966</v>
      </c>
      <c r="I265" s="1" t="s">
        <v>4285</v>
      </c>
      <c r="J265" s="1" t="s">
        <v>51</v>
      </c>
      <c r="K265" s="1" t="s">
        <v>51</v>
      </c>
    </row>
    <row r="266" spans="1:11" ht="20.100000000000001" customHeight="1" x14ac:dyDescent="0.4">
      <c r="A266" s="17" t="s">
        <v>4286</v>
      </c>
      <c r="B266" s="18">
        <v>0</v>
      </c>
      <c r="C266" s="18">
        <v>0</v>
      </c>
      <c r="D266" s="18">
        <v>0</v>
      </c>
      <c r="E266" s="18">
        <v>0</v>
      </c>
      <c r="F266" s="17" t="s">
        <v>51</v>
      </c>
      <c r="G266" s="1" t="s">
        <v>1282</v>
      </c>
      <c r="H266" s="1" t="s">
        <v>3966</v>
      </c>
      <c r="I266" s="1" t="s">
        <v>4287</v>
      </c>
      <c r="J266" s="1" t="s">
        <v>51</v>
      </c>
      <c r="K266" s="1" t="s">
        <v>51</v>
      </c>
    </row>
    <row r="267" spans="1:11" ht="20.100000000000001" customHeight="1" x14ac:dyDescent="0.4">
      <c r="A267" s="17" t="s">
        <v>4288</v>
      </c>
      <c r="B267" s="18">
        <v>0</v>
      </c>
      <c r="C267" s="18">
        <v>0</v>
      </c>
      <c r="D267" s="18">
        <v>0</v>
      </c>
      <c r="E267" s="18">
        <v>0</v>
      </c>
      <c r="F267" s="17" t="s">
        <v>51</v>
      </c>
      <c r="G267" s="1" t="s">
        <v>1282</v>
      </c>
      <c r="H267" s="1" t="s">
        <v>3966</v>
      </c>
      <c r="I267" s="1" t="s">
        <v>4289</v>
      </c>
      <c r="J267" s="1" t="s">
        <v>51</v>
      </c>
      <c r="K267" s="1" t="s">
        <v>51</v>
      </c>
    </row>
    <row r="268" spans="1:11" ht="20.100000000000001" customHeight="1" x14ac:dyDescent="0.4">
      <c r="A268" s="17" t="s">
        <v>4290</v>
      </c>
      <c r="B268" s="18">
        <v>0</v>
      </c>
      <c r="C268" s="18">
        <v>0</v>
      </c>
      <c r="D268" s="18">
        <v>0</v>
      </c>
      <c r="E268" s="18">
        <v>0</v>
      </c>
      <c r="F268" s="17" t="s">
        <v>51</v>
      </c>
      <c r="G268" s="1" t="s">
        <v>1282</v>
      </c>
      <c r="H268" s="1" t="s">
        <v>3966</v>
      </c>
      <c r="I268" s="1" t="s">
        <v>4291</v>
      </c>
      <c r="J268" s="1" t="s">
        <v>51</v>
      </c>
      <c r="K268" s="1" t="s">
        <v>51</v>
      </c>
    </row>
    <row r="269" spans="1:11" ht="20.100000000000001" customHeight="1" x14ac:dyDescent="0.4">
      <c r="A269" s="17" t="s">
        <v>4292</v>
      </c>
      <c r="B269" s="18">
        <v>0</v>
      </c>
      <c r="C269" s="18">
        <v>0</v>
      </c>
      <c r="D269" s="18">
        <v>0</v>
      </c>
      <c r="E269" s="18">
        <v>0</v>
      </c>
      <c r="F269" s="17" t="s">
        <v>51</v>
      </c>
      <c r="G269" s="1" t="s">
        <v>1282</v>
      </c>
      <c r="H269" s="1" t="s">
        <v>3966</v>
      </c>
      <c r="I269" s="1" t="s">
        <v>4293</v>
      </c>
      <c r="J269" s="1" t="s">
        <v>51</v>
      </c>
      <c r="K269" s="1" t="s">
        <v>51</v>
      </c>
    </row>
    <row r="270" spans="1:11" ht="20.100000000000001" customHeight="1" x14ac:dyDescent="0.4">
      <c r="A270" s="17" t="s">
        <v>4227</v>
      </c>
      <c r="B270" s="18">
        <v>0</v>
      </c>
      <c r="C270" s="18">
        <v>0</v>
      </c>
      <c r="D270" s="18">
        <v>0</v>
      </c>
      <c r="E270" s="18">
        <v>0</v>
      </c>
      <c r="F270" s="17" t="s">
        <v>51</v>
      </c>
      <c r="G270" s="1" t="s">
        <v>1282</v>
      </c>
      <c r="H270" s="1" t="s">
        <v>3966</v>
      </c>
      <c r="I270" s="1" t="s">
        <v>4228</v>
      </c>
      <c r="J270" s="1" t="s">
        <v>51</v>
      </c>
      <c r="K270" s="1" t="s">
        <v>51</v>
      </c>
    </row>
    <row r="271" spans="1:11" ht="20.100000000000001" customHeight="1" x14ac:dyDescent="0.4">
      <c r="A271" s="17" t="s">
        <v>4231</v>
      </c>
      <c r="B271" s="18">
        <v>0</v>
      </c>
      <c r="C271" s="18">
        <v>0</v>
      </c>
      <c r="D271" s="18">
        <v>0</v>
      </c>
      <c r="E271" s="18">
        <v>0</v>
      </c>
      <c r="F271" s="17" t="s">
        <v>51</v>
      </c>
      <c r="G271" s="1" t="s">
        <v>1282</v>
      </c>
      <c r="H271" s="1" t="s">
        <v>3966</v>
      </c>
      <c r="I271" s="1" t="s">
        <v>4232</v>
      </c>
      <c r="J271" s="1" t="s">
        <v>51</v>
      </c>
      <c r="K271" s="1" t="s">
        <v>51</v>
      </c>
    </row>
    <row r="272" spans="1:11" ht="20.100000000000001" customHeight="1" x14ac:dyDescent="0.4">
      <c r="A272" s="17" t="s">
        <v>4294</v>
      </c>
      <c r="B272" s="18">
        <v>0</v>
      </c>
      <c r="C272" s="18">
        <v>0</v>
      </c>
      <c r="D272" s="18">
        <v>0</v>
      </c>
      <c r="E272" s="18">
        <v>0</v>
      </c>
      <c r="F272" s="17" t="s">
        <v>51</v>
      </c>
      <c r="G272" s="1" t="s">
        <v>1282</v>
      </c>
      <c r="H272" s="1" t="s">
        <v>3966</v>
      </c>
      <c r="I272" s="1" t="s">
        <v>4295</v>
      </c>
      <c r="J272" s="1" t="s">
        <v>51</v>
      </c>
      <c r="K272" s="1" t="s">
        <v>51</v>
      </c>
    </row>
    <row r="273" spans="1:11" ht="20.100000000000001" customHeight="1" x14ac:dyDescent="0.4">
      <c r="A273" s="17" t="s">
        <v>4296</v>
      </c>
      <c r="B273" s="18">
        <v>0</v>
      </c>
      <c r="C273" s="18">
        <v>0</v>
      </c>
      <c r="D273" s="18">
        <v>0</v>
      </c>
      <c r="E273" s="18">
        <v>0</v>
      </c>
      <c r="F273" s="17" t="s">
        <v>51</v>
      </c>
      <c r="G273" s="1" t="s">
        <v>1282</v>
      </c>
      <c r="H273" s="1" t="s">
        <v>3966</v>
      </c>
      <c r="I273" s="1" t="s">
        <v>4297</v>
      </c>
      <c r="J273" s="1" t="s">
        <v>51</v>
      </c>
      <c r="K273" s="1" t="s">
        <v>51</v>
      </c>
    </row>
    <row r="274" spans="1:11" ht="20.100000000000001" customHeight="1" x14ac:dyDescent="0.4">
      <c r="A274" s="17" t="s">
        <v>4298</v>
      </c>
      <c r="B274" s="18">
        <v>0</v>
      </c>
      <c r="C274" s="18">
        <v>0</v>
      </c>
      <c r="D274" s="18">
        <v>0</v>
      </c>
      <c r="E274" s="18">
        <v>0</v>
      </c>
      <c r="F274" s="17" t="s">
        <v>51</v>
      </c>
      <c r="G274" s="1" t="s">
        <v>1282</v>
      </c>
      <c r="H274" s="1" t="s">
        <v>3966</v>
      </c>
      <c r="I274" s="1" t="s">
        <v>4299</v>
      </c>
      <c r="J274" s="1" t="s">
        <v>51</v>
      </c>
      <c r="K274" s="1" t="s">
        <v>51</v>
      </c>
    </row>
    <row r="275" spans="1:11" ht="20.100000000000001" customHeight="1" x14ac:dyDescent="0.4">
      <c r="A275" s="17" t="s">
        <v>4300</v>
      </c>
      <c r="B275" s="18">
        <v>0</v>
      </c>
      <c r="C275" s="18">
        <v>0</v>
      </c>
      <c r="D275" s="18">
        <v>756.2</v>
      </c>
      <c r="E275" s="18">
        <v>756.2</v>
      </c>
      <c r="F275" s="17" t="s">
        <v>51</v>
      </c>
      <c r="G275" s="1" t="s">
        <v>1282</v>
      </c>
      <c r="H275" s="1" t="s">
        <v>3966</v>
      </c>
      <c r="I275" s="1" t="s">
        <v>4301</v>
      </c>
      <c r="J275" s="1" t="s">
        <v>51</v>
      </c>
      <c r="K275" s="1" t="s">
        <v>51</v>
      </c>
    </row>
    <row r="276" spans="1:11" ht="20.100000000000001" customHeight="1" x14ac:dyDescent="0.4">
      <c r="A276" s="17" t="s">
        <v>4302</v>
      </c>
      <c r="B276" s="18">
        <v>0</v>
      </c>
      <c r="C276" s="18">
        <v>0</v>
      </c>
      <c r="D276" s="18">
        <v>8100.3</v>
      </c>
      <c r="E276" s="18">
        <v>8100.3</v>
      </c>
      <c r="F276" s="17" t="s">
        <v>51</v>
      </c>
      <c r="G276" s="1" t="s">
        <v>1282</v>
      </c>
      <c r="H276" s="1" t="s">
        <v>3966</v>
      </c>
      <c r="I276" s="1" t="s">
        <v>4303</v>
      </c>
      <c r="J276" s="1" t="s">
        <v>51</v>
      </c>
      <c r="K276" s="1" t="s">
        <v>51</v>
      </c>
    </row>
    <row r="277" spans="1:11" ht="20.100000000000001" customHeight="1" x14ac:dyDescent="0.4">
      <c r="A277" s="17" t="s">
        <v>4304</v>
      </c>
      <c r="B277" s="18">
        <v>0</v>
      </c>
      <c r="C277" s="18">
        <v>0</v>
      </c>
      <c r="D277" s="18">
        <v>2642.2</v>
      </c>
      <c r="E277" s="18">
        <v>2642.2</v>
      </c>
      <c r="F277" s="17" t="s">
        <v>51</v>
      </c>
      <c r="G277" s="1" t="s">
        <v>1282</v>
      </c>
      <c r="H277" s="1" t="s">
        <v>3966</v>
      </c>
      <c r="I277" s="1" t="s">
        <v>4305</v>
      </c>
      <c r="J277" s="1" t="s">
        <v>51</v>
      </c>
      <c r="K277" s="1" t="s">
        <v>51</v>
      </c>
    </row>
    <row r="278" spans="1:11" ht="20.100000000000001" customHeight="1" x14ac:dyDescent="0.4">
      <c r="A278" s="17" t="s">
        <v>4100</v>
      </c>
      <c r="B278" s="18">
        <v>0</v>
      </c>
      <c r="C278" s="18">
        <v>0</v>
      </c>
      <c r="D278" s="18">
        <v>11498.7</v>
      </c>
      <c r="E278" s="18">
        <v>11498.7</v>
      </c>
      <c r="F278" s="17" t="s">
        <v>51</v>
      </c>
      <c r="G278" s="1" t="s">
        <v>1282</v>
      </c>
      <c r="H278" s="1" t="s">
        <v>3966</v>
      </c>
      <c r="I278" s="1" t="s">
        <v>4101</v>
      </c>
      <c r="J278" s="1" t="s">
        <v>51</v>
      </c>
      <c r="K278" s="1" t="s">
        <v>51</v>
      </c>
    </row>
    <row r="279" spans="1:11" ht="20.100000000000001" customHeight="1" x14ac:dyDescent="0.4">
      <c r="A279" s="17" t="s">
        <v>3974</v>
      </c>
      <c r="B279" s="18">
        <v>0</v>
      </c>
      <c r="C279" s="18">
        <v>0</v>
      </c>
      <c r="D279" s="18">
        <v>0</v>
      </c>
      <c r="E279" s="18">
        <v>0</v>
      </c>
      <c r="F279" s="17" t="s">
        <v>51</v>
      </c>
      <c r="G279" s="1" t="s">
        <v>1282</v>
      </c>
      <c r="H279" s="1" t="s">
        <v>3966</v>
      </c>
      <c r="I279" s="1" t="s">
        <v>51</v>
      </c>
      <c r="J279" s="1" t="s">
        <v>51</v>
      </c>
      <c r="K279" s="1" t="s">
        <v>51</v>
      </c>
    </row>
    <row r="280" spans="1:11" ht="20.100000000000001" customHeight="1" x14ac:dyDescent="0.4">
      <c r="A280" s="17" t="s">
        <v>4306</v>
      </c>
      <c r="B280" s="18">
        <v>0</v>
      </c>
      <c r="C280" s="18">
        <v>0</v>
      </c>
      <c r="D280" s="18">
        <v>0</v>
      </c>
      <c r="E280" s="18">
        <v>0</v>
      </c>
      <c r="F280" s="17" t="s">
        <v>51</v>
      </c>
      <c r="G280" s="1" t="s">
        <v>1282</v>
      </c>
      <c r="H280" s="1" t="s">
        <v>3966</v>
      </c>
      <c r="I280" s="1" t="s">
        <v>4307</v>
      </c>
      <c r="J280" s="1" t="s">
        <v>51</v>
      </c>
      <c r="K280" s="1" t="s">
        <v>51</v>
      </c>
    </row>
    <row r="281" spans="1:11" ht="20.100000000000001" customHeight="1" x14ac:dyDescent="0.4">
      <c r="A281" s="17" t="s">
        <v>4268</v>
      </c>
      <c r="B281" s="18">
        <v>0</v>
      </c>
      <c r="C281" s="18">
        <v>0</v>
      </c>
      <c r="D281" s="18">
        <v>0</v>
      </c>
      <c r="E281" s="18">
        <v>0</v>
      </c>
      <c r="F281" s="17" t="s">
        <v>51</v>
      </c>
      <c r="G281" s="1" t="s">
        <v>1282</v>
      </c>
      <c r="H281" s="1" t="s">
        <v>3966</v>
      </c>
      <c r="I281" s="1" t="s">
        <v>4269</v>
      </c>
      <c r="J281" s="1" t="s">
        <v>51</v>
      </c>
      <c r="K281" s="1" t="s">
        <v>51</v>
      </c>
    </row>
    <row r="282" spans="1:11" ht="20.100000000000001" customHeight="1" x14ac:dyDescent="0.4">
      <c r="A282" s="17" t="s">
        <v>4270</v>
      </c>
      <c r="B282" s="18">
        <v>0</v>
      </c>
      <c r="C282" s="18">
        <v>0</v>
      </c>
      <c r="D282" s="18">
        <v>0</v>
      </c>
      <c r="E282" s="18">
        <v>0</v>
      </c>
      <c r="F282" s="17" t="s">
        <v>51</v>
      </c>
      <c r="G282" s="1" t="s">
        <v>1282</v>
      </c>
      <c r="H282" s="1" t="s">
        <v>3966</v>
      </c>
      <c r="I282" s="1" t="s">
        <v>4271</v>
      </c>
      <c r="J282" s="1" t="s">
        <v>51</v>
      </c>
      <c r="K282" s="1" t="s">
        <v>51</v>
      </c>
    </row>
    <row r="283" spans="1:11" ht="20.100000000000001" customHeight="1" x14ac:dyDescent="0.4">
      <c r="A283" s="17" t="s">
        <v>4308</v>
      </c>
      <c r="B283" s="18">
        <v>0</v>
      </c>
      <c r="C283" s="18">
        <v>0</v>
      </c>
      <c r="D283" s="18">
        <v>0</v>
      </c>
      <c r="E283" s="18">
        <v>0</v>
      </c>
      <c r="F283" s="17" t="s">
        <v>51</v>
      </c>
      <c r="G283" s="1" t="s">
        <v>1282</v>
      </c>
      <c r="H283" s="1" t="s">
        <v>3966</v>
      </c>
      <c r="I283" s="1" t="s">
        <v>4309</v>
      </c>
      <c r="J283" s="1" t="s">
        <v>51</v>
      </c>
      <c r="K283" s="1" t="s">
        <v>51</v>
      </c>
    </row>
    <row r="284" spans="1:11" ht="20.100000000000001" customHeight="1" x14ac:dyDescent="0.4">
      <c r="A284" s="17" t="s">
        <v>4276</v>
      </c>
      <c r="B284" s="18">
        <v>0</v>
      </c>
      <c r="C284" s="18">
        <v>0</v>
      </c>
      <c r="D284" s="18">
        <v>0</v>
      </c>
      <c r="E284" s="18">
        <v>0</v>
      </c>
      <c r="F284" s="17" t="s">
        <v>51</v>
      </c>
      <c r="G284" s="1" t="s">
        <v>1282</v>
      </c>
      <c r="H284" s="1" t="s">
        <v>3966</v>
      </c>
      <c r="I284" s="1" t="s">
        <v>4277</v>
      </c>
      <c r="J284" s="1" t="s">
        <v>51</v>
      </c>
      <c r="K284" s="1" t="s">
        <v>51</v>
      </c>
    </row>
    <row r="285" spans="1:11" ht="20.100000000000001" customHeight="1" x14ac:dyDescent="0.4">
      <c r="A285" s="17" t="s">
        <v>4310</v>
      </c>
      <c r="B285" s="18">
        <v>0</v>
      </c>
      <c r="C285" s="18">
        <v>0</v>
      </c>
      <c r="D285" s="18">
        <v>0</v>
      </c>
      <c r="E285" s="18">
        <v>0</v>
      </c>
      <c r="F285" s="17" t="s">
        <v>51</v>
      </c>
      <c r="G285" s="1" t="s">
        <v>1282</v>
      </c>
      <c r="H285" s="1" t="s">
        <v>3966</v>
      </c>
      <c r="I285" s="1" t="s">
        <v>4311</v>
      </c>
      <c r="J285" s="1" t="s">
        <v>51</v>
      </c>
      <c r="K285" s="1" t="s">
        <v>51</v>
      </c>
    </row>
    <row r="286" spans="1:11" ht="20.100000000000001" customHeight="1" x14ac:dyDescent="0.4">
      <c r="A286" s="17" t="s">
        <v>4312</v>
      </c>
      <c r="B286" s="18">
        <v>0</v>
      </c>
      <c r="C286" s="18">
        <v>0</v>
      </c>
      <c r="D286" s="18">
        <v>535.9</v>
      </c>
      <c r="E286" s="18">
        <v>535.9</v>
      </c>
      <c r="F286" s="17" t="s">
        <v>51</v>
      </c>
      <c r="G286" s="1" t="s">
        <v>1282</v>
      </c>
      <c r="H286" s="1" t="s">
        <v>3966</v>
      </c>
      <c r="I286" s="1" t="s">
        <v>4313</v>
      </c>
      <c r="J286" s="1" t="s">
        <v>51</v>
      </c>
      <c r="K286" s="1" t="s">
        <v>51</v>
      </c>
    </row>
    <row r="287" spans="1:11" ht="20.100000000000001" customHeight="1" x14ac:dyDescent="0.4">
      <c r="A287" s="17" t="s">
        <v>4314</v>
      </c>
      <c r="B287" s="18">
        <v>0</v>
      </c>
      <c r="C287" s="18">
        <v>0</v>
      </c>
      <c r="D287" s="18">
        <v>991.1</v>
      </c>
      <c r="E287" s="18">
        <v>991.1</v>
      </c>
      <c r="F287" s="17" t="s">
        <v>51</v>
      </c>
      <c r="G287" s="1" t="s">
        <v>1282</v>
      </c>
      <c r="H287" s="1" t="s">
        <v>3966</v>
      </c>
      <c r="I287" s="1" t="s">
        <v>4315</v>
      </c>
      <c r="J287" s="1" t="s">
        <v>51</v>
      </c>
      <c r="K287" s="1" t="s">
        <v>51</v>
      </c>
    </row>
    <row r="288" spans="1:11" ht="20.100000000000001" customHeight="1" x14ac:dyDescent="0.4">
      <c r="A288" s="17" t="s">
        <v>4316</v>
      </c>
      <c r="B288" s="18">
        <v>0</v>
      </c>
      <c r="C288" s="18">
        <v>0</v>
      </c>
      <c r="D288" s="18">
        <v>518.9</v>
      </c>
      <c r="E288" s="18">
        <v>518.9</v>
      </c>
      <c r="F288" s="17" t="s">
        <v>51</v>
      </c>
      <c r="G288" s="1" t="s">
        <v>1282</v>
      </c>
      <c r="H288" s="1" t="s">
        <v>3966</v>
      </c>
      <c r="I288" s="1" t="s">
        <v>4317</v>
      </c>
      <c r="J288" s="1" t="s">
        <v>51</v>
      </c>
      <c r="K288" s="1" t="s">
        <v>51</v>
      </c>
    </row>
    <row r="289" spans="1:12" ht="20.100000000000001" customHeight="1" x14ac:dyDescent="0.4">
      <c r="A289" s="17" t="s">
        <v>4100</v>
      </c>
      <c r="B289" s="18">
        <v>0</v>
      </c>
      <c r="C289" s="18">
        <v>0</v>
      </c>
      <c r="D289" s="18">
        <v>2045.9</v>
      </c>
      <c r="E289" s="18">
        <v>2045.9</v>
      </c>
      <c r="F289" s="17" t="s">
        <v>51</v>
      </c>
      <c r="G289" s="1" t="s">
        <v>1282</v>
      </c>
      <c r="H289" s="1" t="s">
        <v>3966</v>
      </c>
      <c r="I289" s="1" t="s">
        <v>4101</v>
      </c>
      <c r="J289" s="1" t="s">
        <v>51</v>
      </c>
      <c r="K289" s="1" t="s">
        <v>51</v>
      </c>
    </row>
    <row r="290" spans="1:12" ht="20.100000000000001" customHeight="1" x14ac:dyDescent="0.4">
      <c r="A290" s="17" t="s">
        <v>3974</v>
      </c>
      <c r="B290" s="18">
        <v>0</v>
      </c>
      <c r="C290" s="18">
        <v>0</v>
      </c>
      <c r="D290" s="18">
        <v>0</v>
      </c>
      <c r="E290" s="18">
        <v>0</v>
      </c>
      <c r="F290" s="17" t="s">
        <v>51</v>
      </c>
      <c r="G290" s="1" t="s">
        <v>1282</v>
      </c>
      <c r="H290" s="1" t="s">
        <v>3966</v>
      </c>
      <c r="I290" s="1" t="s">
        <v>51</v>
      </c>
      <c r="J290" s="1" t="s">
        <v>51</v>
      </c>
      <c r="K290" s="1" t="s">
        <v>51</v>
      </c>
    </row>
    <row r="291" spans="1:12" ht="20.100000000000001" customHeight="1" x14ac:dyDescent="0.4">
      <c r="A291" s="17" t="s">
        <v>4318</v>
      </c>
      <c r="B291" s="18">
        <v>0</v>
      </c>
      <c r="C291" s="18">
        <v>0</v>
      </c>
      <c r="D291" s="18">
        <v>0</v>
      </c>
      <c r="E291" s="18">
        <v>0</v>
      </c>
      <c r="F291" s="17" t="s">
        <v>51</v>
      </c>
      <c r="G291" s="1" t="s">
        <v>1282</v>
      </c>
      <c r="H291" s="1" t="s">
        <v>3966</v>
      </c>
      <c r="I291" s="1" t="s">
        <v>4319</v>
      </c>
      <c r="J291" s="1" t="s">
        <v>51</v>
      </c>
      <c r="K291" s="1" t="s">
        <v>51</v>
      </c>
    </row>
    <row r="292" spans="1:12" ht="20.100000000000001" customHeight="1" x14ac:dyDescent="0.4">
      <c r="A292" s="17" t="s">
        <v>4320</v>
      </c>
      <c r="B292" s="18">
        <v>0</v>
      </c>
      <c r="C292" s="18">
        <v>0</v>
      </c>
      <c r="D292" s="18">
        <v>0</v>
      </c>
      <c r="E292" s="18">
        <v>0</v>
      </c>
      <c r="F292" s="17" t="s">
        <v>51</v>
      </c>
      <c r="G292" s="1" t="s">
        <v>1282</v>
      </c>
      <c r="H292" s="1" t="s">
        <v>3966</v>
      </c>
      <c r="I292" s="1" t="s">
        <v>4321</v>
      </c>
      <c r="J292" s="1" t="s">
        <v>51</v>
      </c>
      <c r="K292" s="1" t="s">
        <v>51</v>
      </c>
    </row>
    <row r="293" spans="1:12" ht="20.100000000000001" customHeight="1" x14ac:dyDescent="0.4">
      <c r="A293" s="17" t="s">
        <v>4322</v>
      </c>
      <c r="B293" s="18">
        <v>0</v>
      </c>
      <c r="C293" s="18">
        <v>0</v>
      </c>
      <c r="D293" s="18">
        <v>1639.3</v>
      </c>
      <c r="E293" s="18">
        <v>1639.3</v>
      </c>
      <c r="F293" s="17" t="s">
        <v>51</v>
      </c>
      <c r="G293" s="1" t="s">
        <v>1282</v>
      </c>
      <c r="H293" s="1" t="s">
        <v>3966</v>
      </c>
      <c r="I293" s="1" t="s">
        <v>4323</v>
      </c>
      <c r="J293" s="1" t="s">
        <v>51</v>
      </c>
      <c r="K293" s="1" t="s">
        <v>51</v>
      </c>
    </row>
    <row r="294" spans="1:12" ht="20.100000000000001" customHeight="1" x14ac:dyDescent="0.4">
      <c r="A294" s="17" t="s">
        <v>4247</v>
      </c>
      <c r="B294" s="18">
        <v>0</v>
      </c>
      <c r="C294" s="18">
        <v>0</v>
      </c>
      <c r="D294" s="18">
        <v>0</v>
      </c>
      <c r="E294" s="18">
        <v>0</v>
      </c>
      <c r="F294" s="17" t="s">
        <v>51</v>
      </c>
      <c r="G294" s="1" t="s">
        <v>1282</v>
      </c>
      <c r="H294" s="1" t="s">
        <v>3966</v>
      </c>
      <c r="I294" s="1" t="s">
        <v>4248</v>
      </c>
      <c r="J294" s="1" t="s">
        <v>51</v>
      </c>
      <c r="K294" s="1" t="s">
        <v>51</v>
      </c>
    </row>
    <row r="295" spans="1:12" ht="20.100000000000001" customHeight="1" x14ac:dyDescent="0.4">
      <c r="A295" s="17" t="s">
        <v>4324</v>
      </c>
      <c r="B295" s="18">
        <v>0</v>
      </c>
      <c r="C295" s="18">
        <v>0</v>
      </c>
      <c r="D295" s="18">
        <v>464</v>
      </c>
      <c r="E295" s="18">
        <v>464</v>
      </c>
      <c r="F295" s="17" t="s">
        <v>51</v>
      </c>
      <c r="G295" s="1" t="s">
        <v>1282</v>
      </c>
      <c r="H295" s="1" t="s">
        <v>3966</v>
      </c>
      <c r="I295" s="1" t="s">
        <v>4325</v>
      </c>
      <c r="J295" s="1" t="s">
        <v>51</v>
      </c>
      <c r="K295" s="1" t="s">
        <v>51</v>
      </c>
    </row>
    <row r="296" spans="1:12" ht="20.100000000000001" customHeight="1" x14ac:dyDescent="0.4">
      <c r="A296" s="17" t="s">
        <v>4100</v>
      </c>
      <c r="B296" s="18">
        <v>0</v>
      </c>
      <c r="C296" s="18">
        <v>0</v>
      </c>
      <c r="D296" s="18">
        <v>2103.3000000000002</v>
      </c>
      <c r="E296" s="18">
        <v>2103.3000000000002</v>
      </c>
      <c r="F296" s="17" t="s">
        <v>51</v>
      </c>
      <c r="G296" s="1" t="s">
        <v>1282</v>
      </c>
      <c r="H296" s="1" t="s">
        <v>3966</v>
      </c>
      <c r="I296" s="1" t="s">
        <v>4101</v>
      </c>
      <c r="J296" s="1" t="s">
        <v>51</v>
      </c>
      <c r="K296" s="1" t="s">
        <v>51</v>
      </c>
    </row>
    <row r="297" spans="1:12" ht="20.100000000000001" customHeight="1" x14ac:dyDescent="0.4">
      <c r="A297" s="17" t="s">
        <v>4045</v>
      </c>
      <c r="B297" s="19">
        <v>0</v>
      </c>
      <c r="C297" s="19">
        <v>0</v>
      </c>
      <c r="D297" s="19">
        <v>15647</v>
      </c>
      <c r="E297" s="19">
        <v>15647</v>
      </c>
      <c r="F297" s="20"/>
    </row>
    <row r="298" spans="1:12" ht="20.100000000000001" customHeight="1" x14ac:dyDescent="0.4">
      <c r="A298" s="20"/>
      <c r="B298" s="20"/>
      <c r="C298" s="20"/>
      <c r="D298" s="20"/>
      <c r="E298" s="20"/>
      <c r="F298" s="20"/>
    </row>
    <row r="299" spans="1:12" ht="20.100000000000001" customHeight="1" x14ac:dyDescent="0.4">
      <c r="A299" s="20" t="s">
        <v>4326</v>
      </c>
      <c r="B299" s="20"/>
      <c r="C299" s="20"/>
      <c r="D299" s="20"/>
      <c r="E299" s="20"/>
      <c r="F299" s="17" t="s">
        <v>51</v>
      </c>
      <c r="G299" s="1" t="s">
        <v>3909</v>
      </c>
      <c r="I299" s="1" t="s">
        <v>2741</v>
      </c>
      <c r="J299" s="1" t="s">
        <v>3907</v>
      </c>
      <c r="K299" s="1" t="s">
        <v>115</v>
      </c>
    </row>
    <row r="300" spans="1:12" ht="20.100000000000001" customHeight="1" x14ac:dyDescent="0.4">
      <c r="A300" s="17" t="s">
        <v>51</v>
      </c>
      <c r="B300" s="18"/>
      <c r="C300" s="18"/>
      <c r="D300" s="18"/>
      <c r="E300" s="18"/>
      <c r="F300" s="17" t="s">
        <v>51</v>
      </c>
      <c r="G300" s="1" t="s">
        <v>3909</v>
      </c>
      <c r="H300" s="1" t="s">
        <v>3964</v>
      </c>
      <c r="I300" s="1" t="s">
        <v>51</v>
      </c>
      <c r="J300" s="1" t="s">
        <v>51</v>
      </c>
      <c r="K300" s="1" t="s">
        <v>51</v>
      </c>
      <c r="L300">
        <v>1</v>
      </c>
    </row>
    <row r="301" spans="1:12" ht="20.100000000000001" customHeight="1" x14ac:dyDescent="0.4">
      <c r="A301" s="17" t="s">
        <v>4327</v>
      </c>
      <c r="B301" s="18">
        <v>0</v>
      </c>
      <c r="C301" s="18">
        <v>0</v>
      </c>
      <c r="D301" s="18">
        <v>0</v>
      </c>
      <c r="E301" s="18">
        <v>0</v>
      </c>
      <c r="F301" s="17" t="s">
        <v>51</v>
      </c>
      <c r="G301" s="1" t="s">
        <v>3909</v>
      </c>
      <c r="H301" s="1" t="s">
        <v>3966</v>
      </c>
      <c r="I301" s="1" t="s">
        <v>4328</v>
      </c>
      <c r="J301" s="1" t="s">
        <v>51</v>
      </c>
      <c r="K301" s="1" t="s">
        <v>51</v>
      </c>
    </row>
    <row r="302" spans="1:12" ht="20.100000000000001" customHeight="1" x14ac:dyDescent="0.4">
      <c r="A302" s="17" t="s">
        <v>4329</v>
      </c>
      <c r="B302" s="18">
        <v>0</v>
      </c>
      <c r="C302" s="18">
        <v>0</v>
      </c>
      <c r="D302" s="18">
        <v>0</v>
      </c>
      <c r="E302" s="18">
        <v>0</v>
      </c>
      <c r="F302" s="17" t="s">
        <v>51</v>
      </c>
      <c r="G302" s="1" t="s">
        <v>3909</v>
      </c>
      <c r="H302" s="1" t="s">
        <v>3966</v>
      </c>
      <c r="I302" s="1" t="s">
        <v>4330</v>
      </c>
      <c r="J302" s="1" t="s">
        <v>51</v>
      </c>
      <c r="K302" s="1" t="s">
        <v>51</v>
      </c>
    </row>
    <row r="303" spans="1:12" ht="20.100000000000001" customHeight="1" x14ac:dyDescent="0.4">
      <c r="A303" s="17" t="s">
        <v>3974</v>
      </c>
      <c r="B303" s="18">
        <v>0</v>
      </c>
      <c r="C303" s="18">
        <v>0</v>
      </c>
      <c r="D303" s="18">
        <v>0</v>
      </c>
      <c r="E303" s="18">
        <v>0</v>
      </c>
      <c r="F303" s="17" t="s">
        <v>51</v>
      </c>
      <c r="G303" s="1" t="s">
        <v>3909</v>
      </c>
      <c r="H303" s="1" t="s">
        <v>3966</v>
      </c>
      <c r="I303" s="1" t="s">
        <v>51</v>
      </c>
      <c r="J303" s="1" t="s">
        <v>51</v>
      </c>
      <c r="K303" s="1" t="s">
        <v>51</v>
      </c>
    </row>
    <row r="304" spans="1:12" ht="20.100000000000001" customHeight="1" x14ac:dyDescent="0.4">
      <c r="A304" s="17" t="s">
        <v>4331</v>
      </c>
      <c r="B304" s="18">
        <v>0</v>
      </c>
      <c r="C304" s="18">
        <v>0</v>
      </c>
      <c r="D304" s="18">
        <v>0</v>
      </c>
      <c r="E304" s="18">
        <v>0</v>
      </c>
      <c r="F304" s="17" t="s">
        <v>51</v>
      </c>
      <c r="G304" s="1" t="s">
        <v>3909</v>
      </c>
      <c r="H304" s="1" t="s">
        <v>3966</v>
      </c>
      <c r="I304" s="1" t="s">
        <v>4332</v>
      </c>
      <c r="J304" s="1" t="s">
        <v>51</v>
      </c>
      <c r="K304" s="1" t="s">
        <v>51</v>
      </c>
    </row>
    <row r="305" spans="1:11" ht="20.100000000000001" customHeight="1" x14ac:dyDescent="0.4">
      <c r="A305" s="17" t="s">
        <v>4333</v>
      </c>
      <c r="B305" s="18">
        <v>0</v>
      </c>
      <c r="C305" s="18">
        <v>0</v>
      </c>
      <c r="D305" s="18">
        <v>0</v>
      </c>
      <c r="E305" s="18">
        <v>0</v>
      </c>
      <c r="F305" s="17" t="s">
        <v>51</v>
      </c>
      <c r="G305" s="1" t="s">
        <v>3909</v>
      </c>
      <c r="H305" s="1" t="s">
        <v>3966</v>
      </c>
      <c r="I305" s="1" t="s">
        <v>4334</v>
      </c>
      <c r="J305" s="1" t="s">
        <v>51</v>
      </c>
      <c r="K305" s="1" t="s">
        <v>51</v>
      </c>
    </row>
    <row r="306" spans="1:11" ht="20.100000000000001" customHeight="1" x14ac:dyDescent="0.4">
      <c r="A306" s="17" t="s">
        <v>3974</v>
      </c>
      <c r="B306" s="18">
        <v>0</v>
      </c>
      <c r="C306" s="18">
        <v>0</v>
      </c>
      <c r="D306" s="18">
        <v>0</v>
      </c>
      <c r="E306" s="18">
        <v>0</v>
      </c>
      <c r="F306" s="17" t="s">
        <v>51</v>
      </c>
      <c r="G306" s="1" t="s">
        <v>3909</v>
      </c>
      <c r="H306" s="1" t="s">
        <v>3966</v>
      </c>
      <c r="I306" s="1" t="s">
        <v>51</v>
      </c>
      <c r="J306" s="1" t="s">
        <v>51</v>
      </c>
      <c r="K306" s="1" t="s">
        <v>51</v>
      </c>
    </row>
    <row r="307" spans="1:11" ht="20.100000000000001" customHeight="1" x14ac:dyDescent="0.4">
      <c r="A307" s="17" t="s">
        <v>4335</v>
      </c>
      <c r="B307" s="18">
        <v>0</v>
      </c>
      <c r="C307" s="18">
        <v>0</v>
      </c>
      <c r="D307" s="18">
        <v>0</v>
      </c>
      <c r="E307" s="18">
        <v>0</v>
      </c>
      <c r="F307" s="17" t="s">
        <v>51</v>
      </c>
      <c r="G307" s="1" t="s">
        <v>3909</v>
      </c>
      <c r="H307" s="1" t="s">
        <v>3966</v>
      </c>
      <c r="I307" s="1" t="s">
        <v>4336</v>
      </c>
      <c r="J307" s="1" t="s">
        <v>51</v>
      </c>
      <c r="K307" s="1" t="s">
        <v>51</v>
      </c>
    </row>
    <row r="308" spans="1:11" ht="20.100000000000001" customHeight="1" x14ac:dyDescent="0.4">
      <c r="A308" s="17" t="s">
        <v>3974</v>
      </c>
      <c r="B308" s="18">
        <v>0</v>
      </c>
      <c r="C308" s="18">
        <v>0</v>
      </c>
      <c r="D308" s="18">
        <v>0</v>
      </c>
      <c r="E308" s="18">
        <v>0</v>
      </c>
      <c r="F308" s="17" t="s">
        <v>51</v>
      </c>
      <c r="G308" s="1" t="s">
        <v>3909</v>
      </c>
      <c r="H308" s="1" t="s">
        <v>3966</v>
      </c>
      <c r="I308" s="1" t="s">
        <v>51</v>
      </c>
      <c r="J308" s="1" t="s">
        <v>51</v>
      </c>
      <c r="K308" s="1" t="s">
        <v>51</v>
      </c>
    </row>
    <row r="309" spans="1:11" ht="20.100000000000001" customHeight="1" x14ac:dyDescent="0.4">
      <c r="A309" s="17" t="s">
        <v>4337</v>
      </c>
      <c r="B309" s="18">
        <v>0</v>
      </c>
      <c r="C309" s="18">
        <v>0</v>
      </c>
      <c r="D309" s="18">
        <v>0</v>
      </c>
      <c r="E309" s="18">
        <v>0</v>
      </c>
      <c r="F309" s="17" t="s">
        <v>51</v>
      </c>
      <c r="G309" s="1" t="s">
        <v>3909</v>
      </c>
      <c r="H309" s="1" t="s">
        <v>3966</v>
      </c>
      <c r="I309" s="1" t="s">
        <v>4338</v>
      </c>
      <c r="J309" s="1" t="s">
        <v>51</v>
      </c>
      <c r="K309" s="1" t="s">
        <v>51</v>
      </c>
    </row>
    <row r="310" spans="1:11" ht="20.100000000000001" customHeight="1" x14ac:dyDescent="0.4">
      <c r="A310" s="17" t="s">
        <v>4339</v>
      </c>
      <c r="B310" s="18">
        <v>0</v>
      </c>
      <c r="C310" s="18">
        <v>0</v>
      </c>
      <c r="D310" s="18">
        <v>0</v>
      </c>
      <c r="E310" s="18">
        <v>0</v>
      </c>
      <c r="F310" s="17" t="s">
        <v>51</v>
      </c>
      <c r="G310" s="1" t="s">
        <v>3909</v>
      </c>
      <c r="H310" s="1" t="s">
        <v>3966</v>
      </c>
      <c r="I310" s="1" t="s">
        <v>4340</v>
      </c>
      <c r="J310" s="1" t="s">
        <v>51</v>
      </c>
      <c r="K310" s="1" t="s">
        <v>51</v>
      </c>
    </row>
    <row r="311" spans="1:11" ht="20.100000000000001" customHeight="1" x14ac:dyDescent="0.4">
      <c r="A311" s="17" t="s">
        <v>4341</v>
      </c>
      <c r="B311" s="18">
        <v>0</v>
      </c>
      <c r="C311" s="18">
        <v>0</v>
      </c>
      <c r="D311" s="18">
        <v>0</v>
      </c>
      <c r="E311" s="18">
        <v>0</v>
      </c>
      <c r="F311" s="17" t="s">
        <v>51</v>
      </c>
      <c r="G311" s="1" t="s">
        <v>3909</v>
      </c>
      <c r="H311" s="1" t="s">
        <v>3966</v>
      </c>
      <c r="I311" s="1" t="s">
        <v>4342</v>
      </c>
      <c r="J311" s="1" t="s">
        <v>51</v>
      </c>
      <c r="K311" s="1" t="s">
        <v>51</v>
      </c>
    </row>
    <row r="312" spans="1:11" ht="20.100000000000001" customHeight="1" x14ac:dyDescent="0.4">
      <c r="A312" s="17" t="s">
        <v>4343</v>
      </c>
      <c r="B312" s="18">
        <v>0</v>
      </c>
      <c r="C312" s="18">
        <v>416.5</v>
      </c>
      <c r="D312" s="18">
        <v>0</v>
      </c>
      <c r="E312" s="18">
        <v>416.5</v>
      </c>
      <c r="F312" s="17" t="s">
        <v>51</v>
      </c>
      <c r="G312" s="1" t="s">
        <v>3909</v>
      </c>
      <c r="H312" s="1" t="s">
        <v>3966</v>
      </c>
      <c r="I312" s="1" t="s">
        <v>4344</v>
      </c>
      <c r="J312" s="1" t="s">
        <v>51</v>
      </c>
      <c r="K312" s="1" t="s">
        <v>51</v>
      </c>
    </row>
    <row r="313" spans="1:11" ht="20.100000000000001" customHeight="1" x14ac:dyDescent="0.4">
      <c r="A313" s="17" t="s">
        <v>4345</v>
      </c>
      <c r="B313" s="18">
        <v>0</v>
      </c>
      <c r="C313" s="18">
        <v>0</v>
      </c>
      <c r="D313" s="18">
        <v>0</v>
      </c>
      <c r="E313" s="18">
        <v>0</v>
      </c>
      <c r="F313" s="17" t="s">
        <v>51</v>
      </c>
      <c r="G313" s="1" t="s">
        <v>3909</v>
      </c>
      <c r="H313" s="1" t="s">
        <v>3966</v>
      </c>
      <c r="I313" s="1" t="s">
        <v>4346</v>
      </c>
      <c r="J313" s="1" t="s">
        <v>51</v>
      </c>
      <c r="K313" s="1" t="s">
        <v>51</v>
      </c>
    </row>
    <row r="314" spans="1:11" ht="20.100000000000001" customHeight="1" x14ac:dyDescent="0.4">
      <c r="A314" s="17" t="s">
        <v>4347</v>
      </c>
      <c r="B314" s="18">
        <v>0</v>
      </c>
      <c r="C314" s="18">
        <v>330</v>
      </c>
      <c r="D314" s="18">
        <v>0</v>
      </c>
      <c r="E314" s="18">
        <v>330</v>
      </c>
      <c r="F314" s="17" t="s">
        <v>51</v>
      </c>
      <c r="G314" s="1" t="s">
        <v>3909</v>
      </c>
      <c r="H314" s="1" t="s">
        <v>3966</v>
      </c>
      <c r="I314" s="1" t="s">
        <v>4348</v>
      </c>
      <c r="J314" s="1" t="s">
        <v>51</v>
      </c>
      <c r="K314" s="1" t="s">
        <v>51</v>
      </c>
    </row>
    <row r="315" spans="1:11" ht="20.100000000000001" customHeight="1" x14ac:dyDescent="0.4">
      <c r="A315" s="17" t="s">
        <v>4100</v>
      </c>
      <c r="B315" s="18">
        <v>0</v>
      </c>
      <c r="C315" s="18">
        <v>746.5</v>
      </c>
      <c r="D315" s="18">
        <v>0</v>
      </c>
      <c r="E315" s="18">
        <v>746.5</v>
      </c>
      <c r="F315" s="17" t="s">
        <v>51</v>
      </c>
      <c r="G315" s="1" t="s">
        <v>3909</v>
      </c>
      <c r="H315" s="1" t="s">
        <v>3966</v>
      </c>
      <c r="I315" s="1" t="s">
        <v>4101</v>
      </c>
      <c r="J315" s="1" t="s">
        <v>51</v>
      </c>
      <c r="K315" s="1" t="s">
        <v>51</v>
      </c>
    </row>
    <row r="316" spans="1:11" ht="20.100000000000001" customHeight="1" x14ac:dyDescent="0.4">
      <c r="A316" s="17" t="s">
        <v>3974</v>
      </c>
      <c r="B316" s="18">
        <v>0</v>
      </c>
      <c r="C316" s="18">
        <v>0</v>
      </c>
      <c r="D316" s="18">
        <v>0</v>
      </c>
      <c r="E316" s="18">
        <v>0</v>
      </c>
      <c r="F316" s="17" t="s">
        <v>51</v>
      </c>
      <c r="G316" s="1" t="s">
        <v>3909</v>
      </c>
      <c r="H316" s="1" t="s">
        <v>3966</v>
      </c>
      <c r="I316" s="1" t="s">
        <v>51</v>
      </c>
      <c r="J316" s="1" t="s">
        <v>51</v>
      </c>
      <c r="K316" s="1" t="s">
        <v>51</v>
      </c>
    </row>
    <row r="317" spans="1:11" ht="20.100000000000001" customHeight="1" x14ac:dyDescent="0.4">
      <c r="A317" s="17" t="s">
        <v>4349</v>
      </c>
      <c r="B317" s="18">
        <v>0</v>
      </c>
      <c r="C317" s="18">
        <v>0</v>
      </c>
      <c r="D317" s="18">
        <v>0</v>
      </c>
      <c r="E317" s="18">
        <v>0</v>
      </c>
      <c r="F317" s="17" t="s">
        <v>51</v>
      </c>
      <c r="G317" s="1" t="s">
        <v>3909</v>
      </c>
      <c r="H317" s="1" t="s">
        <v>3966</v>
      </c>
      <c r="I317" s="1" t="s">
        <v>4350</v>
      </c>
      <c r="J317" s="1" t="s">
        <v>51</v>
      </c>
      <c r="K317" s="1" t="s">
        <v>51</v>
      </c>
    </row>
    <row r="318" spans="1:11" ht="20.100000000000001" customHeight="1" x14ac:dyDescent="0.4">
      <c r="A318" s="17" t="s">
        <v>3974</v>
      </c>
      <c r="B318" s="18">
        <v>0</v>
      </c>
      <c r="C318" s="18">
        <v>0</v>
      </c>
      <c r="D318" s="18">
        <v>0</v>
      </c>
      <c r="E318" s="18">
        <v>0</v>
      </c>
      <c r="F318" s="17" t="s">
        <v>51</v>
      </c>
      <c r="G318" s="1" t="s">
        <v>3909</v>
      </c>
      <c r="H318" s="1" t="s">
        <v>3966</v>
      </c>
      <c r="I318" s="1" t="s">
        <v>51</v>
      </c>
      <c r="J318" s="1" t="s">
        <v>51</v>
      </c>
      <c r="K318" s="1" t="s">
        <v>51</v>
      </c>
    </row>
    <row r="319" spans="1:11" ht="20.100000000000001" customHeight="1" x14ac:dyDescent="0.4">
      <c r="A319" s="17" t="s">
        <v>4351</v>
      </c>
      <c r="B319" s="18">
        <v>0</v>
      </c>
      <c r="C319" s="18">
        <v>0</v>
      </c>
      <c r="D319" s="18">
        <v>0</v>
      </c>
      <c r="E319" s="18">
        <v>0</v>
      </c>
      <c r="F319" s="17" t="s">
        <v>51</v>
      </c>
      <c r="G319" s="1" t="s">
        <v>3909</v>
      </c>
      <c r="H319" s="1" t="s">
        <v>3966</v>
      </c>
      <c r="I319" s="1" t="s">
        <v>4352</v>
      </c>
      <c r="J319" s="1" t="s">
        <v>51</v>
      </c>
      <c r="K319" s="1" t="s">
        <v>51</v>
      </c>
    </row>
    <row r="320" spans="1:11" ht="20.100000000000001" customHeight="1" x14ac:dyDescent="0.4">
      <c r="A320" s="17" t="s">
        <v>4353</v>
      </c>
      <c r="B320" s="18">
        <v>106.3</v>
      </c>
      <c r="C320" s="18">
        <v>0</v>
      </c>
      <c r="D320" s="18">
        <v>0</v>
      </c>
      <c r="E320" s="18">
        <v>106.3</v>
      </c>
      <c r="F320" s="17" t="s">
        <v>51</v>
      </c>
      <c r="G320" s="1" t="s">
        <v>3909</v>
      </c>
      <c r="H320" s="1" t="s">
        <v>3966</v>
      </c>
      <c r="I320" s="1" t="s">
        <v>4354</v>
      </c>
      <c r="J320" s="1" t="s">
        <v>51</v>
      </c>
      <c r="K320" s="1" t="s">
        <v>51</v>
      </c>
    </row>
    <row r="321" spans="1:12" ht="20.100000000000001" customHeight="1" x14ac:dyDescent="0.4">
      <c r="A321" s="17" t="s">
        <v>4355</v>
      </c>
      <c r="B321" s="18">
        <v>0</v>
      </c>
      <c r="C321" s="18">
        <v>352.4</v>
      </c>
      <c r="D321" s="18">
        <v>0</v>
      </c>
      <c r="E321" s="18">
        <v>352.4</v>
      </c>
      <c r="F321" s="17" t="s">
        <v>51</v>
      </c>
      <c r="G321" s="1" t="s">
        <v>3909</v>
      </c>
      <c r="H321" s="1" t="s">
        <v>3966</v>
      </c>
      <c r="I321" s="1" t="s">
        <v>4356</v>
      </c>
      <c r="J321" s="1" t="s">
        <v>51</v>
      </c>
      <c r="K321" s="1" t="s">
        <v>51</v>
      </c>
    </row>
    <row r="322" spans="1:12" ht="20.100000000000001" customHeight="1" x14ac:dyDescent="0.4">
      <c r="A322" s="17" t="s">
        <v>4357</v>
      </c>
      <c r="B322" s="18">
        <v>0</v>
      </c>
      <c r="C322" s="18">
        <v>0</v>
      </c>
      <c r="D322" s="18">
        <v>61.8</v>
      </c>
      <c r="E322" s="18">
        <v>61.8</v>
      </c>
      <c r="F322" s="17" t="s">
        <v>51</v>
      </c>
      <c r="G322" s="1" t="s">
        <v>3909</v>
      </c>
      <c r="H322" s="1" t="s">
        <v>3966</v>
      </c>
      <c r="I322" s="1" t="s">
        <v>4358</v>
      </c>
      <c r="J322" s="1" t="s">
        <v>51</v>
      </c>
      <c r="K322" s="1" t="s">
        <v>51</v>
      </c>
    </row>
    <row r="323" spans="1:12" ht="20.100000000000001" customHeight="1" x14ac:dyDescent="0.4">
      <c r="A323" s="17" t="s">
        <v>4100</v>
      </c>
      <c r="B323" s="18">
        <v>106.3</v>
      </c>
      <c r="C323" s="18">
        <v>352.4</v>
      </c>
      <c r="D323" s="18">
        <v>61.8</v>
      </c>
      <c r="E323" s="18">
        <v>520.5</v>
      </c>
      <c r="F323" s="17" t="s">
        <v>51</v>
      </c>
      <c r="G323" s="1" t="s">
        <v>3909</v>
      </c>
      <c r="H323" s="1" t="s">
        <v>3966</v>
      </c>
      <c r="I323" s="1" t="s">
        <v>4101</v>
      </c>
      <c r="J323" s="1" t="s">
        <v>51</v>
      </c>
      <c r="K323" s="1" t="s">
        <v>51</v>
      </c>
    </row>
    <row r="324" spans="1:12" ht="20.100000000000001" customHeight="1" x14ac:dyDescent="0.4">
      <c r="A324" s="17" t="s">
        <v>3974</v>
      </c>
      <c r="B324" s="18">
        <v>0</v>
      </c>
      <c r="C324" s="18">
        <v>0</v>
      </c>
      <c r="D324" s="18">
        <v>0</v>
      </c>
      <c r="E324" s="18">
        <v>0</v>
      </c>
      <c r="F324" s="17" t="s">
        <v>51</v>
      </c>
      <c r="G324" s="1" t="s">
        <v>3909</v>
      </c>
      <c r="H324" s="1" t="s">
        <v>3966</v>
      </c>
      <c r="I324" s="1" t="s">
        <v>51</v>
      </c>
      <c r="J324" s="1" t="s">
        <v>51</v>
      </c>
      <c r="K324" s="1" t="s">
        <v>51</v>
      </c>
    </row>
    <row r="325" spans="1:12" ht="20.100000000000001" customHeight="1" x14ac:dyDescent="0.4">
      <c r="A325" s="17" t="s">
        <v>4359</v>
      </c>
      <c r="B325" s="18">
        <v>0</v>
      </c>
      <c r="C325" s="18">
        <v>0</v>
      </c>
      <c r="D325" s="18">
        <v>22.3</v>
      </c>
      <c r="E325" s="18">
        <v>22.3</v>
      </c>
      <c r="F325" s="17" t="s">
        <v>51</v>
      </c>
      <c r="G325" s="1" t="s">
        <v>3909</v>
      </c>
      <c r="H325" s="1" t="s">
        <v>3966</v>
      </c>
      <c r="I325" s="1" t="s">
        <v>4360</v>
      </c>
      <c r="J325" s="1" t="s">
        <v>51</v>
      </c>
      <c r="K325" s="1" t="s">
        <v>51</v>
      </c>
    </row>
    <row r="326" spans="1:12" ht="20.100000000000001" customHeight="1" x14ac:dyDescent="0.4">
      <c r="A326" s="17" t="s">
        <v>4100</v>
      </c>
      <c r="B326" s="18">
        <v>0</v>
      </c>
      <c r="C326" s="18">
        <v>0</v>
      </c>
      <c r="D326" s="18">
        <v>22.3</v>
      </c>
      <c r="E326" s="18">
        <v>22.3</v>
      </c>
      <c r="F326" s="17" t="s">
        <v>51</v>
      </c>
      <c r="G326" s="1" t="s">
        <v>3909</v>
      </c>
      <c r="H326" s="1" t="s">
        <v>3966</v>
      </c>
      <c r="I326" s="1" t="s">
        <v>4101</v>
      </c>
      <c r="J326" s="1" t="s">
        <v>51</v>
      </c>
      <c r="K326" s="1" t="s">
        <v>51</v>
      </c>
    </row>
    <row r="327" spans="1:12" ht="20.100000000000001" customHeight="1" x14ac:dyDescent="0.4">
      <c r="A327" s="17" t="s">
        <v>3974</v>
      </c>
      <c r="B327" s="18">
        <v>0</v>
      </c>
      <c r="C327" s="18">
        <v>0</v>
      </c>
      <c r="D327" s="18">
        <v>0</v>
      </c>
      <c r="E327" s="18">
        <v>0</v>
      </c>
      <c r="F327" s="17" t="s">
        <v>51</v>
      </c>
      <c r="G327" s="1" t="s">
        <v>3909</v>
      </c>
      <c r="H327" s="1" t="s">
        <v>3966</v>
      </c>
      <c r="I327" s="1" t="s">
        <v>51</v>
      </c>
      <c r="J327" s="1" t="s">
        <v>51</v>
      </c>
      <c r="K327" s="1" t="s">
        <v>51</v>
      </c>
    </row>
    <row r="328" spans="1:12" ht="20.100000000000001" customHeight="1" x14ac:dyDescent="0.4">
      <c r="A328" s="17" t="s">
        <v>4045</v>
      </c>
      <c r="B328" s="19">
        <v>106</v>
      </c>
      <c r="C328" s="19">
        <v>1098</v>
      </c>
      <c r="D328" s="19">
        <v>84</v>
      </c>
      <c r="E328" s="19">
        <v>1288</v>
      </c>
      <c r="F328" s="20"/>
    </row>
    <row r="329" spans="1:12" ht="20.100000000000001" customHeight="1" x14ac:dyDescent="0.4">
      <c r="A329" s="20"/>
      <c r="B329" s="20"/>
      <c r="C329" s="20"/>
      <c r="D329" s="20"/>
      <c r="E329" s="20"/>
      <c r="F329" s="20"/>
    </row>
    <row r="330" spans="1:12" ht="20.100000000000001" customHeight="1" x14ac:dyDescent="0.4">
      <c r="A330" s="20" t="s">
        <v>4361</v>
      </c>
      <c r="B330" s="20"/>
      <c r="C330" s="20"/>
      <c r="D330" s="20"/>
      <c r="E330" s="20"/>
      <c r="F330" s="17" t="s">
        <v>51</v>
      </c>
      <c r="G330" s="1" t="s">
        <v>3935</v>
      </c>
      <c r="I330" s="1" t="s">
        <v>2741</v>
      </c>
      <c r="J330" s="1" t="s">
        <v>3933</v>
      </c>
      <c r="K330" s="1" t="s">
        <v>115</v>
      </c>
    </row>
    <row r="331" spans="1:12" ht="20.100000000000001" customHeight="1" x14ac:dyDescent="0.4">
      <c r="A331" s="17" t="s">
        <v>51</v>
      </c>
      <c r="B331" s="18"/>
      <c r="C331" s="18"/>
      <c r="D331" s="18"/>
      <c r="E331" s="18"/>
      <c r="F331" s="17" t="s">
        <v>51</v>
      </c>
      <c r="G331" s="1" t="s">
        <v>3935</v>
      </c>
      <c r="H331" s="1" t="s">
        <v>3964</v>
      </c>
      <c r="I331" s="1" t="s">
        <v>51</v>
      </c>
      <c r="J331" s="1" t="s">
        <v>51</v>
      </c>
      <c r="K331" s="1" t="s">
        <v>51</v>
      </c>
      <c r="L331">
        <v>1</v>
      </c>
    </row>
    <row r="332" spans="1:12" ht="20.100000000000001" customHeight="1" x14ac:dyDescent="0.4">
      <c r="A332" s="17" t="s">
        <v>4362</v>
      </c>
      <c r="B332" s="18">
        <v>0</v>
      </c>
      <c r="C332" s="18">
        <v>0</v>
      </c>
      <c r="D332" s="18">
        <v>0</v>
      </c>
      <c r="E332" s="18">
        <v>0</v>
      </c>
      <c r="F332" s="17" t="s">
        <v>51</v>
      </c>
      <c r="G332" s="1" t="s">
        <v>3935</v>
      </c>
      <c r="H332" s="1" t="s">
        <v>3966</v>
      </c>
      <c r="I332" s="1" t="s">
        <v>4363</v>
      </c>
      <c r="J332" s="1" t="s">
        <v>51</v>
      </c>
      <c r="K332" s="1" t="s">
        <v>51</v>
      </c>
    </row>
    <row r="333" spans="1:12" ht="20.100000000000001" customHeight="1" x14ac:dyDescent="0.4">
      <c r="A333" s="17" t="s">
        <v>4329</v>
      </c>
      <c r="B333" s="18">
        <v>0</v>
      </c>
      <c r="C333" s="18">
        <v>0</v>
      </c>
      <c r="D333" s="18">
        <v>0</v>
      </c>
      <c r="E333" s="18">
        <v>0</v>
      </c>
      <c r="F333" s="17" t="s">
        <v>51</v>
      </c>
      <c r="G333" s="1" t="s">
        <v>3935</v>
      </c>
      <c r="H333" s="1" t="s">
        <v>3966</v>
      </c>
      <c r="I333" s="1" t="s">
        <v>4330</v>
      </c>
      <c r="J333" s="1" t="s">
        <v>51</v>
      </c>
      <c r="K333" s="1" t="s">
        <v>51</v>
      </c>
    </row>
    <row r="334" spans="1:12" ht="20.100000000000001" customHeight="1" x14ac:dyDescent="0.4">
      <c r="A334" s="17" t="s">
        <v>3974</v>
      </c>
      <c r="B334" s="18">
        <v>0</v>
      </c>
      <c r="C334" s="18">
        <v>0</v>
      </c>
      <c r="D334" s="18">
        <v>0</v>
      </c>
      <c r="E334" s="18">
        <v>0</v>
      </c>
      <c r="F334" s="17" t="s">
        <v>51</v>
      </c>
      <c r="G334" s="1" t="s">
        <v>3935</v>
      </c>
      <c r="H334" s="1" t="s">
        <v>3966</v>
      </c>
      <c r="I334" s="1" t="s">
        <v>51</v>
      </c>
      <c r="J334" s="1" t="s">
        <v>51</v>
      </c>
      <c r="K334" s="1" t="s">
        <v>51</v>
      </c>
    </row>
    <row r="335" spans="1:12" ht="20.100000000000001" customHeight="1" x14ac:dyDescent="0.4">
      <c r="A335" s="17" t="s">
        <v>4364</v>
      </c>
      <c r="B335" s="18">
        <v>0</v>
      </c>
      <c r="C335" s="18">
        <v>0</v>
      </c>
      <c r="D335" s="18">
        <v>0</v>
      </c>
      <c r="E335" s="18">
        <v>0</v>
      </c>
      <c r="F335" s="17" t="s">
        <v>51</v>
      </c>
      <c r="G335" s="1" t="s">
        <v>3935</v>
      </c>
      <c r="H335" s="1" t="s">
        <v>3966</v>
      </c>
      <c r="I335" s="1" t="s">
        <v>4365</v>
      </c>
      <c r="J335" s="1" t="s">
        <v>51</v>
      </c>
      <c r="K335" s="1" t="s">
        <v>51</v>
      </c>
    </row>
    <row r="336" spans="1:12" ht="20.100000000000001" customHeight="1" x14ac:dyDescent="0.4">
      <c r="A336" s="17" t="s">
        <v>4366</v>
      </c>
      <c r="B336" s="18">
        <v>0</v>
      </c>
      <c r="C336" s="18">
        <v>0</v>
      </c>
      <c r="D336" s="18">
        <v>0</v>
      </c>
      <c r="E336" s="18">
        <v>0</v>
      </c>
      <c r="F336" s="17" t="s">
        <v>51</v>
      </c>
      <c r="G336" s="1" t="s">
        <v>3935</v>
      </c>
      <c r="H336" s="1" t="s">
        <v>3966</v>
      </c>
      <c r="I336" s="1" t="s">
        <v>4334</v>
      </c>
      <c r="J336" s="1" t="s">
        <v>51</v>
      </c>
      <c r="K336" s="1" t="s">
        <v>51</v>
      </c>
    </row>
    <row r="337" spans="1:11" ht="20.100000000000001" customHeight="1" x14ac:dyDescent="0.4">
      <c r="A337" s="17" t="s">
        <v>3974</v>
      </c>
      <c r="B337" s="18">
        <v>0</v>
      </c>
      <c r="C337" s="18">
        <v>0</v>
      </c>
      <c r="D337" s="18">
        <v>0</v>
      </c>
      <c r="E337" s="18">
        <v>0</v>
      </c>
      <c r="F337" s="17" t="s">
        <v>51</v>
      </c>
      <c r="G337" s="1" t="s">
        <v>3935</v>
      </c>
      <c r="H337" s="1" t="s">
        <v>3966</v>
      </c>
      <c r="I337" s="1" t="s">
        <v>51</v>
      </c>
      <c r="J337" s="1" t="s">
        <v>51</v>
      </c>
      <c r="K337" s="1" t="s">
        <v>51</v>
      </c>
    </row>
    <row r="338" spans="1:11" ht="20.100000000000001" customHeight="1" x14ac:dyDescent="0.4">
      <c r="A338" s="17" t="s">
        <v>4335</v>
      </c>
      <c r="B338" s="18">
        <v>0</v>
      </c>
      <c r="C338" s="18">
        <v>0</v>
      </c>
      <c r="D338" s="18">
        <v>0</v>
      </c>
      <c r="E338" s="18">
        <v>0</v>
      </c>
      <c r="F338" s="17" t="s">
        <v>51</v>
      </c>
      <c r="G338" s="1" t="s">
        <v>3935</v>
      </c>
      <c r="H338" s="1" t="s">
        <v>3966</v>
      </c>
      <c r="I338" s="1" t="s">
        <v>4336</v>
      </c>
      <c r="J338" s="1" t="s">
        <v>51</v>
      </c>
      <c r="K338" s="1" t="s">
        <v>51</v>
      </c>
    </row>
    <row r="339" spans="1:11" ht="20.100000000000001" customHeight="1" x14ac:dyDescent="0.4">
      <c r="A339" s="17" t="s">
        <v>3974</v>
      </c>
      <c r="B339" s="18">
        <v>0</v>
      </c>
      <c r="C339" s="18">
        <v>0</v>
      </c>
      <c r="D339" s="18">
        <v>0</v>
      </c>
      <c r="E339" s="18">
        <v>0</v>
      </c>
      <c r="F339" s="17" t="s">
        <v>51</v>
      </c>
      <c r="G339" s="1" t="s">
        <v>3935</v>
      </c>
      <c r="H339" s="1" t="s">
        <v>3966</v>
      </c>
      <c r="I339" s="1" t="s">
        <v>51</v>
      </c>
      <c r="J339" s="1" t="s">
        <v>51</v>
      </c>
      <c r="K339" s="1" t="s">
        <v>51</v>
      </c>
    </row>
    <row r="340" spans="1:11" ht="20.100000000000001" customHeight="1" x14ac:dyDescent="0.4">
      <c r="A340" s="17" t="s">
        <v>4337</v>
      </c>
      <c r="B340" s="18">
        <v>0</v>
      </c>
      <c r="C340" s="18">
        <v>0</v>
      </c>
      <c r="D340" s="18">
        <v>0</v>
      </c>
      <c r="E340" s="18">
        <v>0</v>
      </c>
      <c r="F340" s="17" t="s">
        <v>51</v>
      </c>
      <c r="G340" s="1" t="s">
        <v>3935</v>
      </c>
      <c r="H340" s="1" t="s">
        <v>3966</v>
      </c>
      <c r="I340" s="1" t="s">
        <v>4338</v>
      </c>
      <c r="J340" s="1" t="s">
        <v>51</v>
      </c>
      <c r="K340" s="1" t="s">
        <v>51</v>
      </c>
    </row>
    <row r="341" spans="1:11" ht="20.100000000000001" customHeight="1" x14ac:dyDescent="0.4">
      <c r="A341" s="17" t="s">
        <v>4339</v>
      </c>
      <c r="B341" s="18">
        <v>0</v>
      </c>
      <c r="C341" s="18">
        <v>0</v>
      </c>
      <c r="D341" s="18">
        <v>0</v>
      </c>
      <c r="E341" s="18">
        <v>0</v>
      </c>
      <c r="F341" s="17" t="s">
        <v>51</v>
      </c>
      <c r="G341" s="1" t="s">
        <v>3935</v>
      </c>
      <c r="H341" s="1" t="s">
        <v>3966</v>
      </c>
      <c r="I341" s="1" t="s">
        <v>4340</v>
      </c>
      <c r="J341" s="1" t="s">
        <v>51</v>
      </c>
      <c r="K341" s="1" t="s">
        <v>51</v>
      </c>
    </row>
    <row r="342" spans="1:11" ht="20.100000000000001" customHeight="1" x14ac:dyDescent="0.4">
      <c r="A342" s="17" t="s">
        <v>4341</v>
      </c>
      <c r="B342" s="18">
        <v>0</v>
      </c>
      <c r="C342" s="18">
        <v>0</v>
      </c>
      <c r="D342" s="18">
        <v>0</v>
      </c>
      <c r="E342" s="18">
        <v>0</v>
      </c>
      <c r="F342" s="17" t="s">
        <v>51</v>
      </c>
      <c r="G342" s="1" t="s">
        <v>3935</v>
      </c>
      <c r="H342" s="1" t="s">
        <v>3966</v>
      </c>
      <c r="I342" s="1" t="s">
        <v>4342</v>
      </c>
      <c r="J342" s="1" t="s">
        <v>51</v>
      </c>
      <c r="K342" s="1" t="s">
        <v>51</v>
      </c>
    </row>
    <row r="343" spans="1:11" ht="20.100000000000001" customHeight="1" x14ac:dyDescent="0.4">
      <c r="A343" s="17" t="s">
        <v>4367</v>
      </c>
      <c r="B343" s="18">
        <v>0</v>
      </c>
      <c r="C343" s="18">
        <v>1096.0999999999999</v>
      </c>
      <c r="D343" s="18">
        <v>0</v>
      </c>
      <c r="E343" s="18">
        <v>1096.0999999999999</v>
      </c>
      <c r="F343" s="17" t="s">
        <v>51</v>
      </c>
      <c r="G343" s="1" t="s">
        <v>3935</v>
      </c>
      <c r="H343" s="1" t="s">
        <v>3966</v>
      </c>
      <c r="I343" s="1" t="s">
        <v>4344</v>
      </c>
      <c r="J343" s="1" t="s">
        <v>51</v>
      </c>
      <c r="K343" s="1" t="s">
        <v>51</v>
      </c>
    </row>
    <row r="344" spans="1:11" ht="20.100000000000001" customHeight="1" x14ac:dyDescent="0.4">
      <c r="A344" s="17" t="s">
        <v>4345</v>
      </c>
      <c r="B344" s="18">
        <v>0</v>
      </c>
      <c r="C344" s="18">
        <v>0</v>
      </c>
      <c r="D344" s="18">
        <v>0</v>
      </c>
      <c r="E344" s="18">
        <v>0</v>
      </c>
      <c r="F344" s="17" t="s">
        <v>51</v>
      </c>
      <c r="G344" s="1" t="s">
        <v>3935</v>
      </c>
      <c r="H344" s="1" t="s">
        <v>3966</v>
      </c>
      <c r="I344" s="1" t="s">
        <v>4346</v>
      </c>
      <c r="J344" s="1" t="s">
        <v>51</v>
      </c>
      <c r="K344" s="1" t="s">
        <v>51</v>
      </c>
    </row>
    <row r="345" spans="1:11" ht="20.100000000000001" customHeight="1" x14ac:dyDescent="0.4">
      <c r="A345" s="17" t="s">
        <v>4368</v>
      </c>
      <c r="B345" s="18">
        <v>0</v>
      </c>
      <c r="C345" s="18">
        <v>868.4</v>
      </c>
      <c r="D345" s="18">
        <v>0</v>
      </c>
      <c r="E345" s="18">
        <v>868.4</v>
      </c>
      <c r="F345" s="17" t="s">
        <v>51</v>
      </c>
      <c r="G345" s="1" t="s">
        <v>3935</v>
      </c>
      <c r="H345" s="1" t="s">
        <v>3966</v>
      </c>
      <c r="I345" s="1" t="s">
        <v>4348</v>
      </c>
      <c r="J345" s="1" t="s">
        <v>51</v>
      </c>
      <c r="K345" s="1" t="s">
        <v>51</v>
      </c>
    </row>
    <row r="346" spans="1:11" ht="20.100000000000001" customHeight="1" x14ac:dyDescent="0.4">
      <c r="A346" s="17" t="s">
        <v>4100</v>
      </c>
      <c r="B346" s="18">
        <v>0</v>
      </c>
      <c r="C346" s="18">
        <v>1964.5</v>
      </c>
      <c r="D346" s="18">
        <v>0</v>
      </c>
      <c r="E346" s="18">
        <v>1964.5</v>
      </c>
      <c r="F346" s="17" t="s">
        <v>51</v>
      </c>
      <c r="G346" s="1" t="s">
        <v>3935</v>
      </c>
      <c r="H346" s="1" t="s">
        <v>3966</v>
      </c>
      <c r="I346" s="1" t="s">
        <v>4101</v>
      </c>
      <c r="J346" s="1" t="s">
        <v>51</v>
      </c>
      <c r="K346" s="1" t="s">
        <v>51</v>
      </c>
    </row>
    <row r="347" spans="1:11" ht="20.100000000000001" customHeight="1" x14ac:dyDescent="0.4">
      <c r="A347" s="17" t="s">
        <v>3974</v>
      </c>
      <c r="B347" s="18">
        <v>0</v>
      </c>
      <c r="C347" s="18">
        <v>0</v>
      </c>
      <c r="D347" s="18">
        <v>0</v>
      </c>
      <c r="E347" s="18">
        <v>0</v>
      </c>
      <c r="F347" s="17" t="s">
        <v>51</v>
      </c>
      <c r="G347" s="1" t="s">
        <v>3935</v>
      </c>
      <c r="H347" s="1" t="s">
        <v>3966</v>
      </c>
      <c r="I347" s="1" t="s">
        <v>51</v>
      </c>
      <c r="J347" s="1" t="s">
        <v>51</v>
      </c>
      <c r="K347" s="1" t="s">
        <v>51</v>
      </c>
    </row>
    <row r="348" spans="1:11" ht="20.100000000000001" customHeight="1" x14ac:dyDescent="0.4">
      <c r="A348" s="17" t="s">
        <v>4349</v>
      </c>
      <c r="B348" s="18">
        <v>0</v>
      </c>
      <c r="C348" s="18">
        <v>0</v>
      </c>
      <c r="D348" s="18">
        <v>0</v>
      </c>
      <c r="E348" s="18">
        <v>0</v>
      </c>
      <c r="F348" s="17" t="s">
        <v>51</v>
      </c>
      <c r="G348" s="1" t="s">
        <v>3935</v>
      </c>
      <c r="H348" s="1" t="s">
        <v>3966</v>
      </c>
      <c r="I348" s="1" t="s">
        <v>4350</v>
      </c>
      <c r="J348" s="1" t="s">
        <v>51</v>
      </c>
      <c r="K348" s="1" t="s">
        <v>51</v>
      </c>
    </row>
    <row r="349" spans="1:11" ht="20.100000000000001" customHeight="1" x14ac:dyDescent="0.4">
      <c r="A349" s="17" t="s">
        <v>3974</v>
      </c>
      <c r="B349" s="18">
        <v>0</v>
      </c>
      <c r="C349" s="18">
        <v>0</v>
      </c>
      <c r="D349" s="18">
        <v>0</v>
      </c>
      <c r="E349" s="18">
        <v>0</v>
      </c>
      <c r="F349" s="17" t="s">
        <v>51</v>
      </c>
      <c r="G349" s="1" t="s">
        <v>3935</v>
      </c>
      <c r="H349" s="1" t="s">
        <v>3966</v>
      </c>
      <c r="I349" s="1" t="s">
        <v>51</v>
      </c>
      <c r="J349" s="1" t="s">
        <v>51</v>
      </c>
      <c r="K349" s="1" t="s">
        <v>51</v>
      </c>
    </row>
    <row r="350" spans="1:11" ht="20.100000000000001" customHeight="1" x14ac:dyDescent="0.4">
      <c r="A350" s="17" t="s">
        <v>4351</v>
      </c>
      <c r="B350" s="18">
        <v>0</v>
      </c>
      <c r="C350" s="18">
        <v>0</v>
      </c>
      <c r="D350" s="18">
        <v>0</v>
      </c>
      <c r="E350" s="18">
        <v>0</v>
      </c>
      <c r="F350" s="17" t="s">
        <v>51</v>
      </c>
      <c r="G350" s="1" t="s">
        <v>3935</v>
      </c>
      <c r="H350" s="1" t="s">
        <v>3966</v>
      </c>
      <c r="I350" s="1" t="s">
        <v>4352</v>
      </c>
      <c r="J350" s="1" t="s">
        <v>51</v>
      </c>
      <c r="K350" s="1" t="s">
        <v>51</v>
      </c>
    </row>
    <row r="351" spans="1:11" ht="20.100000000000001" customHeight="1" x14ac:dyDescent="0.4">
      <c r="A351" s="17" t="s">
        <v>4369</v>
      </c>
      <c r="B351" s="18">
        <v>279.89999999999998</v>
      </c>
      <c r="C351" s="18">
        <v>0</v>
      </c>
      <c r="D351" s="18">
        <v>0</v>
      </c>
      <c r="E351" s="18">
        <v>279.89999999999998</v>
      </c>
      <c r="F351" s="17" t="s">
        <v>51</v>
      </c>
      <c r="G351" s="1" t="s">
        <v>3935</v>
      </c>
      <c r="H351" s="1" t="s">
        <v>3966</v>
      </c>
      <c r="I351" s="1" t="s">
        <v>4354</v>
      </c>
      <c r="J351" s="1" t="s">
        <v>51</v>
      </c>
      <c r="K351" s="1" t="s">
        <v>51</v>
      </c>
    </row>
    <row r="352" spans="1:11" ht="20.100000000000001" customHeight="1" x14ac:dyDescent="0.4">
      <c r="A352" s="17" t="s">
        <v>4370</v>
      </c>
      <c r="B352" s="18">
        <v>0</v>
      </c>
      <c r="C352" s="18">
        <v>927.3</v>
      </c>
      <c r="D352" s="18">
        <v>0</v>
      </c>
      <c r="E352" s="18">
        <v>927.3</v>
      </c>
      <c r="F352" s="17" t="s">
        <v>51</v>
      </c>
      <c r="G352" s="1" t="s">
        <v>3935</v>
      </c>
      <c r="H352" s="1" t="s">
        <v>3966</v>
      </c>
      <c r="I352" s="1" t="s">
        <v>4356</v>
      </c>
      <c r="J352" s="1" t="s">
        <v>51</v>
      </c>
      <c r="K352" s="1" t="s">
        <v>51</v>
      </c>
    </row>
    <row r="353" spans="1:12" ht="20.100000000000001" customHeight="1" x14ac:dyDescent="0.4">
      <c r="A353" s="17" t="s">
        <v>4371</v>
      </c>
      <c r="B353" s="18">
        <v>0</v>
      </c>
      <c r="C353" s="18">
        <v>0</v>
      </c>
      <c r="D353" s="18">
        <v>162.80000000000001</v>
      </c>
      <c r="E353" s="18">
        <v>162.80000000000001</v>
      </c>
      <c r="F353" s="17" t="s">
        <v>51</v>
      </c>
      <c r="G353" s="1" t="s">
        <v>3935</v>
      </c>
      <c r="H353" s="1" t="s">
        <v>3966</v>
      </c>
      <c r="I353" s="1" t="s">
        <v>4358</v>
      </c>
      <c r="J353" s="1" t="s">
        <v>51</v>
      </c>
      <c r="K353" s="1" t="s">
        <v>51</v>
      </c>
    </row>
    <row r="354" spans="1:12" ht="20.100000000000001" customHeight="1" x14ac:dyDescent="0.4">
      <c r="A354" s="17" t="s">
        <v>4100</v>
      </c>
      <c r="B354" s="18">
        <v>279.89999999999998</v>
      </c>
      <c r="C354" s="18">
        <v>927.3</v>
      </c>
      <c r="D354" s="18">
        <v>162.80000000000001</v>
      </c>
      <c r="E354" s="18">
        <v>1370</v>
      </c>
      <c r="F354" s="17" t="s">
        <v>51</v>
      </c>
      <c r="G354" s="1" t="s">
        <v>3935</v>
      </c>
      <c r="H354" s="1" t="s">
        <v>3966</v>
      </c>
      <c r="I354" s="1" t="s">
        <v>4101</v>
      </c>
      <c r="J354" s="1" t="s">
        <v>51</v>
      </c>
      <c r="K354" s="1" t="s">
        <v>51</v>
      </c>
    </row>
    <row r="355" spans="1:12" ht="20.100000000000001" customHeight="1" x14ac:dyDescent="0.4">
      <c r="A355" s="17" t="s">
        <v>3974</v>
      </c>
      <c r="B355" s="18">
        <v>0</v>
      </c>
      <c r="C355" s="18">
        <v>0</v>
      </c>
      <c r="D355" s="18">
        <v>0</v>
      </c>
      <c r="E355" s="18">
        <v>0</v>
      </c>
      <c r="F355" s="17" t="s">
        <v>51</v>
      </c>
      <c r="G355" s="1" t="s">
        <v>3935</v>
      </c>
      <c r="H355" s="1" t="s">
        <v>3966</v>
      </c>
      <c r="I355" s="1" t="s">
        <v>51</v>
      </c>
      <c r="J355" s="1" t="s">
        <v>51</v>
      </c>
      <c r="K355" s="1" t="s">
        <v>51</v>
      </c>
    </row>
    <row r="356" spans="1:12" ht="20.100000000000001" customHeight="1" x14ac:dyDescent="0.4">
      <c r="A356" s="17" t="s">
        <v>4372</v>
      </c>
      <c r="B356" s="18">
        <v>0</v>
      </c>
      <c r="C356" s="18">
        <v>0</v>
      </c>
      <c r="D356" s="18">
        <v>58.9</v>
      </c>
      <c r="E356" s="18">
        <v>58.9</v>
      </c>
      <c r="F356" s="17" t="s">
        <v>51</v>
      </c>
      <c r="G356" s="1" t="s">
        <v>3935</v>
      </c>
      <c r="H356" s="1" t="s">
        <v>3966</v>
      </c>
      <c r="I356" s="1" t="s">
        <v>4360</v>
      </c>
      <c r="J356" s="1" t="s">
        <v>51</v>
      </c>
      <c r="K356" s="1" t="s">
        <v>51</v>
      </c>
    </row>
    <row r="357" spans="1:12" ht="20.100000000000001" customHeight="1" x14ac:dyDescent="0.4">
      <c r="A357" s="17" t="s">
        <v>4100</v>
      </c>
      <c r="B357" s="18">
        <v>0</v>
      </c>
      <c r="C357" s="18">
        <v>0</v>
      </c>
      <c r="D357" s="18">
        <v>58.9</v>
      </c>
      <c r="E357" s="18">
        <v>58.9</v>
      </c>
      <c r="F357" s="17" t="s">
        <v>51</v>
      </c>
      <c r="G357" s="1" t="s">
        <v>3935</v>
      </c>
      <c r="H357" s="1" t="s">
        <v>3966</v>
      </c>
      <c r="I357" s="1" t="s">
        <v>4101</v>
      </c>
      <c r="J357" s="1" t="s">
        <v>51</v>
      </c>
      <c r="K357" s="1" t="s">
        <v>51</v>
      </c>
    </row>
    <row r="358" spans="1:12" ht="20.100000000000001" customHeight="1" x14ac:dyDescent="0.4">
      <c r="A358" s="17" t="s">
        <v>4045</v>
      </c>
      <c r="B358" s="19">
        <v>279</v>
      </c>
      <c r="C358" s="19">
        <v>2891</v>
      </c>
      <c r="D358" s="19">
        <v>221</v>
      </c>
      <c r="E358" s="19">
        <v>3391</v>
      </c>
      <c r="F358" s="20"/>
    </row>
    <row r="359" spans="1:12" ht="20.100000000000001" customHeight="1" x14ac:dyDescent="0.4">
      <c r="A359" s="20"/>
      <c r="B359" s="20"/>
      <c r="C359" s="20"/>
      <c r="D359" s="20"/>
      <c r="E359" s="20"/>
      <c r="F359" s="20"/>
    </row>
    <row r="360" spans="1:12" ht="20.100000000000001" customHeight="1" x14ac:dyDescent="0.4">
      <c r="A360" s="20" t="s">
        <v>4373</v>
      </c>
      <c r="B360" s="20"/>
      <c r="C360" s="20"/>
      <c r="D360" s="20"/>
      <c r="E360" s="20"/>
      <c r="F360" s="17" t="s">
        <v>51</v>
      </c>
      <c r="G360" s="1" t="s">
        <v>3943</v>
      </c>
      <c r="I360" s="1" t="s">
        <v>2741</v>
      </c>
      <c r="J360" s="1" t="s">
        <v>3941</v>
      </c>
      <c r="K360" s="1" t="s">
        <v>115</v>
      </c>
    </row>
    <row r="361" spans="1:12" ht="20.100000000000001" customHeight="1" x14ac:dyDescent="0.4">
      <c r="A361" s="17" t="s">
        <v>51</v>
      </c>
      <c r="B361" s="18"/>
      <c r="C361" s="18"/>
      <c r="D361" s="18"/>
      <c r="E361" s="18"/>
      <c r="F361" s="17" t="s">
        <v>51</v>
      </c>
      <c r="G361" s="1" t="s">
        <v>3943</v>
      </c>
      <c r="H361" s="1" t="s">
        <v>3964</v>
      </c>
      <c r="I361" s="1" t="s">
        <v>51</v>
      </c>
      <c r="J361" s="1" t="s">
        <v>51</v>
      </c>
      <c r="K361" s="1" t="s">
        <v>51</v>
      </c>
      <c r="L361">
        <v>1</v>
      </c>
    </row>
    <row r="362" spans="1:12" ht="20.100000000000001" customHeight="1" x14ac:dyDescent="0.4">
      <c r="A362" s="17" t="s">
        <v>4374</v>
      </c>
      <c r="B362" s="18">
        <v>0</v>
      </c>
      <c r="C362" s="18">
        <v>0</v>
      </c>
      <c r="D362" s="18">
        <v>0</v>
      </c>
      <c r="E362" s="18">
        <v>0</v>
      </c>
      <c r="F362" s="17" t="s">
        <v>51</v>
      </c>
      <c r="G362" s="1" t="s">
        <v>3943</v>
      </c>
      <c r="H362" s="1" t="s">
        <v>3966</v>
      </c>
      <c r="I362" s="1" t="s">
        <v>4375</v>
      </c>
      <c r="J362" s="1" t="s">
        <v>51</v>
      </c>
      <c r="K362" s="1" t="s">
        <v>51</v>
      </c>
    </row>
    <row r="363" spans="1:12" ht="20.100000000000001" customHeight="1" x14ac:dyDescent="0.4">
      <c r="A363" s="17" t="s">
        <v>4329</v>
      </c>
      <c r="B363" s="18">
        <v>0</v>
      </c>
      <c r="C363" s="18">
        <v>0</v>
      </c>
      <c r="D363" s="18">
        <v>0</v>
      </c>
      <c r="E363" s="18">
        <v>0</v>
      </c>
      <c r="F363" s="17" t="s">
        <v>51</v>
      </c>
      <c r="G363" s="1" t="s">
        <v>3943</v>
      </c>
      <c r="H363" s="1" t="s">
        <v>3966</v>
      </c>
      <c r="I363" s="1" t="s">
        <v>4330</v>
      </c>
      <c r="J363" s="1" t="s">
        <v>51</v>
      </c>
      <c r="K363" s="1" t="s">
        <v>51</v>
      </c>
    </row>
    <row r="364" spans="1:12" ht="20.100000000000001" customHeight="1" x14ac:dyDescent="0.4">
      <c r="A364" s="17" t="s">
        <v>3974</v>
      </c>
      <c r="B364" s="18">
        <v>0</v>
      </c>
      <c r="C364" s="18">
        <v>0</v>
      </c>
      <c r="D364" s="18">
        <v>0</v>
      </c>
      <c r="E364" s="18">
        <v>0</v>
      </c>
      <c r="F364" s="17" t="s">
        <v>51</v>
      </c>
      <c r="G364" s="1" t="s">
        <v>3943</v>
      </c>
      <c r="H364" s="1" t="s">
        <v>3966</v>
      </c>
      <c r="I364" s="1" t="s">
        <v>51</v>
      </c>
      <c r="J364" s="1" t="s">
        <v>51</v>
      </c>
      <c r="K364" s="1" t="s">
        <v>51</v>
      </c>
    </row>
    <row r="365" spans="1:12" ht="20.100000000000001" customHeight="1" x14ac:dyDescent="0.4">
      <c r="A365" s="17" t="s">
        <v>4376</v>
      </c>
      <c r="B365" s="18">
        <v>0</v>
      </c>
      <c r="C365" s="18">
        <v>0</v>
      </c>
      <c r="D365" s="18">
        <v>0</v>
      </c>
      <c r="E365" s="18">
        <v>0</v>
      </c>
      <c r="F365" s="17" t="s">
        <v>51</v>
      </c>
      <c r="G365" s="1" t="s">
        <v>3943</v>
      </c>
      <c r="H365" s="1" t="s">
        <v>3966</v>
      </c>
      <c r="I365" s="1" t="s">
        <v>4377</v>
      </c>
      <c r="J365" s="1" t="s">
        <v>51</v>
      </c>
      <c r="K365" s="1" t="s">
        <v>51</v>
      </c>
    </row>
    <row r="366" spans="1:12" ht="20.100000000000001" customHeight="1" x14ac:dyDescent="0.4">
      <c r="A366" s="17" t="s">
        <v>4378</v>
      </c>
      <c r="B366" s="18">
        <v>0</v>
      </c>
      <c r="C366" s="18">
        <v>0</v>
      </c>
      <c r="D366" s="18">
        <v>0</v>
      </c>
      <c r="E366" s="18">
        <v>0</v>
      </c>
      <c r="F366" s="17" t="s">
        <v>51</v>
      </c>
      <c r="G366" s="1" t="s">
        <v>3943</v>
      </c>
      <c r="H366" s="1" t="s">
        <v>3966</v>
      </c>
      <c r="I366" s="1" t="s">
        <v>4334</v>
      </c>
      <c r="J366" s="1" t="s">
        <v>51</v>
      </c>
      <c r="K366" s="1" t="s">
        <v>51</v>
      </c>
    </row>
    <row r="367" spans="1:12" ht="20.100000000000001" customHeight="1" x14ac:dyDescent="0.4">
      <c r="A367" s="17" t="s">
        <v>3974</v>
      </c>
      <c r="B367" s="18">
        <v>0</v>
      </c>
      <c r="C367" s="18">
        <v>0</v>
      </c>
      <c r="D367" s="18">
        <v>0</v>
      </c>
      <c r="E367" s="18">
        <v>0</v>
      </c>
      <c r="F367" s="17" t="s">
        <v>51</v>
      </c>
      <c r="G367" s="1" t="s">
        <v>3943</v>
      </c>
      <c r="H367" s="1" t="s">
        <v>3966</v>
      </c>
      <c r="I367" s="1" t="s">
        <v>51</v>
      </c>
      <c r="J367" s="1" t="s">
        <v>51</v>
      </c>
      <c r="K367" s="1" t="s">
        <v>51</v>
      </c>
    </row>
    <row r="368" spans="1:12" ht="20.100000000000001" customHeight="1" x14ac:dyDescent="0.4">
      <c r="A368" s="17" t="s">
        <v>4335</v>
      </c>
      <c r="B368" s="18">
        <v>0</v>
      </c>
      <c r="C368" s="18">
        <v>0</v>
      </c>
      <c r="D368" s="18">
        <v>0</v>
      </c>
      <c r="E368" s="18">
        <v>0</v>
      </c>
      <c r="F368" s="17" t="s">
        <v>51</v>
      </c>
      <c r="G368" s="1" t="s">
        <v>3943</v>
      </c>
      <c r="H368" s="1" t="s">
        <v>3966</v>
      </c>
      <c r="I368" s="1" t="s">
        <v>4336</v>
      </c>
      <c r="J368" s="1" t="s">
        <v>51</v>
      </c>
      <c r="K368" s="1" t="s">
        <v>51</v>
      </c>
    </row>
    <row r="369" spans="1:11" ht="20.100000000000001" customHeight="1" x14ac:dyDescent="0.4">
      <c r="A369" s="17" t="s">
        <v>3974</v>
      </c>
      <c r="B369" s="18">
        <v>0</v>
      </c>
      <c r="C369" s="18">
        <v>0</v>
      </c>
      <c r="D369" s="18">
        <v>0</v>
      </c>
      <c r="E369" s="18">
        <v>0</v>
      </c>
      <c r="F369" s="17" t="s">
        <v>51</v>
      </c>
      <c r="G369" s="1" t="s">
        <v>3943</v>
      </c>
      <c r="H369" s="1" t="s">
        <v>3966</v>
      </c>
      <c r="I369" s="1" t="s">
        <v>51</v>
      </c>
      <c r="J369" s="1" t="s">
        <v>51</v>
      </c>
      <c r="K369" s="1" t="s">
        <v>51</v>
      </c>
    </row>
    <row r="370" spans="1:11" ht="20.100000000000001" customHeight="1" x14ac:dyDescent="0.4">
      <c r="A370" s="17" t="s">
        <v>4337</v>
      </c>
      <c r="B370" s="18">
        <v>0</v>
      </c>
      <c r="C370" s="18">
        <v>0</v>
      </c>
      <c r="D370" s="18">
        <v>0</v>
      </c>
      <c r="E370" s="18">
        <v>0</v>
      </c>
      <c r="F370" s="17" t="s">
        <v>51</v>
      </c>
      <c r="G370" s="1" t="s">
        <v>3943</v>
      </c>
      <c r="H370" s="1" t="s">
        <v>3966</v>
      </c>
      <c r="I370" s="1" t="s">
        <v>4338</v>
      </c>
      <c r="J370" s="1" t="s">
        <v>51</v>
      </c>
      <c r="K370" s="1" t="s">
        <v>51</v>
      </c>
    </row>
    <row r="371" spans="1:11" ht="20.100000000000001" customHeight="1" x14ac:dyDescent="0.4">
      <c r="A371" s="17" t="s">
        <v>4339</v>
      </c>
      <c r="B371" s="18">
        <v>0</v>
      </c>
      <c r="C371" s="18">
        <v>0</v>
      </c>
      <c r="D371" s="18">
        <v>0</v>
      </c>
      <c r="E371" s="18">
        <v>0</v>
      </c>
      <c r="F371" s="17" t="s">
        <v>51</v>
      </c>
      <c r="G371" s="1" t="s">
        <v>3943</v>
      </c>
      <c r="H371" s="1" t="s">
        <v>3966</v>
      </c>
      <c r="I371" s="1" t="s">
        <v>4340</v>
      </c>
      <c r="J371" s="1" t="s">
        <v>51</v>
      </c>
      <c r="K371" s="1" t="s">
        <v>51</v>
      </c>
    </row>
    <row r="372" spans="1:11" ht="20.100000000000001" customHeight="1" x14ac:dyDescent="0.4">
      <c r="A372" s="17" t="s">
        <v>4341</v>
      </c>
      <c r="B372" s="18">
        <v>0</v>
      </c>
      <c r="C372" s="18">
        <v>0</v>
      </c>
      <c r="D372" s="18">
        <v>0</v>
      </c>
      <c r="E372" s="18">
        <v>0</v>
      </c>
      <c r="F372" s="17" t="s">
        <v>51</v>
      </c>
      <c r="G372" s="1" t="s">
        <v>3943</v>
      </c>
      <c r="H372" s="1" t="s">
        <v>3966</v>
      </c>
      <c r="I372" s="1" t="s">
        <v>4342</v>
      </c>
      <c r="J372" s="1" t="s">
        <v>51</v>
      </c>
      <c r="K372" s="1" t="s">
        <v>51</v>
      </c>
    </row>
    <row r="373" spans="1:11" ht="20.100000000000001" customHeight="1" x14ac:dyDescent="0.4">
      <c r="A373" s="17" t="s">
        <v>4379</v>
      </c>
      <c r="B373" s="18">
        <v>0</v>
      </c>
      <c r="C373" s="18">
        <v>2314</v>
      </c>
      <c r="D373" s="18">
        <v>0</v>
      </c>
      <c r="E373" s="18">
        <v>2314</v>
      </c>
      <c r="F373" s="17" t="s">
        <v>51</v>
      </c>
      <c r="G373" s="1" t="s">
        <v>3943</v>
      </c>
      <c r="H373" s="1" t="s">
        <v>3966</v>
      </c>
      <c r="I373" s="1" t="s">
        <v>4344</v>
      </c>
      <c r="J373" s="1" t="s">
        <v>51</v>
      </c>
      <c r="K373" s="1" t="s">
        <v>51</v>
      </c>
    </row>
    <row r="374" spans="1:11" ht="20.100000000000001" customHeight="1" x14ac:dyDescent="0.4">
      <c r="A374" s="17" t="s">
        <v>4345</v>
      </c>
      <c r="B374" s="18">
        <v>0</v>
      </c>
      <c r="C374" s="18">
        <v>0</v>
      </c>
      <c r="D374" s="18">
        <v>0</v>
      </c>
      <c r="E374" s="18">
        <v>0</v>
      </c>
      <c r="F374" s="17" t="s">
        <v>51</v>
      </c>
      <c r="G374" s="1" t="s">
        <v>3943</v>
      </c>
      <c r="H374" s="1" t="s">
        <v>3966</v>
      </c>
      <c r="I374" s="1" t="s">
        <v>4346</v>
      </c>
      <c r="J374" s="1" t="s">
        <v>51</v>
      </c>
      <c r="K374" s="1" t="s">
        <v>51</v>
      </c>
    </row>
    <row r="375" spans="1:11" ht="20.100000000000001" customHeight="1" x14ac:dyDescent="0.4">
      <c r="A375" s="17" t="s">
        <v>4380</v>
      </c>
      <c r="B375" s="18">
        <v>0</v>
      </c>
      <c r="C375" s="18">
        <v>1833.4</v>
      </c>
      <c r="D375" s="18">
        <v>0</v>
      </c>
      <c r="E375" s="18">
        <v>1833.4</v>
      </c>
      <c r="F375" s="17" t="s">
        <v>51</v>
      </c>
      <c r="G375" s="1" t="s">
        <v>3943</v>
      </c>
      <c r="H375" s="1" t="s">
        <v>3966</v>
      </c>
      <c r="I375" s="1" t="s">
        <v>4348</v>
      </c>
      <c r="J375" s="1" t="s">
        <v>51</v>
      </c>
      <c r="K375" s="1" t="s">
        <v>51</v>
      </c>
    </row>
    <row r="376" spans="1:11" ht="20.100000000000001" customHeight="1" x14ac:dyDescent="0.4">
      <c r="A376" s="17" t="s">
        <v>4100</v>
      </c>
      <c r="B376" s="18">
        <v>0</v>
      </c>
      <c r="C376" s="18">
        <v>4147.3999999999996</v>
      </c>
      <c r="D376" s="18">
        <v>0</v>
      </c>
      <c r="E376" s="18">
        <v>4147.3999999999996</v>
      </c>
      <c r="F376" s="17" t="s">
        <v>51</v>
      </c>
      <c r="G376" s="1" t="s">
        <v>3943</v>
      </c>
      <c r="H376" s="1" t="s">
        <v>3966</v>
      </c>
      <c r="I376" s="1" t="s">
        <v>4101</v>
      </c>
      <c r="J376" s="1" t="s">
        <v>51</v>
      </c>
      <c r="K376" s="1" t="s">
        <v>51</v>
      </c>
    </row>
    <row r="377" spans="1:11" ht="20.100000000000001" customHeight="1" x14ac:dyDescent="0.4">
      <c r="A377" s="17" t="s">
        <v>3974</v>
      </c>
      <c r="B377" s="18">
        <v>0</v>
      </c>
      <c r="C377" s="18">
        <v>0</v>
      </c>
      <c r="D377" s="18">
        <v>0</v>
      </c>
      <c r="E377" s="18">
        <v>0</v>
      </c>
      <c r="F377" s="17" t="s">
        <v>51</v>
      </c>
      <c r="G377" s="1" t="s">
        <v>3943</v>
      </c>
      <c r="H377" s="1" t="s">
        <v>3966</v>
      </c>
      <c r="I377" s="1" t="s">
        <v>51</v>
      </c>
      <c r="J377" s="1" t="s">
        <v>51</v>
      </c>
      <c r="K377" s="1" t="s">
        <v>51</v>
      </c>
    </row>
    <row r="378" spans="1:11" ht="20.100000000000001" customHeight="1" x14ac:dyDescent="0.4">
      <c r="A378" s="17" t="s">
        <v>4349</v>
      </c>
      <c r="B378" s="18">
        <v>0</v>
      </c>
      <c r="C378" s="18">
        <v>0</v>
      </c>
      <c r="D378" s="18">
        <v>0</v>
      </c>
      <c r="E378" s="18">
        <v>0</v>
      </c>
      <c r="F378" s="17" t="s">
        <v>51</v>
      </c>
      <c r="G378" s="1" t="s">
        <v>3943</v>
      </c>
      <c r="H378" s="1" t="s">
        <v>3966</v>
      </c>
      <c r="I378" s="1" t="s">
        <v>4350</v>
      </c>
      <c r="J378" s="1" t="s">
        <v>51</v>
      </c>
      <c r="K378" s="1" t="s">
        <v>51</v>
      </c>
    </row>
    <row r="379" spans="1:11" ht="20.100000000000001" customHeight="1" x14ac:dyDescent="0.4">
      <c r="A379" s="17" t="s">
        <v>3974</v>
      </c>
      <c r="B379" s="18">
        <v>0</v>
      </c>
      <c r="C379" s="18">
        <v>0</v>
      </c>
      <c r="D379" s="18">
        <v>0</v>
      </c>
      <c r="E379" s="18">
        <v>0</v>
      </c>
      <c r="F379" s="17" t="s">
        <v>51</v>
      </c>
      <c r="G379" s="1" t="s">
        <v>3943</v>
      </c>
      <c r="H379" s="1" t="s">
        <v>3966</v>
      </c>
      <c r="I379" s="1" t="s">
        <v>51</v>
      </c>
      <c r="J379" s="1" t="s">
        <v>51</v>
      </c>
      <c r="K379" s="1" t="s">
        <v>51</v>
      </c>
    </row>
    <row r="380" spans="1:11" ht="20.100000000000001" customHeight="1" x14ac:dyDescent="0.4">
      <c r="A380" s="17" t="s">
        <v>4351</v>
      </c>
      <c r="B380" s="18">
        <v>0</v>
      </c>
      <c r="C380" s="18">
        <v>0</v>
      </c>
      <c r="D380" s="18">
        <v>0</v>
      </c>
      <c r="E380" s="18">
        <v>0</v>
      </c>
      <c r="F380" s="17" t="s">
        <v>51</v>
      </c>
      <c r="G380" s="1" t="s">
        <v>3943</v>
      </c>
      <c r="H380" s="1" t="s">
        <v>3966</v>
      </c>
      <c r="I380" s="1" t="s">
        <v>4352</v>
      </c>
      <c r="J380" s="1" t="s">
        <v>51</v>
      </c>
      <c r="K380" s="1" t="s">
        <v>51</v>
      </c>
    </row>
    <row r="381" spans="1:11" ht="20.100000000000001" customHeight="1" x14ac:dyDescent="0.4">
      <c r="A381" s="17" t="s">
        <v>4381</v>
      </c>
      <c r="B381" s="18">
        <v>591</v>
      </c>
      <c r="C381" s="18">
        <v>0</v>
      </c>
      <c r="D381" s="18">
        <v>0</v>
      </c>
      <c r="E381" s="18">
        <v>591</v>
      </c>
      <c r="F381" s="17" t="s">
        <v>51</v>
      </c>
      <c r="G381" s="1" t="s">
        <v>3943</v>
      </c>
      <c r="H381" s="1" t="s">
        <v>3966</v>
      </c>
      <c r="I381" s="1" t="s">
        <v>4354</v>
      </c>
      <c r="J381" s="1" t="s">
        <v>51</v>
      </c>
      <c r="K381" s="1" t="s">
        <v>51</v>
      </c>
    </row>
    <row r="382" spans="1:11" ht="20.100000000000001" customHeight="1" x14ac:dyDescent="0.4">
      <c r="A382" s="17" t="s">
        <v>4382</v>
      </c>
      <c r="B382" s="18">
        <v>0</v>
      </c>
      <c r="C382" s="18">
        <v>1957.7</v>
      </c>
      <c r="D382" s="18">
        <v>0</v>
      </c>
      <c r="E382" s="18">
        <v>1957.7</v>
      </c>
      <c r="F382" s="17" t="s">
        <v>51</v>
      </c>
      <c r="G382" s="1" t="s">
        <v>3943</v>
      </c>
      <c r="H382" s="1" t="s">
        <v>3966</v>
      </c>
      <c r="I382" s="1" t="s">
        <v>4356</v>
      </c>
      <c r="J382" s="1" t="s">
        <v>51</v>
      </c>
      <c r="K382" s="1" t="s">
        <v>51</v>
      </c>
    </row>
    <row r="383" spans="1:11" ht="20.100000000000001" customHeight="1" x14ac:dyDescent="0.4">
      <c r="A383" s="17" t="s">
        <v>4383</v>
      </c>
      <c r="B383" s="18">
        <v>0</v>
      </c>
      <c r="C383" s="18">
        <v>0</v>
      </c>
      <c r="D383" s="18">
        <v>343.8</v>
      </c>
      <c r="E383" s="18">
        <v>343.8</v>
      </c>
      <c r="F383" s="17" t="s">
        <v>51</v>
      </c>
      <c r="G383" s="1" t="s">
        <v>3943</v>
      </c>
      <c r="H383" s="1" t="s">
        <v>3966</v>
      </c>
      <c r="I383" s="1" t="s">
        <v>4358</v>
      </c>
      <c r="J383" s="1" t="s">
        <v>51</v>
      </c>
      <c r="K383" s="1" t="s">
        <v>51</v>
      </c>
    </row>
    <row r="384" spans="1:11" ht="20.100000000000001" customHeight="1" x14ac:dyDescent="0.4">
      <c r="A384" s="17" t="s">
        <v>4100</v>
      </c>
      <c r="B384" s="18">
        <v>591</v>
      </c>
      <c r="C384" s="18">
        <v>1957.7</v>
      </c>
      <c r="D384" s="18">
        <v>343.8</v>
      </c>
      <c r="E384" s="18">
        <v>2892.5</v>
      </c>
      <c r="F384" s="17" t="s">
        <v>51</v>
      </c>
      <c r="G384" s="1" t="s">
        <v>3943</v>
      </c>
      <c r="H384" s="1" t="s">
        <v>3966</v>
      </c>
      <c r="I384" s="1" t="s">
        <v>4101</v>
      </c>
      <c r="J384" s="1" t="s">
        <v>51</v>
      </c>
      <c r="K384" s="1" t="s">
        <v>51</v>
      </c>
    </row>
    <row r="385" spans="1:12" ht="20.100000000000001" customHeight="1" x14ac:dyDescent="0.4">
      <c r="A385" s="17" t="s">
        <v>3974</v>
      </c>
      <c r="B385" s="18">
        <v>0</v>
      </c>
      <c r="C385" s="18">
        <v>0</v>
      </c>
      <c r="D385" s="18">
        <v>0</v>
      </c>
      <c r="E385" s="18">
        <v>0</v>
      </c>
      <c r="F385" s="17" t="s">
        <v>51</v>
      </c>
      <c r="G385" s="1" t="s">
        <v>3943</v>
      </c>
      <c r="H385" s="1" t="s">
        <v>3966</v>
      </c>
      <c r="I385" s="1" t="s">
        <v>51</v>
      </c>
      <c r="J385" s="1" t="s">
        <v>51</v>
      </c>
      <c r="K385" s="1" t="s">
        <v>51</v>
      </c>
    </row>
    <row r="386" spans="1:12" ht="20.100000000000001" customHeight="1" x14ac:dyDescent="0.4">
      <c r="A386" s="17" t="s">
        <v>4384</v>
      </c>
      <c r="B386" s="18">
        <v>0</v>
      </c>
      <c r="C386" s="18">
        <v>0</v>
      </c>
      <c r="D386" s="18">
        <v>124.4</v>
      </c>
      <c r="E386" s="18">
        <v>124.4</v>
      </c>
      <c r="F386" s="17" t="s">
        <v>51</v>
      </c>
      <c r="G386" s="1" t="s">
        <v>3943</v>
      </c>
      <c r="H386" s="1" t="s">
        <v>3966</v>
      </c>
      <c r="I386" s="1" t="s">
        <v>4360</v>
      </c>
      <c r="J386" s="1" t="s">
        <v>51</v>
      </c>
      <c r="K386" s="1" t="s">
        <v>51</v>
      </c>
    </row>
    <row r="387" spans="1:12" ht="20.100000000000001" customHeight="1" x14ac:dyDescent="0.4">
      <c r="A387" s="17" t="s">
        <v>4100</v>
      </c>
      <c r="B387" s="18">
        <v>0</v>
      </c>
      <c r="C387" s="18">
        <v>0</v>
      </c>
      <c r="D387" s="18">
        <v>124.4</v>
      </c>
      <c r="E387" s="18">
        <v>124.4</v>
      </c>
      <c r="F387" s="17" t="s">
        <v>51</v>
      </c>
      <c r="G387" s="1" t="s">
        <v>3943</v>
      </c>
      <c r="H387" s="1" t="s">
        <v>3966</v>
      </c>
      <c r="I387" s="1" t="s">
        <v>4101</v>
      </c>
      <c r="J387" s="1" t="s">
        <v>51</v>
      </c>
      <c r="K387" s="1" t="s">
        <v>51</v>
      </c>
    </row>
    <row r="388" spans="1:12" ht="20.100000000000001" customHeight="1" x14ac:dyDescent="0.4">
      <c r="A388" s="17" t="s">
        <v>4045</v>
      </c>
      <c r="B388" s="19">
        <v>591</v>
      </c>
      <c r="C388" s="19">
        <v>6105</v>
      </c>
      <c r="D388" s="19">
        <v>468</v>
      </c>
      <c r="E388" s="19">
        <v>7164</v>
      </c>
      <c r="F388" s="20"/>
    </row>
    <row r="389" spans="1:12" ht="20.100000000000001" customHeight="1" x14ac:dyDescent="0.4">
      <c r="A389" s="20"/>
      <c r="B389" s="20"/>
      <c r="C389" s="20"/>
      <c r="D389" s="20"/>
      <c r="E389" s="20"/>
      <c r="F389" s="20"/>
    </row>
    <row r="390" spans="1:12" ht="20.100000000000001" customHeight="1" x14ac:dyDescent="0.4">
      <c r="A390" s="20" t="s">
        <v>4385</v>
      </c>
      <c r="B390" s="20"/>
      <c r="C390" s="20"/>
      <c r="D390" s="20"/>
      <c r="E390" s="20"/>
      <c r="F390" s="17" t="s">
        <v>51</v>
      </c>
      <c r="G390" s="1" t="s">
        <v>2764</v>
      </c>
      <c r="I390" s="1" t="s">
        <v>2761</v>
      </c>
      <c r="J390" s="1" t="s">
        <v>2762</v>
      </c>
      <c r="K390" s="1" t="s">
        <v>55</v>
      </c>
    </row>
    <row r="391" spans="1:12" ht="20.100000000000001" customHeight="1" x14ac:dyDescent="0.4">
      <c r="A391" s="17" t="s">
        <v>51</v>
      </c>
      <c r="B391" s="18"/>
      <c r="C391" s="18"/>
      <c r="D391" s="18"/>
      <c r="E391" s="18"/>
      <c r="F391" s="17" t="s">
        <v>51</v>
      </c>
      <c r="G391" s="1" t="s">
        <v>2764</v>
      </c>
      <c r="H391" s="1" t="s">
        <v>3964</v>
      </c>
      <c r="I391" s="1" t="s">
        <v>51</v>
      </c>
      <c r="J391" s="1" t="s">
        <v>51</v>
      </c>
      <c r="K391" s="1" t="s">
        <v>51</v>
      </c>
      <c r="L391">
        <v>1</v>
      </c>
    </row>
    <row r="392" spans="1:12" ht="20.100000000000001" customHeight="1" x14ac:dyDescent="0.4">
      <c r="A392" s="17" t="s">
        <v>4386</v>
      </c>
      <c r="B392" s="18">
        <v>0</v>
      </c>
      <c r="C392" s="18">
        <v>0</v>
      </c>
      <c r="D392" s="18">
        <v>0</v>
      </c>
      <c r="E392" s="18">
        <v>0</v>
      </c>
      <c r="F392" s="17" t="s">
        <v>51</v>
      </c>
      <c r="G392" s="1" t="s">
        <v>2764</v>
      </c>
      <c r="H392" s="1" t="s">
        <v>3966</v>
      </c>
      <c r="I392" s="1" t="s">
        <v>4387</v>
      </c>
      <c r="J392" s="1" t="s">
        <v>51</v>
      </c>
      <c r="K392" s="1" t="s">
        <v>51</v>
      </c>
    </row>
    <row r="393" spans="1:12" ht="20.100000000000001" customHeight="1" x14ac:dyDescent="0.4">
      <c r="A393" s="17" t="s">
        <v>3974</v>
      </c>
      <c r="B393" s="18">
        <v>0</v>
      </c>
      <c r="C393" s="18">
        <v>0</v>
      </c>
      <c r="D393" s="18">
        <v>0</v>
      </c>
      <c r="E393" s="18">
        <v>0</v>
      </c>
      <c r="F393" s="17" t="s">
        <v>51</v>
      </c>
      <c r="G393" s="1" t="s">
        <v>2764</v>
      </c>
      <c r="H393" s="1" t="s">
        <v>3966</v>
      </c>
      <c r="I393" s="1" t="s">
        <v>51</v>
      </c>
      <c r="J393" s="1" t="s">
        <v>51</v>
      </c>
      <c r="K393" s="1" t="s">
        <v>51</v>
      </c>
    </row>
    <row r="394" spans="1:12" ht="20.100000000000001" customHeight="1" x14ac:dyDescent="0.4">
      <c r="A394" s="17" t="s">
        <v>4388</v>
      </c>
      <c r="B394" s="18">
        <v>0</v>
      </c>
      <c r="C394" s="18">
        <v>0</v>
      </c>
      <c r="D394" s="18">
        <v>0</v>
      </c>
      <c r="E394" s="18">
        <v>0</v>
      </c>
      <c r="F394" s="17" t="s">
        <v>51</v>
      </c>
      <c r="G394" s="1" t="s">
        <v>2764</v>
      </c>
      <c r="H394" s="1" t="s">
        <v>3966</v>
      </c>
      <c r="I394" s="1" t="s">
        <v>4389</v>
      </c>
      <c r="J394" s="1" t="s">
        <v>51</v>
      </c>
      <c r="K394" s="1" t="s">
        <v>51</v>
      </c>
    </row>
    <row r="395" spans="1:12" ht="20.100000000000001" customHeight="1" x14ac:dyDescent="0.4">
      <c r="A395" s="17" t="s">
        <v>4390</v>
      </c>
      <c r="B395" s="18">
        <v>0</v>
      </c>
      <c r="C395" s="18">
        <v>0</v>
      </c>
      <c r="D395" s="18">
        <v>0</v>
      </c>
      <c r="E395" s="18">
        <v>0</v>
      </c>
      <c r="F395" s="17" t="s">
        <v>51</v>
      </c>
      <c r="G395" s="1" t="s">
        <v>2764</v>
      </c>
      <c r="H395" s="1" t="s">
        <v>3966</v>
      </c>
      <c r="I395" s="1" t="s">
        <v>4391</v>
      </c>
      <c r="J395" s="1" t="s">
        <v>51</v>
      </c>
      <c r="K395" s="1" t="s">
        <v>51</v>
      </c>
    </row>
    <row r="396" spans="1:12" ht="20.100000000000001" customHeight="1" x14ac:dyDescent="0.4">
      <c r="A396" s="17" t="s">
        <v>3974</v>
      </c>
      <c r="B396" s="18">
        <v>0</v>
      </c>
      <c r="C396" s="18">
        <v>0</v>
      </c>
      <c r="D396" s="18">
        <v>0</v>
      </c>
      <c r="E396" s="18">
        <v>0</v>
      </c>
      <c r="F396" s="17" t="s">
        <v>51</v>
      </c>
      <c r="G396" s="1" t="s">
        <v>2764</v>
      </c>
      <c r="H396" s="1" t="s">
        <v>3966</v>
      </c>
      <c r="I396" s="1" t="s">
        <v>51</v>
      </c>
      <c r="J396" s="1" t="s">
        <v>51</v>
      </c>
      <c r="K396" s="1" t="s">
        <v>51</v>
      </c>
    </row>
    <row r="397" spans="1:12" ht="20.100000000000001" customHeight="1" x14ac:dyDescent="0.4">
      <c r="A397" s="17" t="s">
        <v>4335</v>
      </c>
      <c r="B397" s="18">
        <v>0</v>
      </c>
      <c r="C397" s="18">
        <v>0</v>
      </c>
      <c r="D397" s="18">
        <v>0</v>
      </c>
      <c r="E397" s="18">
        <v>0</v>
      </c>
      <c r="F397" s="17" t="s">
        <v>51</v>
      </c>
      <c r="G397" s="1" t="s">
        <v>2764</v>
      </c>
      <c r="H397" s="1" t="s">
        <v>3966</v>
      </c>
      <c r="I397" s="1" t="s">
        <v>4336</v>
      </c>
      <c r="J397" s="1" t="s">
        <v>51</v>
      </c>
      <c r="K397" s="1" t="s">
        <v>51</v>
      </c>
    </row>
    <row r="398" spans="1:12" ht="20.100000000000001" customHeight="1" x14ac:dyDescent="0.4">
      <c r="A398" s="17" t="s">
        <v>3974</v>
      </c>
      <c r="B398" s="18">
        <v>0</v>
      </c>
      <c r="C398" s="18">
        <v>0</v>
      </c>
      <c r="D398" s="18">
        <v>0</v>
      </c>
      <c r="E398" s="18">
        <v>0</v>
      </c>
      <c r="F398" s="17" t="s">
        <v>51</v>
      </c>
      <c r="G398" s="1" t="s">
        <v>2764</v>
      </c>
      <c r="H398" s="1" t="s">
        <v>3966</v>
      </c>
      <c r="I398" s="1" t="s">
        <v>51</v>
      </c>
      <c r="J398" s="1" t="s">
        <v>51</v>
      </c>
      <c r="K398" s="1" t="s">
        <v>51</v>
      </c>
    </row>
    <row r="399" spans="1:12" ht="20.100000000000001" customHeight="1" x14ac:dyDescent="0.4">
      <c r="A399" s="17" t="s">
        <v>4337</v>
      </c>
      <c r="B399" s="18">
        <v>0</v>
      </c>
      <c r="C399" s="18">
        <v>0</v>
      </c>
      <c r="D399" s="18">
        <v>0</v>
      </c>
      <c r="E399" s="18">
        <v>0</v>
      </c>
      <c r="F399" s="17" t="s">
        <v>51</v>
      </c>
      <c r="G399" s="1" t="s">
        <v>2764</v>
      </c>
      <c r="H399" s="1" t="s">
        <v>3966</v>
      </c>
      <c r="I399" s="1" t="s">
        <v>4338</v>
      </c>
      <c r="J399" s="1" t="s">
        <v>51</v>
      </c>
      <c r="K399" s="1" t="s">
        <v>51</v>
      </c>
    </row>
    <row r="400" spans="1:12" ht="20.100000000000001" customHeight="1" x14ac:dyDescent="0.4">
      <c r="A400" s="17" t="s">
        <v>4339</v>
      </c>
      <c r="B400" s="18">
        <v>0</v>
      </c>
      <c r="C400" s="18">
        <v>0</v>
      </c>
      <c r="D400" s="18">
        <v>0</v>
      </c>
      <c r="E400" s="18">
        <v>0</v>
      </c>
      <c r="F400" s="17" t="s">
        <v>51</v>
      </c>
      <c r="G400" s="1" t="s">
        <v>2764</v>
      </c>
      <c r="H400" s="1" t="s">
        <v>3966</v>
      </c>
      <c r="I400" s="1" t="s">
        <v>4340</v>
      </c>
      <c r="J400" s="1" t="s">
        <v>51</v>
      </c>
      <c r="K400" s="1" t="s">
        <v>51</v>
      </c>
    </row>
    <row r="401" spans="1:11" ht="20.100000000000001" customHeight="1" x14ac:dyDescent="0.4">
      <c r="A401" s="17" t="s">
        <v>4392</v>
      </c>
      <c r="B401" s="18">
        <v>0</v>
      </c>
      <c r="C401" s="18">
        <v>0</v>
      </c>
      <c r="D401" s="18">
        <v>0</v>
      </c>
      <c r="E401" s="18">
        <v>0</v>
      </c>
      <c r="F401" s="17" t="s">
        <v>51</v>
      </c>
      <c r="G401" s="1" t="s">
        <v>2764</v>
      </c>
      <c r="H401" s="1" t="s">
        <v>3966</v>
      </c>
      <c r="I401" s="1" t="s">
        <v>4393</v>
      </c>
      <c r="J401" s="1" t="s">
        <v>51</v>
      </c>
      <c r="K401" s="1" t="s">
        <v>51</v>
      </c>
    </row>
    <row r="402" spans="1:11" ht="20.100000000000001" customHeight="1" x14ac:dyDescent="0.4">
      <c r="A402" s="17" t="s">
        <v>4394</v>
      </c>
      <c r="B402" s="18">
        <v>0</v>
      </c>
      <c r="C402" s="18">
        <v>4165.2</v>
      </c>
      <c r="D402" s="18">
        <v>0</v>
      </c>
      <c r="E402" s="18">
        <v>4165.2</v>
      </c>
      <c r="F402" s="17" t="s">
        <v>51</v>
      </c>
      <c r="G402" s="1" t="s">
        <v>2764</v>
      </c>
      <c r="H402" s="1" t="s">
        <v>3966</v>
      </c>
      <c r="I402" s="1" t="s">
        <v>4395</v>
      </c>
      <c r="J402" s="1" t="s">
        <v>51</v>
      </c>
      <c r="K402" s="1" t="s">
        <v>51</v>
      </c>
    </row>
    <row r="403" spans="1:11" ht="20.100000000000001" customHeight="1" x14ac:dyDescent="0.4">
      <c r="A403" s="17" t="s">
        <v>4396</v>
      </c>
      <c r="B403" s="18">
        <v>0</v>
      </c>
      <c r="C403" s="18">
        <v>0</v>
      </c>
      <c r="D403" s="18">
        <v>0</v>
      </c>
      <c r="E403" s="18">
        <v>0</v>
      </c>
      <c r="F403" s="17" t="s">
        <v>51</v>
      </c>
      <c r="G403" s="1" t="s">
        <v>2764</v>
      </c>
      <c r="H403" s="1" t="s">
        <v>3966</v>
      </c>
      <c r="I403" s="1" t="s">
        <v>4397</v>
      </c>
      <c r="J403" s="1" t="s">
        <v>51</v>
      </c>
      <c r="K403" s="1" t="s">
        <v>51</v>
      </c>
    </row>
    <row r="404" spans="1:11" ht="20.100000000000001" customHeight="1" x14ac:dyDescent="0.4">
      <c r="A404" s="17" t="s">
        <v>4398</v>
      </c>
      <c r="B404" s="18">
        <v>0</v>
      </c>
      <c r="C404" s="18">
        <v>1650.1</v>
      </c>
      <c r="D404" s="18">
        <v>0</v>
      </c>
      <c r="E404" s="18">
        <v>1650.1</v>
      </c>
      <c r="F404" s="17" t="s">
        <v>51</v>
      </c>
      <c r="G404" s="1" t="s">
        <v>2764</v>
      </c>
      <c r="H404" s="1" t="s">
        <v>3966</v>
      </c>
      <c r="I404" s="1" t="s">
        <v>4399</v>
      </c>
      <c r="J404" s="1" t="s">
        <v>51</v>
      </c>
      <c r="K404" s="1" t="s">
        <v>51</v>
      </c>
    </row>
    <row r="405" spans="1:11" ht="20.100000000000001" customHeight="1" x14ac:dyDescent="0.4">
      <c r="A405" s="17" t="s">
        <v>4100</v>
      </c>
      <c r="B405" s="18">
        <v>0</v>
      </c>
      <c r="C405" s="18">
        <v>5815.3</v>
      </c>
      <c r="D405" s="18">
        <v>0</v>
      </c>
      <c r="E405" s="18">
        <v>5815.3</v>
      </c>
      <c r="F405" s="17" t="s">
        <v>51</v>
      </c>
      <c r="G405" s="1" t="s">
        <v>2764</v>
      </c>
      <c r="H405" s="1" t="s">
        <v>3966</v>
      </c>
      <c r="I405" s="1" t="s">
        <v>4101</v>
      </c>
      <c r="J405" s="1" t="s">
        <v>51</v>
      </c>
      <c r="K405" s="1" t="s">
        <v>51</v>
      </c>
    </row>
    <row r="406" spans="1:11" ht="20.100000000000001" customHeight="1" x14ac:dyDescent="0.4">
      <c r="A406" s="17" t="s">
        <v>3974</v>
      </c>
      <c r="B406" s="18">
        <v>0</v>
      </c>
      <c r="C406" s="18">
        <v>0</v>
      </c>
      <c r="D406" s="18">
        <v>0</v>
      </c>
      <c r="E406" s="18">
        <v>0</v>
      </c>
      <c r="F406" s="17" t="s">
        <v>51</v>
      </c>
      <c r="G406" s="1" t="s">
        <v>2764</v>
      </c>
      <c r="H406" s="1" t="s">
        <v>3966</v>
      </c>
      <c r="I406" s="1" t="s">
        <v>51</v>
      </c>
      <c r="J406" s="1" t="s">
        <v>51</v>
      </c>
      <c r="K406" s="1" t="s">
        <v>51</v>
      </c>
    </row>
    <row r="407" spans="1:11" ht="20.100000000000001" customHeight="1" x14ac:dyDescent="0.4">
      <c r="A407" s="17" t="s">
        <v>4400</v>
      </c>
      <c r="B407" s="18">
        <v>0</v>
      </c>
      <c r="C407" s="18">
        <v>0</v>
      </c>
      <c r="D407" s="18">
        <v>290.7</v>
      </c>
      <c r="E407" s="18">
        <v>290.7</v>
      </c>
      <c r="F407" s="17" t="s">
        <v>51</v>
      </c>
      <c r="G407" s="1" t="s">
        <v>2764</v>
      </c>
      <c r="H407" s="1" t="s">
        <v>3966</v>
      </c>
      <c r="I407" s="1" t="s">
        <v>4401</v>
      </c>
      <c r="J407" s="1" t="s">
        <v>51</v>
      </c>
      <c r="K407" s="1" t="s">
        <v>51</v>
      </c>
    </row>
    <row r="408" spans="1:11" ht="20.100000000000001" customHeight="1" x14ac:dyDescent="0.4">
      <c r="A408" s="17" t="s">
        <v>4100</v>
      </c>
      <c r="B408" s="18">
        <v>0</v>
      </c>
      <c r="C408" s="18">
        <v>0</v>
      </c>
      <c r="D408" s="18">
        <v>290.7</v>
      </c>
      <c r="E408" s="18">
        <v>290.7</v>
      </c>
      <c r="F408" s="17" t="s">
        <v>51</v>
      </c>
      <c r="G408" s="1" t="s">
        <v>2764</v>
      </c>
      <c r="H408" s="1" t="s">
        <v>3966</v>
      </c>
      <c r="I408" s="1" t="s">
        <v>4101</v>
      </c>
      <c r="J408" s="1" t="s">
        <v>51</v>
      </c>
      <c r="K408" s="1" t="s">
        <v>51</v>
      </c>
    </row>
    <row r="409" spans="1:11" ht="20.100000000000001" customHeight="1" x14ac:dyDescent="0.4">
      <c r="A409" s="21" t="s">
        <v>4045</v>
      </c>
      <c r="B409" s="22">
        <v>0</v>
      </c>
      <c r="C409" s="22">
        <v>5815</v>
      </c>
      <c r="D409" s="22">
        <v>290</v>
      </c>
      <c r="E409" s="22">
        <v>6105</v>
      </c>
      <c r="F409" s="23"/>
    </row>
  </sheetData>
  <mergeCells count="2">
    <mergeCell ref="A1:F1"/>
    <mergeCell ref="A2:F2"/>
  </mergeCells>
  <phoneticPr fontId="1" type="noConversion"/>
  <pageMargins left="0.78740157480314954" right="0" top="0.39370078740157477" bottom="0.39370078740157477" header="0" footer="0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24</vt:i4>
      </vt:variant>
      <vt:variant>
        <vt:lpstr>이름 지정된 범위</vt:lpstr>
      </vt:variant>
      <vt:variant>
        <vt:i4>41</vt:i4>
      </vt:variant>
    </vt:vector>
  </HeadingPairs>
  <TitlesOfParts>
    <vt:vector size="65" baseType="lpstr">
      <vt:lpstr>원가계산서</vt:lpstr>
      <vt:lpstr>공종별집계표</vt:lpstr>
      <vt:lpstr>부품내역서(1인실)</vt:lpstr>
      <vt:lpstr>부품내역서(다인실)</vt:lpstr>
      <vt:lpstr>부품내역서(장애인실)</vt:lpstr>
      <vt:lpstr>A1,A2,A4(1800×2050)</vt:lpstr>
      <vt:lpstr>A5,A6(1800×2050)</vt:lpstr>
      <vt:lpstr>C1(1800×2100)</vt:lpstr>
      <vt:lpstr>A3(1800×2050)</vt:lpstr>
      <vt:lpstr>다인A1,C1(900×1350)</vt:lpstr>
      <vt:lpstr>다인A1,C1(900×1500)</vt:lpstr>
      <vt:lpstr>다인B1,B2,B3(900×1400)</vt:lpstr>
      <vt:lpstr>다인A1(1100×1300)</vt:lpstr>
      <vt:lpstr>다인샤워B1,B2,B3(900×1300)</vt:lpstr>
      <vt:lpstr>다인샤워B1,B2,B3(900×1800)</vt:lpstr>
      <vt:lpstr>다인샤워C1(1100×1400)</vt:lpstr>
      <vt:lpstr>다인세면A1(1090×2200)</vt:lpstr>
      <vt:lpstr>다인세면B1,B2,B3(950×1100)</vt:lpstr>
      <vt:lpstr>다인세면C1(1090×1600)</vt:lpstr>
      <vt:lpstr>장애인(1650×2100)</vt:lpstr>
      <vt:lpstr>일위대가목록</vt:lpstr>
      <vt:lpstr>일위대가</vt:lpstr>
      <vt:lpstr>중기단가목록</vt:lpstr>
      <vt:lpstr>중기단가산출서</vt:lpstr>
      <vt:lpstr>'A1,A2,A4(1800×2050)'!Print_Area</vt:lpstr>
      <vt:lpstr>'A3(1800×2050)'!Print_Area</vt:lpstr>
      <vt:lpstr>'A5,A6(1800×2050)'!Print_Area</vt:lpstr>
      <vt:lpstr>'C1(1800×2100)'!Print_Area</vt:lpstr>
      <vt:lpstr>공종별집계표!Print_Area</vt:lpstr>
      <vt:lpstr>'다인A1(1100×1300)'!Print_Area</vt:lpstr>
      <vt:lpstr>'다인A1,C1(900×1350)'!Print_Area</vt:lpstr>
      <vt:lpstr>'다인A1,C1(900×1500)'!Print_Area</vt:lpstr>
      <vt:lpstr>'다인B1,B2,B3(900×1400)'!Print_Area</vt:lpstr>
      <vt:lpstr>'다인샤워B1,B2,B3(900×1300)'!Print_Area</vt:lpstr>
      <vt:lpstr>'다인샤워B1,B2,B3(900×1800)'!Print_Area</vt:lpstr>
      <vt:lpstr>'다인샤워C1(1100×1400)'!Print_Area</vt:lpstr>
      <vt:lpstr>'다인세면A1(1090×2200)'!Print_Area</vt:lpstr>
      <vt:lpstr>'다인세면B1,B2,B3(950×1100)'!Print_Area</vt:lpstr>
      <vt:lpstr>'다인세면C1(1090×1600)'!Print_Area</vt:lpstr>
      <vt:lpstr>원가계산서!Print_Area</vt:lpstr>
      <vt:lpstr>일위대가!Print_Area</vt:lpstr>
      <vt:lpstr>일위대가목록!Print_Area</vt:lpstr>
      <vt:lpstr>'장애인(1650×2100)'!Print_Area</vt:lpstr>
      <vt:lpstr>중기단가목록!Print_Area</vt:lpstr>
      <vt:lpstr>중기단가산출서!Print_Area</vt:lpstr>
      <vt:lpstr>'A1,A2,A4(1800×2050)'!Print_Titles</vt:lpstr>
      <vt:lpstr>'A3(1800×2050)'!Print_Titles</vt:lpstr>
      <vt:lpstr>'A5,A6(1800×2050)'!Print_Titles</vt:lpstr>
      <vt:lpstr>'C1(1800×2100)'!Print_Titles</vt:lpstr>
      <vt:lpstr>공종별집계표!Print_Titles</vt:lpstr>
      <vt:lpstr>'다인A1(1100×1300)'!Print_Titles</vt:lpstr>
      <vt:lpstr>'다인A1,C1(900×1350)'!Print_Titles</vt:lpstr>
      <vt:lpstr>'다인A1,C1(900×1500)'!Print_Titles</vt:lpstr>
      <vt:lpstr>'다인B1,B2,B3(900×1400)'!Print_Titles</vt:lpstr>
      <vt:lpstr>'다인샤워B1,B2,B3(900×1300)'!Print_Titles</vt:lpstr>
      <vt:lpstr>'다인샤워B1,B2,B3(900×1800)'!Print_Titles</vt:lpstr>
      <vt:lpstr>'다인샤워C1(1100×1400)'!Print_Titles</vt:lpstr>
      <vt:lpstr>'다인세면A1(1090×2200)'!Print_Titles</vt:lpstr>
      <vt:lpstr>'다인세면B1,B2,B3(950×1100)'!Print_Titles</vt:lpstr>
      <vt:lpstr>'다인세면C1(1090×1600)'!Print_Titles</vt:lpstr>
      <vt:lpstr>일위대가!Print_Titles</vt:lpstr>
      <vt:lpstr>일위대가목록!Print_Titles</vt:lpstr>
      <vt:lpstr>'장애인(1650×2100)'!Print_Titles</vt:lpstr>
      <vt:lpstr>중기단가목록!Print_Titles</vt:lpstr>
      <vt:lpstr>중기단가산출서!Print_Titles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2026-06-10T07:11:06Z</cp:lastPrinted>
  <dcterms:created xsi:type="dcterms:W3CDTF">2022-08-04T03:51:07Z</dcterms:created>
  <dcterms:modified xsi:type="dcterms:W3CDTF">2026-06-10T07:19:31Z</dcterms:modified>
</cp:coreProperties>
</file>